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12 DRM Bonds and Stocks/Ch 12.5 DRM Stocks/"/>
    </mc:Choice>
  </mc:AlternateContent>
  <xr:revisionPtr revIDLastSave="0" documentId="13_ncr:40009_{4B780B3F-2660-A54C-981D-3F93A79AD50F}" xr6:coauthVersionLast="45" xr6:coauthVersionMax="45" xr10:uidLastSave="{00000000-0000-0000-0000-000000000000}"/>
  <bookViews>
    <workbookView xWindow="380" yWindow="440" windowWidth="28040" windowHeight="16600"/>
  </bookViews>
  <sheets>
    <sheet name="SPY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78" i="1" l="1"/>
  <c r="L5877" i="1"/>
  <c r="K4971" i="1"/>
  <c r="L4971" i="1"/>
  <c r="K4906" i="1"/>
  <c r="L4906" i="1"/>
  <c r="K4841" i="1"/>
  <c r="L4841" i="1"/>
  <c r="K4776" i="1"/>
  <c r="L4776" i="1"/>
  <c r="K4711" i="1"/>
  <c r="L4711" i="1"/>
  <c r="K4646" i="1"/>
  <c r="L4646" i="1"/>
  <c r="K4581" i="1"/>
  <c r="L4581" i="1"/>
  <c r="K4516" i="1"/>
  <c r="L4516" i="1"/>
  <c r="K4451" i="1"/>
  <c r="L4451" i="1"/>
  <c r="K4386" i="1"/>
  <c r="L4386" i="1"/>
  <c r="K4321" i="1"/>
  <c r="L4321" i="1"/>
  <c r="K4256" i="1"/>
  <c r="L4256" i="1"/>
  <c r="K4191" i="1"/>
  <c r="L4191" i="1"/>
  <c r="K4126" i="1"/>
  <c r="L412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876" i="1"/>
  <c r="G5875" i="1"/>
  <c r="G5874" i="1"/>
  <c r="G5873" i="1"/>
  <c r="G5872" i="1"/>
  <c r="G5871" i="1"/>
  <c r="G5870" i="1"/>
  <c r="G5869" i="1"/>
  <c r="G5868" i="1"/>
  <c r="G5867" i="1"/>
  <c r="G5866" i="1"/>
  <c r="G5865" i="1"/>
  <c r="G5864" i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K4061" i="1"/>
  <c r="L4061" i="1"/>
  <c r="K5036" i="1"/>
  <c r="L5036" i="1"/>
  <c r="K5101" i="1"/>
  <c r="L5101" i="1"/>
  <c r="K5166" i="1"/>
  <c r="L5166" i="1"/>
  <c r="K5231" i="1"/>
  <c r="L5231" i="1"/>
  <c r="K5296" i="1"/>
  <c r="L5296" i="1"/>
  <c r="K5361" i="1"/>
  <c r="L5361" i="1"/>
  <c r="K5431" i="1"/>
  <c r="L5431" i="1"/>
  <c r="K5496" i="1"/>
  <c r="L5496" i="1"/>
  <c r="K5556" i="1"/>
  <c r="L5556" i="1"/>
  <c r="K5626" i="1"/>
  <c r="L5626" i="1"/>
  <c r="L5821" i="1"/>
  <c r="L5756" i="1"/>
  <c r="L5691" i="1"/>
  <c r="K5821" i="1"/>
  <c r="K5756" i="1"/>
  <c r="K5691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E4" i="1"/>
  <c r="I4" i="1"/>
  <c r="E5" i="1"/>
  <c r="I5" i="1"/>
  <c r="E6" i="1"/>
  <c r="I6" i="1"/>
  <c r="E7" i="1"/>
  <c r="I7" i="1"/>
  <c r="E8" i="1"/>
  <c r="I8" i="1"/>
  <c r="E9" i="1"/>
  <c r="I9" i="1"/>
  <c r="E10" i="1"/>
  <c r="I10" i="1"/>
  <c r="E11" i="1"/>
  <c r="I11" i="1"/>
  <c r="E12" i="1"/>
  <c r="I12" i="1"/>
  <c r="E13" i="1"/>
  <c r="I13" i="1"/>
  <c r="E14" i="1"/>
  <c r="I14" i="1"/>
  <c r="E15" i="1"/>
  <c r="I15" i="1"/>
  <c r="E16" i="1"/>
  <c r="I16" i="1"/>
  <c r="E17" i="1"/>
  <c r="I17" i="1"/>
  <c r="E18" i="1"/>
  <c r="I18" i="1"/>
  <c r="E19" i="1"/>
  <c r="I19" i="1"/>
  <c r="E20" i="1"/>
  <c r="I20" i="1"/>
  <c r="E21" i="1"/>
  <c r="I21" i="1"/>
  <c r="E22" i="1"/>
  <c r="I22" i="1"/>
  <c r="E23" i="1"/>
  <c r="I23" i="1"/>
  <c r="E24" i="1"/>
  <c r="I24" i="1"/>
  <c r="E25" i="1"/>
  <c r="I25" i="1"/>
  <c r="E26" i="1"/>
  <c r="I26" i="1"/>
  <c r="E27" i="1"/>
  <c r="I27" i="1"/>
  <c r="E28" i="1"/>
  <c r="I28" i="1"/>
  <c r="E29" i="1"/>
  <c r="I29" i="1"/>
  <c r="E30" i="1"/>
  <c r="I30" i="1"/>
  <c r="E31" i="1"/>
  <c r="I31" i="1"/>
  <c r="E32" i="1"/>
  <c r="I32" i="1"/>
  <c r="E33" i="1"/>
  <c r="I33" i="1"/>
  <c r="E34" i="1"/>
  <c r="I34" i="1"/>
  <c r="E35" i="1"/>
  <c r="I35" i="1"/>
  <c r="E36" i="1"/>
  <c r="I36" i="1"/>
  <c r="E37" i="1"/>
  <c r="I37" i="1"/>
  <c r="E38" i="1"/>
  <c r="I38" i="1"/>
  <c r="E39" i="1"/>
  <c r="I39" i="1"/>
  <c r="E40" i="1"/>
  <c r="I40" i="1"/>
  <c r="E41" i="1"/>
  <c r="I41" i="1"/>
  <c r="E42" i="1"/>
  <c r="I42" i="1"/>
  <c r="E43" i="1"/>
  <c r="I43" i="1"/>
  <c r="E44" i="1"/>
  <c r="I44" i="1"/>
  <c r="E45" i="1"/>
  <c r="I45" i="1"/>
  <c r="E46" i="1"/>
  <c r="I46" i="1"/>
  <c r="E47" i="1"/>
  <c r="I47" i="1"/>
  <c r="E48" i="1"/>
  <c r="I48" i="1"/>
  <c r="E49" i="1"/>
  <c r="I49" i="1"/>
  <c r="E50" i="1"/>
  <c r="I50" i="1"/>
  <c r="E51" i="1"/>
  <c r="I51" i="1"/>
  <c r="E52" i="1"/>
  <c r="I52" i="1"/>
  <c r="E53" i="1"/>
  <c r="I53" i="1"/>
  <c r="E54" i="1"/>
  <c r="I54" i="1"/>
  <c r="E55" i="1"/>
  <c r="I55" i="1"/>
  <c r="E56" i="1"/>
  <c r="I56" i="1"/>
  <c r="E57" i="1"/>
  <c r="I57" i="1"/>
  <c r="E58" i="1"/>
  <c r="I58" i="1"/>
  <c r="E59" i="1"/>
  <c r="I59" i="1"/>
  <c r="E60" i="1"/>
  <c r="I60" i="1"/>
  <c r="E61" i="1"/>
  <c r="I61" i="1"/>
  <c r="E62" i="1"/>
  <c r="I62" i="1"/>
  <c r="E63" i="1"/>
  <c r="I63" i="1"/>
  <c r="E64" i="1"/>
  <c r="I64" i="1"/>
  <c r="E65" i="1"/>
  <c r="I65" i="1"/>
  <c r="E66" i="1"/>
  <c r="I66" i="1"/>
  <c r="E67" i="1"/>
  <c r="I67" i="1"/>
  <c r="E68" i="1"/>
  <c r="I68" i="1"/>
  <c r="E69" i="1"/>
  <c r="I69" i="1"/>
  <c r="E70" i="1"/>
  <c r="I70" i="1"/>
  <c r="E71" i="1"/>
  <c r="I71" i="1"/>
  <c r="E72" i="1"/>
  <c r="I72" i="1"/>
  <c r="E73" i="1"/>
  <c r="I73" i="1"/>
  <c r="E74" i="1"/>
  <c r="I74" i="1"/>
  <c r="E75" i="1"/>
  <c r="I75" i="1"/>
  <c r="E76" i="1"/>
  <c r="I76" i="1"/>
  <c r="E77" i="1"/>
  <c r="I77" i="1"/>
  <c r="E78" i="1"/>
  <c r="I78" i="1"/>
  <c r="E79" i="1"/>
  <c r="I79" i="1"/>
  <c r="E80" i="1"/>
  <c r="I80" i="1"/>
  <c r="E81" i="1"/>
  <c r="I81" i="1"/>
  <c r="E82" i="1"/>
  <c r="I82" i="1"/>
  <c r="E83" i="1"/>
  <c r="I83" i="1"/>
  <c r="E84" i="1"/>
  <c r="I84" i="1"/>
  <c r="E85" i="1"/>
  <c r="I85" i="1"/>
  <c r="E86" i="1"/>
  <c r="I86" i="1"/>
  <c r="E87" i="1"/>
  <c r="I87" i="1"/>
  <c r="E88" i="1"/>
  <c r="I88" i="1"/>
  <c r="E89" i="1"/>
  <c r="I89" i="1"/>
  <c r="E90" i="1"/>
  <c r="I90" i="1"/>
  <c r="E91" i="1"/>
  <c r="I91" i="1"/>
  <c r="E92" i="1"/>
  <c r="I92" i="1"/>
  <c r="E93" i="1"/>
  <c r="I93" i="1"/>
  <c r="E94" i="1"/>
  <c r="I94" i="1"/>
  <c r="E95" i="1"/>
  <c r="I95" i="1"/>
  <c r="E96" i="1"/>
  <c r="I96" i="1"/>
  <c r="E97" i="1"/>
  <c r="I97" i="1"/>
  <c r="E98" i="1"/>
  <c r="I98" i="1"/>
  <c r="E99" i="1"/>
  <c r="I99" i="1"/>
  <c r="E100" i="1"/>
  <c r="I100" i="1"/>
  <c r="E101" i="1"/>
  <c r="I101" i="1"/>
  <c r="E102" i="1"/>
  <c r="I102" i="1"/>
  <c r="E103" i="1"/>
  <c r="I103" i="1"/>
  <c r="E104" i="1"/>
  <c r="I104" i="1"/>
  <c r="E105" i="1"/>
  <c r="I105" i="1"/>
  <c r="E106" i="1"/>
  <c r="I106" i="1"/>
  <c r="E107" i="1"/>
  <c r="I107" i="1"/>
  <c r="E108" i="1"/>
  <c r="I108" i="1"/>
  <c r="E109" i="1"/>
  <c r="I109" i="1"/>
  <c r="E110" i="1"/>
  <c r="I110" i="1"/>
  <c r="E111" i="1"/>
  <c r="I111" i="1"/>
  <c r="E112" i="1"/>
  <c r="I112" i="1"/>
  <c r="E113" i="1"/>
  <c r="I113" i="1"/>
  <c r="E114" i="1"/>
  <c r="I114" i="1"/>
  <c r="E115" i="1"/>
  <c r="I115" i="1"/>
  <c r="E116" i="1"/>
  <c r="I116" i="1"/>
  <c r="E117" i="1"/>
  <c r="I117" i="1"/>
  <c r="E118" i="1"/>
  <c r="I118" i="1"/>
  <c r="E119" i="1"/>
  <c r="I119" i="1"/>
  <c r="E120" i="1"/>
  <c r="I120" i="1"/>
  <c r="E121" i="1"/>
  <c r="I121" i="1"/>
  <c r="E122" i="1"/>
  <c r="I122" i="1"/>
  <c r="E123" i="1"/>
  <c r="I123" i="1"/>
  <c r="E124" i="1"/>
  <c r="I124" i="1"/>
  <c r="E125" i="1"/>
  <c r="I125" i="1"/>
  <c r="E126" i="1"/>
  <c r="I126" i="1"/>
  <c r="E127" i="1"/>
  <c r="I127" i="1"/>
  <c r="E128" i="1"/>
  <c r="I128" i="1"/>
  <c r="E129" i="1"/>
  <c r="I129" i="1"/>
  <c r="E130" i="1"/>
  <c r="I130" i="1"/>
  <c r="E131" i="1"/>
  <c r="I131" i="1"/>
  <c r="E132" i="1"/>
  <c r="I132" i="1"/>
  <c r="E133" i="1"/>
  <c r="I133" i="1"/>
  <c r="E134" i="1"/>
  <c r="I134" i="1"/>
  <c r="E135" i="1"/>
  <c r="I135" i="1"/>
  <c r="E136" i="1"/>
  <c r="I136" i="1"/>
  <c r="E137" i="1"/>
  <c r="I137" i="1"/>
  <c r="E138" i="1"/>
  <c r="I138" i="1"/>
  <c r="E139" i="1"/>
  <c r="I139" i="1"/>
  <c r="E140" i="1"/>
  <c r="I140" i="1"/>
  <c r="E141" i="1"/>
  <c r="I141" i="1"/>
  <c r="E142" i="1"/>
  <c r="I142" i="1"/>
  <c r="E143" i="1"/>
  <c r="I143" i="1"/>
  <c r="E144" i="1"/>
  <c r="I144" i="1"/>
  <c r="E145" i="1"/>
  <c r="I145" i="1"/>
  <c r="E146" i="1"/>
  <c r="I146" i="1"/>
  <c r="E147" i="1"/>
  <c r="I147" i="1"/>
  <c r="E148" i="1"/>
  <c r="I148" i="1"/>
  <c r="E149" i="1"/>
  <c r="I149" i="1"/>
  <c r="E150" i="1"/>
  <c r="I150" i="1"/>
  <c r="E151" i="1"/>
  <c r="I151" i="1"/>
  <c r="E152" i="1"/>
  <c r="I152" i="1"/>
  <c r="E153" i="1"/>
  <c r="I153" i="1"/>
  <c r="E154" i="1"/>
  <c r="I154" i="1"/>
  <c r="E155" i="1"/>
  <c r="I155" i="1"/>
  <c r="E156" i="1"/>
  <c r="I156" i="1"/>
  <c r="E157" i="1"/>
  <c r="I157" i="1"/>
  <c r="E158" i="1"/>
  <c r="I158" i="1"/>
  <c r="E159" i="1"/>
  <c r="I159" i="1"/>
  <c r="E160" i="1"/>
  <c r="I160" i="1"/>
  <c r="E161" i="1"/>
  <c r="I161" i="1"/>
  <c r="E162" i="1"/>
  <c r="I162" i="1"/>
  <c r="E163" i="1"/>
  <c r="I163" i="1"/>
  <c r="E164" i="1"/>
  <c r="I164" i="1"/>
  <c r="E165" i="1"/>
  <c r="I165" i="1"/>
  <c r="E166" i="1"/>
  <c r="I166" i="1"/>
  <c r="E167" i="1"/>
  <c r="I167" i="1"/>
  <c r="E168" i="1"/>
  <c r="I168" i="1"/>
  <c r="E169" i="1"/>
  <c r="I169" i="1"/>
  <c r="E170" i="1"/>
  <c r="I170" i="1"/>
  <c r="E171" i="1"/>
  <c r="I171" i="1"/>
  <c r="E172" i="1"/>
  <c r="I172" i="1"/>
  <c r="E173" i="1"/>
  <c r="I173" i="1"/>
  <c r="E174" i="1"/>
  <c r="I174" i="1"/>
  <c r="E175" i="1"/>
  <c r="I175" i="1"/>
  <c r="E176" i="1"/>
  <c r="I176" i="1"/>
  <c r="E177" i="1"/>
  <c r="I177" i="1"/>
  <c r="E178" i="1"/>
  <c r="I178" i="1"/>
  <c r="E179" i="1"/>
  <c r="I179" i="1"/>
  <c r="E180" i="1"/>
  <c r="I180" i="1"/>
  <c r="E181" i="1"/>
  <c r="I181" i="1"/>
  <c r="E182" i="1"/>
  <c r="I182" i="1"/>
  <c r="E183" i="1"/>
  <c r="I183" i="1"/>
  <c r="E184" i="1"/>
  <c r="I184" i="1"/>
  <c r="E185" i="1"/>
  <c r="I185" i="1"/>
  <c r="E186" i="1"/>
  <c r="I186" i="1"/>
  <c r="E187" i="1"/>
  <c r="I187" i="1"/>
  <c r="E188" i="1"/>
  <c r="I188" i="1"/>
  <c r="E189" i="1"/>
  <c r="I189" i="1"/>
  <c r="E190" i="1"/>
  <c r="I190" i="1"/>
  <c r="E191" i="1"/>
  <c r="I191" i="1"/>
  <c r="E192" i="1"/>
  <c r="I192" i="1"/>
  <c r="E193" i="1"/>
  <c r="I193" i="1"/>
  <c r="E194" i="1"/>
  <c r="I194" i="1"/>
  <c r="E195" i="1"/>
  <c r="I195" i="1"/>
  <c r="E196" i="1"/>
  <c r="I196" i="1"/>
  <c r="E197" i="1"/>
  <c r="I197" i="1"/>
  <c r="E198" i="1"/>
  <c r="I198" i="1"/>
  <c r="E199" i="1"/>
  <c r="I199" i="1"/>
  <c r="E200" i="1"/>
  <c r="I200" i="1"/>
  <c r="E201" i="1"/>
  <c r="I201" i="1"/>
  <c r="E202" i="1"/>
  <c r="I202" i="1"/>
  <c r="E203" i="1"/>
  <c r="I203" i="1"/>
  <c r="E204" i="1"/>
  <c r="I204" i="1"/>
  <c r="E205" i="1"/>
  <c r="I205" i="1"/>
  <c r="E206" i="1"/>
  <c r="I206" i="1"/>
  <c r="E207" i="1"/>
  <c r="I207" i="1"/>
  <c r="E208" i="1"/>
  <c r="I208" i="1"/>
  <c r="E209" i="1"/>
  <c r="I209" i="1"/>
  <c r="E210" i="1"/>
  <c r="I210" i="1"/>
  <c r="E211" i="1"/>
  <c r="I211" i="1"/>
  <c r="E212" i="1"/>
  <c r="I212" i="1"/>
  <c r="E213" i="1"/>
  <c r="I213" i="1"/>
  <c r="E214" i="1"/>
  <c r="I214" i="1"/>
  <c r="E215" i="1"/>
  <c r="I215" i="1"/>
  <c r="E216" i="1"/>
  <c r="I216" i="1"/>
  <c r="E217" i="1"/>
  <c r="I217" i="1"/>
  <c r="E218" i="1"/>
  <c r="I218" i="1"/>
  <c r="E219" i="1"/>
  <c r="I219" i="1"/>
  <c r="E220" i="1"/>
  <c r="I220" i="1"/>
  <c r="E221" i="1"/>
  <c r="I221" i="1"/>
  <c r="E222" i="1"/>
  <c r="I222" i="1"/>
  <c r="E223" i="1"/>
  <c r="I223" i="1"/>
  <c r="E224" i="1"/>
  <c r="I224" i="1"/>
  <c r="E225" i="1"/>
  <c r="I225" i="1"/>
  <c r="E226" i="1"/>
  <c r="I226" i="1"/>
  <c r="E227" i="1"/>
  <c r="I227" i="1"/>
  <c r="E228" i="1"/>
  <c r="I228" i="1"/>
  <c r="E229" i="1"/>
  <c r="I229" i="1"/>
  <c r="E230" i="1"/>
  <c r="I230" i="1"/>
  <c r="E231" i="1"/>
  <c r="I231" i="1"/>
  <c r="E232" i="1"/>
  <c r="I232" i="1"/>
  <c r="E233" i="1"/>
  <c r="I233" i="1"/>
  <c r="E234" i="1"/>
  <c r="I234" i="1"/>
  <c r="E235" i="1"/>
  <c r="I235" i="1"/>
  <c r="E236" i="1"/>
  <c r="I236" i="1"/>
  <c r="E237" i="1"/>
  <c r="I237" i="1"/>
  <c r="E238" i="1"/>
  <c r="I238" i="1"/>
  <c r="E239" i="1"/>
  <c r="I239" i="1"/>
  <c r="E240" i="1"/>
  <c r="I240" i="1"/>
  <c r="E241" i="1"/>
  <c r="I241" i="1"/>
  <c r="E242" i="1"/>
  <c r="I242" i="1"/>
  <c r="E243" i="1"/>
  <c r="I243" i="1"/>
  <c r="E244" i="1"/>
  <c r="I244" i="1"/>
  <c r="E245" i="1"/>
  <c r="I245" i="1"/>
  <c r="E246" i="1"/>
  <c r="I246" i="1"/>
  <c r="E247" i="1"/>
  <c r="I247" i="1"/>
  <c r="E248" i="1"/>
  <c r="I248" i="1"/>
  <c r="E249" i="1"/>
  <c r="I249" i="1"/>
  <c r="E250" i="1"/>
  <c r="I250" i="1"/>
  <c r="E251" i="1"/>
  <c r="I251" i="1"/>
  <c r="E252" i="1"/>
  <c r="I252" i="1"/>
  <c r="E253" i="1"/>
  <c r="I253" i="1"/>
  <c r="E254" i="1"/>
  <c r="I254" i="1"/>
  <c r="E255" i="1"/>
  <c r="I255" i="1"/>
  <c r="E256" i="1"/>
  <c r="I256" i="1"/>
  <c r="E257" i="1"/>
  <c r="I257" i="1"/>
  <c r="E258" i="1"/>
  <c r="I258" i="1"/>
  <c r="E259" i="1"/>
  <c r="I259" i="1"/>
  <c r="E260" i="1"/>
  <c r="I260" i="1"/>
  <c r="E261" i="1"/>
  <c r="I261" i="1"/>
  <c r="E262" i="1"/>
  <c r="I262" i="1"/>
  <c r="E263" i="1"/>
  <c r="I263" i="1"/>
  <c r="E264" i="1"/>
  <c r="I264" i="1"/>
  <c r="E265" i="1"/>
  <c r="I265" i="1"/>
  <c r="E266" i="1"/>
  <c r="I266" i="1"/>
  <c r="E267" i="1"/>
  <c r="I267" i="1"/>
  <c r="E268" i="1"/>
  <c r="I268" i="1"/>
  <c r="E269" i="1"/>
  <c r="I269" i="1"/>
  <c r="E270" i="1"/>
  <c r="I270" i="1"/>
  <c r="E271" i="1"/>
  <c r="I271" i="1"/>
  <c r="E272" i="1"/>
  <c r="I272" i="1"/>
  <c r="E273" i="1"/>
  <c r="I273" i="1"/>
  <c r="E274" i="1"/>
  <c r="I274" i="1"/>
  <c r="E275" i="1"/>
  <c r="I275" i="1"/>
  <c r="E276" i="1"/>
  <c r="I276" i="1"/>
  <c r="E277" i="1"/>
  <c r="I277" i="1"/>
  <c r="E278" i="1"/>
  <c r="I278" i="1"/>
  <c r="E279" i="1"/>
  <c r="I279" i="1"/>
  <c r="E280" i="1"/>
  <c r="I280" i="1"/>
  <c r="E281" i="1"/>
  <c r="I281" i="1"/>
  <c r="E282" i="1"/>
  <c r="I282" i="1"/>
  <c r="E283" i="1"/>
  <c r="I283" i="1"/>
  <c r="E284" i="1"/>
  <c r="I284" i="1"/>
  <c r="E285" i="1"/>
  <c r="I285" i="1"/>
  <c r="E286" i="1"/>
  <c r="I286" i="1"/>
  <c r="E287" i="1"/>
  <c r="I287" i="1"/>
  <c r="E288" i="1"/>
  <c r="I288" i="1"/>
  <c r="E289" i="1"/>
  <c r="I289" i="1"/>
  <c r="E290" i="1"/>
  <c r="I290" i="1"/>
  <c r="E291" i="1"/>
  <c r="I291" i="1"/>
  <c r="E292" i="1"/>
  <c r="I292" i="1"/>
  <c r="E293" i="1"/>
  <c r="I293" i="1"/>
  <c r="E294" i="1"/>
  <c r="I294" i="1"/>
  <c r="E295" i="1"/>
  <c r="I295" i="1"/>
  <c r="E296" i="1"/>
  <c r="I296" i="1"/>
  <c r="E297" i="1"/>
  <c r="I297" i="1"/>
  <c r="E298" i="1"/>
  <c r="I298" i="1"/>
  <c r="E299" i="1"/>
  <c r="I299" i="1"/>
  <c r="E300" i="1"/>
  <c r="I300" i="1"/>
  <c r="E301" i="1"/>
  <c r="I301" i="1"/>
  <c r="E302" i="1"/>
  <c r="I302" i="1"/>
  <c r="E303" i="1"/>
  <c r="I303" i="1"/>
  <c r="E304" i="1"/>
  <c r="I304" i="1"/>
  <c r="E305" i="1"/>
  <c r="I305" i="1"/>
  <c r="E306" i="1"/>
  <c r="I306" i="1"/>
  <c r="E307" i="1"/>
  <c r="I307" i="1"/>
  <c r="E308" i="1"/>
  <c r="I308" i="1"/>
  <c r="E309" i="1"/>
  <c r="I309" i="1"/>
  <c r="E310" i="1"/>
  <c r="I310" i="1"/>
  <c r="E311" i="1"/>
  <c r="I311" i="1"/>
  <c r="E312" i="1"/>
  <c r="I312" i="1"/>
  <c r="E313" i="1"/>
  <c r="I313" i="1"/>
  <c r="E314" i="1"/>
  <c r="I314" i="1"/>
  <c r="E315" i="1"/>
  <c r="I315" i="1"/>
  <c r="E316" i="1"/>
  <c r="I316" i="1"/>
  <c r="E317" i="1"/>
  <c r="I317" i="1"/>
  <c r="E318" i="1"/>
  <c r="I318" i="1"/>
  <c r="E319" i="1"/>
  <c r="I319" i="1"/>
  <c r="E320" i="1"/>
  <c r="I320" i="1"/>
  <c r="E321" i="1"/>
  <c r="I321" i="1"/>
  <c r="E322" i="1"/>
  <c r="I322" i="1"/>
  <c r="E323" i="1"/>
  <c r="I323" i="1"/>
  <c r="E324" i="1"/>
  <c r="I324" i="1"/>
  <c r="E325" i="1"/>
  <c r="I325" i="1"/>
  <c r="E326" i="1"/>
  <c r="I326" i="1"/>
  <c r="E327" i="1"/>
  <c r="I327" i="1"/>
  <c r="E328" i="1"/>
  <c r="I328" i="1"/>
  <c r="E329" i="1"/>
  <c r="I329" i="1"/>
  <c r="E330" i="1"/>
  <c r="I330" i="1"/>
  <c r="E331" i="1"/>
  <c r="I331" i="1"/>
  <c r="E332" i="1"/>
  <c r="I332" i="1"/>
  <c r="E333" i="1"/>
  <c r="I333" i="1"/>
  <c r="E334" i="1"/>
  <c r="I334" i="1"/>
  <c r="E335" i="1"/>
  <c r="I335" i="1"/>
  <c r="E336" i="1"/>
  <c r="I336" i="1"/>
  <c r="E337" i="1"/>
  <c r="I337" i="1"/>
  <c r="E338" i="1"/>
  <c r="I338" i="1"/>
  <c r="E339" i="1"/>
  <c r="I339" i="1"/>
  <c r="E340" i="1"/>
  <c r="I340" i="1"/>
  <c r="E341" i="1"/>
  <c r="I341" i="1"/>
  <c r="E342" i="1"/>
  <c r="I342" i="1"/>
  <c r="E343" i="1"/>
  <c r="I343" i="1"/>
  <c r="E344" i="1"/>
  <c r="I344" i="1"/>
  <c r="E345" i="1"/>
  <c r="I345" i="1"/>
  <c r="E346" i="1"/>
  <c r="I346" i="1"/>
  <c r="E347" i="1"/>
  <c r="I347" i="1"/>
  <c r="E348" i="1"/>
  <c r="I348" i="1"/>
  <c r="E349" i="1"/>
  <c r="I349" i="1"/>
  <c r="E350" i="1"/>
  <c r="I350" i="1"/>
  <c r="E351" i="1"/>
  <c r="I351" i="1"/>
  <c r="E352" i="1"/>
  <c r="I352" i="1"/>
  <c r="E353" i="1"/>
  <c r="I353" i="1"/>
  <c r="E354" i="1"/>
  <c r="I354" i="1"/>
  <c r="E355" i="1"/>
  <c r="I355" i="1"/>
  <c r="E356" i="1"/>
  <c r="I356" i="1"/>
  <c r="E357" i="1"/>
  <c r="I357" i="1"/>
  <c r="E358" i="1"/>
  <c r="I358" i="1"/>
  <c r="E359" i="1"/>
  <c r="I359" i="1"/>
  <c r="E360" i="1"/>
  <c r="I360" i="1"/>
  <c r="E361" i="1"/>
  <c r="I361" i="1"/>
  <c r="E362" i="1"/>
  <c r="I362" i="1"/>
  <c r="E363" i="1"/>
  <c r="I363" i="1"/>
  <c r="E364" i="1"/>
  <c r="I364" i="1"/>
  <c r="E365" i="1"/>
  <c r="I365" i="1"/>
  <c r="E366" i="1"/>
  <c r="I366" i="1"/>
  <c r="E367" i="1"/>
  <c r="I367" i="1"/>
  <c r="E368" i="1"/>
  <c r="I368" i="1"/>
  <c r="E369" i="1"/>
  <c r="I369" i="1"/>
  <c r="E370" i="1"/>
  <c r="I370" i="1"/>
  <c r="E371" i="1"/>
  <c r="I371" i="1"/>
  <c r="E372" i="1"/>
  <c r="I372" i="1"/>
  <c r="E373" i="1"/>
  <c r="I373" i="1"/>
  <c r="E374" i="1"/>
  <c r="I374" i="1"/>
  <c r="E375" i="1"/>
  <c r="I375" i="1"/>
  <c r="E376" i="1"/>
  <c r="I376" i="1"/>
  <c r="E377" i="1"/>
  <c r="I377" i="1"/>
  <c r="E378" i="1"/>
  <c r="I378" i="1"/>
  <c r="E379" i="1"/>
  <c r="I379" i="1"/>
  <c r="E380" i="1"/>
  <c r="I380" i="1"/>
  <c r="E381" i="1"/>
  <c r="I381" i="1"/>
  <c r="E382" i="1"/>
  <c r="I382" i="1"/>
  <c r="E383" i="1"/>
  <c r="I383" i="1"/>
  <c r="E384" i="1"/>
  <c r="I384" i="1"/>
  <c r="E385" i="1"/>
  <c r="I385" i="1"/>
  <c r="E386" i="1"/>
  <c r="I386" i="1"/>
  <c r="E387" i="1"/>
  <c r="I387" i="1"/>
  <c r="E388" i="1"/>
  <c r="I388" i="1"/>
  <c r="E389" i="1"/>
  <c r="I389" i="1"/>
  <c r="E390" i="1"/>
  <c r="I390" i="1"/>
  <c r="E391" i="1"/>
  <c r="I391" i="1"/>
  <c r="E392" i="1"/>
  <c r="I392" i="1"/>
  <c r="E393" i="1"/>
  <c r="I393" i="1"/>
  <c r="E394" i="1"/>
  <c r="I394" i="1"/>
  <c r="E395" i="1"/>
  <c r="I395" i="1"/>
  <c r="E396" i="1"/>
  <c r="I396" i="1"/>
  <c r="E397" i="1"/>
  <c r="I397" i="1"/>
  <c r="E398" i="1"/>
  <c r="I398" i="1"/>
  <c r="E399" i="1"/>
  <c r="I399" i="1"/>
  <c r="E400" i="1"/>
  <c r="I400" i="1"/>
  <c r="E401" i="1"/>
  <c r="I401" i="1"/>
  <c r="E402" i="1"/>
  <c r="I402" i="1"/>
  <c r="E403" i="1"/>
  <c r="I403" i="1"/>
  <c r="E404" i="1"/>
  <c r="I404" i="1"/>
  <c r="E405" i="1"/>
  <c r="I405" i="1"/>
  <c r="E406" i="1"/>
  <c r="I406" i="1"/>
  <c r="E407" i="1"/>
  <c r="I407" i="1"/>
  <c r="E408" i="1"/>
  <c r="I408" i="1"/>
  <c r="E409" i="1"/>
  <c r="I409" i="1"/>
  <c r="E410" i="1"/>
  <c r="I410" i="1"/>
  <c r="E411" i="1"/>
  <c r="I411" i="1"/>
  <c r="E412" i="1"/>
  <c r="I412" i="1"/>
  <c r="E413" i="1"/>
  <c r="I413" i="1"/>
  <c r="E414" i="1"/>
  <c r="I414" i="1"/>
  <c r="E415" i="1"/>
  <c r="I415" i="1"/>
  <c r="E416" i="1"/>
  <c r="I416" i="1"/>
  <c r="E417" i="1"/>
  <c r="I417" i="1"/>
  <c r="E418" i="1"/>
  <c r="I418" i="1"/>
  <c r="E419" i="1"/>
  <c r="I419" i="1"/>
  <c r="E420" i="1"/>
  <c r="I420" i="1"/>
  <c r="E421" i="1"/>
  <c r="I421" i="1"/>
  <c r="E422" i="1"/>
  <c r="I422" i="1"/>
  <c r="E423" i="1"/>
  <c r="I423" i="1"/>
  <c r="E424" i="1"/>
  <c r="I424" i="1"/>
  <c r="E425" i="1"/>
  <c r="I425" i="1"/>
  <c r="E426" i="1"/>
  <c r="I426" i="1"/>
  <c r="E427" i="1"/>
  <c r="I427" i="1"/>
  <c r="E428" i="1"/>
  <c r="I428" i="1"/>
  <c r="E429" i="1"/>
  <c r="I429" i="1"/>
  <c r="E430" i="1"/>
  <c r="I430" i="1"/>
  <c r="E431" i="1"/>
  <c r="I431" i="1"/>
  <c r="E432" i="1"/>
  <c r="I432" i="1"/>
  <c r="E433" i="1"/>
  <c r="I433" i="1"/>
  <c r="E434" i="1"/>
  <c r="I434" i="1"/>
  <c r="E435" i="1"/>
  <c r="I435" i="1"/>
  <c r="E436" i="1"/>
  <c r="I436" i="1"/>
  <c r="E437" i="1"/>
  <c r="I437" i="1"/>
  <c r="E438" i="1"/>
  <c r="I438" i="1"/>
  <c r="E439" i="1"/>
  <c r="I439" i="1"/>
  <c r="E440" i="1"/>
  <c r="I440" i="1"/>
  <c r="E441" i="1"/>
  <c r="I441" i="1"/>
  <c r="E442" i="1"/>
  <c r="I442" i="1"/>
  <c r="E443" i="1"/>
  <c r="I443" i="1"/>
  <c r="E444" i="1"/>
  <c r="I444" i="1"/>
  <c r="E445" i="1"/>
  <c r="I445" i="1"/>
  <c r="E446" i="1"/>
  <c r="I446" i="1"/>
  <c r="E447" i="1"/>
  <c r="I447" i="1"/>
  <c r="E448" i="1"/>
  <c r="I448" i="1"/>
  <c r="E449" i="1"/>
  <c r="I449" i="1"/>
  <c r="E450" i="1"/>
  <c r="I450" i="1"/>
  <c r="E451" i="1"/>
  <c r="I451" i="1"/>
  <c r="E452" i="1"/>
  <c r="I452" i="1"/>
  <c r="E453" i="1"/>
  <c r="I453" i="1"/>
  <c r="E454" i="1"/>
  <c r="I454" i="1"/>
  <c r="E455" i="1"/>
  <c r="I455" i="1"/>
  <c r="E456" i="1"/>
  <c r="I456" i="1"/>
  <c r="E457" i="1"/>
  <c r="I457" i="1"/>
  <c r="E458" i="1"/>
  <c r="I458" i="1"/>
  <c r="E459" i="1"/>
  <c r="I459" i="1"/>
  <c r="E460" i="1"/>
  <c r="I460" i="1"/>
  <c r="E461" i="1"/>
  <c r="I461" i="1"/>
  <c r="E462" i="1"/>
  <c r="I462" i="1"/>
  <c r="E463" i="1"/>
  <c r="I463" i="1"/>
  <c r="E464" i="1"/>
  <c r="I464" i="1"/>
  <c r="E465" i="1"/>
  <c r="I465" i="1"/>
  <c r="E466" i="1"/>
  <c r="I466" i="1"/>
  <c r="E467" i="1"/>
  <c r="I467" i="1"/>
  <c r="E468" i="1"/>
  <c r="I468" i="1"/>
  <c r="E469" i="1"/>
  <c r="I469" i="1"/>
  <c r="E470" i="1"/>
  <c r="I470" i="1"/>
  <c r="E471" i="1"/>
  <c r="I471" i="1"/>
  <c r="E472" i="1"/>
  <c r="I472" i="1"/>
  <c r="E473" i="1"/>
  <c r="I473" i="1"/>
  <c r="E474" i="1"/>
  <c r="I474" i="1"/>
  <c r="E475" i="1"/>
  <c r="I475" i="1"/>
  <c r="E476" i="1"/>
  <c r="I476" i="1"/>
  <c r="E477" i="1"/>
  <c r="I477" i="1"/>
  <c r="E478" i="1"/>
  <c r="I478" i="1"/>
  <c r="E479" i="1"/>
  <c r="I479" i="1"/>
  <c r="E480" i="1"/>
  <c r="I480" i="1"/>
  <c r="E481" i="1"/>
  <c r="I481" i="1"/>
  <c r="E482" i="1"/>
  <c r="I482" i="1"/>
  <c r="E483" i="1"/>
  <c r="I483" i="1"/>
  <c r="E484" i="1"/>
  <c r="I484" i="1"/>
  <c r="E485" i="1"/>
  <c r="I485" i="1"/>
  <c r="E486" i="1"/>
  <c r="I486" i="1"/>
  <c r="E487" i="1"/>
  <c r="I487" i="1"/>
  <c r="E488" i="1"/>
  <c r="I488" i="1"/>
  <c r="E489" i="1"/>
  <c r="I489" i="1"/>
  <c r="E490" i="1"/>
  <c r="I490" i="1"/>
  <c r="E491" i="1"/>
  <c r="I491" i="1"/>
  <c r="E492" i="1"/>
  <c r="I492" i="1"/>
  <c r="E493" i="1"/>
  <c r="I493" i="1"/>
  <c r="E494" i="1"/>
  <c r="I494" i="1"/>
  <c r="E495" i="1"/>
  <c r="I495" i="1"/>
  <c r="E496" i="1"/>
  <c r="I496" i="1"/>
  <c r="E497" i="1"/>
  <c r="I497" i="1"/>
  <c r="E498" i="1"/>
  <c r="I498" i="1"/>
  <c r="E499" i="1"/>
  <c r="I499" i="1"/>
  <c r="E500" i="1"/>
  <c r="I500" i="1"/>
  <c r="E501" i="1"/>
  <c r="I501" i="1"/>
  <c r="E502" i="1"/>
  <c r="I502" i="1"/>
  <c r="E503" i="1"/>
  <c r="I503" i="1"/>
  <c r="E504" i="1"/>
  <c r="I504" i="1"/>
  <c r="E505" i="1"/>
  <c r="I505" i="1"/>
  <c r="E506" i="1"/>
  <c r="I506" i="1"/>
  <c r="E507" i="1"/>
  <c r="I507" i="1"/>
  <c r="E508" i="1"/>
  <c r="I508" i="1"/>
  <c r="E509" i="1"/>
  <c r="I509" i="1"/>
  <c r="E510" i="1"/>
  <c r="I510" i="1"/>
  <c r="E511" i="1"/>
  <c r="I511" i="1"/>
  <c r="E512" i="1"/>
  <c r="I512" i="1"/>
  <c r="E513" i="1"/>
  <c r="I513" i="1"/>
  <c r="E514" i="1"/>
  <c r="I514" i="1"/>
  <c r="E515" i="1"/>
  <c r="I515" i="1"/>
  <c r="E516" i="1"/>
  <c r="I516" i="1"/>
  <c r="E517" i="1"/>
  <c r="I517" i="1"/>
  <c r="E518" i="1"/>
  <c r="I518" i="1"/>
  <c r="E519" i="1"/>
  <c r="I519" i="1"/>
  <c r="E520" i="1"/>
  <c r="I520" i="1"/>
  <c r="E521" i="1"/>
  <c r="I521" i="1"/>
  <c r="E522" i="1"/>
  <c r="I522" i="1"/>
  <c r="E523" i="1"/>
  <c r="I523" i="1"/>
  <c r="E524" i="1"/>
  <c r="I524" i="1"/>
  <c r="E525" i="1"/>
  <c r="I525" i="1"/>
  <c r="E526" i="1"/>
  <c r="I526" i="1"/>
  <c r="E527" i="1"/>
  <c r="I527" i="1"/>
  <c r="E528" i="1"/>
  <c r="I528" i="1"/>
  <c r="E529" i="1"/>
  <c r="I529" i="1"/>
  <c r="E530" i="1"/>
  <c r="I530" i="1"/>
  <c r="E531" i="1"/>
  <c r="I531" i="1"/>
  <c r="E532" i="1"/>
  <c r="I532" i="1"/>
  <c r="E533" i="1"/>
  <c r="I533" i="1"/>
  <c r="E534" i="1"/>
  <c r="I534" i="1"/>
  <c r="E535" i="1"/>
  <c r="I535" i="1"/>
  <c r="E536" i="1"/>
  <c r="I536" i="1"/>
  <c r="E537" i="1"/>
  <c r="I537" i="1"/>
  <c r="E538" i="1"/>
  <c r="I538" i="1"/>
  <c r="E539" i="1"/>
  <c r="I539" i="1"/>
  <c r="E540" i="1"/>
  <c r="I540" i="1"/>
  <c r="E541" i="1"/>
  <c r="I541" i="1"/>
  <c r="E542" i="1"/>
  <c r="I542" i="1"/>
  <c r="E543" i="1"/>
  <c r="I543" i="1"/>
  <c r="E544" i="1"/>
  <c r="I544" i="1"/>
  <c r="E545" i="1"/>
  <c r="I545" i="1"/>
  <c r="E546" i="1"/>
  <c r="I546" i="1"/>
  <c r="E547" i="1"/>
  <c r="I547" i="1"/>
  <c r="E548" i="1"/>
  <c r="I548" i="1"/>
  <c r="E549" i="1"/>
  <c r="I549" i="1"/>
  <c r="E550" i="1"/>
  <c r="I550" i="1"/>
  <c r="E551" i="1"/>
  <c r="I551" i="1"/>
  <c r="E552" i="1"/>
  <c r="I552" i="1"/>
  <c r="E553" i="1"/>
  <c r="I553" i="1"/>
  <c r="E554" i="1"/>
  <c r="I554" i="1"/>
  <c r="E555" i="1"/>
  <c r="I555" i="1"/>
  <c r="E556" i="1"/>
  <c r="I556" i="1"/>
  <c r="E557" i="1"/>
  <c r="I557" i="1"/>
  <c r="E558" i="1"/>
  <c r="I558" i="1"/>
  <c r="E559" i="1"/>
  <c r="I559" i="1"/>
  <c r="E560" i="1"/>
  <c r="I560" i="1"/>
  <c r="E561" i="1"/>
  <c r="I561" i="1"/>
  <c r="E562" i="1"/>
  <c r="I562" i="1"/>
  <c r="E563" i="1"/>
  <c r="I563" i="1"/>
  <c r="E564" i="1"/>
  <c r="I564" i="1"/>
  <c r="E565" i="1"/>
  <c r="I565" i="1"/>
  <c r="E566" i="1"/>
  <c r="I566" i="1"/>
  <c r="E567" i="1"/>
  <c r="I567" i="1"/>
  <c r="E568" i="1"/>
  <c r="I568" i="1"/>
  <c r="E569" i="1"/>
  <c r="I569" i="1"/>
  <c r="E570" i="1"/>
  <c r="I570" i="1"/>
  <c r="E571" i="1"/>
  <c r="I571" i="1"/>
  <c r="E572" i="1"/>
  <c r="I572" i="1"/>
  <c r="E573" i="1"/>
  <c r="I573" i="1"/>
  <c r="E574" i="1"/>
  <c r="I574" i="1"/>
  <c r="E575" i="1"/>
  <c r="I575" i="1"/>
  <c r="E576" i="1"/>
  <c r="I576" i="1"/>
  <c r="E577" i="1"/>
  <c r="I577" i="1"/>
  <c r="E578" i="1"/>
  <c r="I578" i="1"/>
  <c r="E579" i="1"/>
  <c r="I579" i="1"/>
  <c r="E580" i="1"/>
  <c r="I580" i="1"/>
  <c r="E581" i="1"/>
  <c r="I581" i="1"/>
  <c r="E582" i="1"/>
  <c r="I582" i="1"/>
  <c r="E583" i="1"/>
  <c r="I583" i="1"/>
  <c r="E584" i="1"/>
  <c r="I584" i="1"/>
  <c r="E585" i="1"/>
  <c r="I585" i="1"/>
  <c r="E586" i="1"/>
  <c r="I586" i="1"/>
  <c r="E587" i="1"/>
  <c r="I587" i="1"/>
  <c r="E588" i="1"/>
  <c r="I588" i="1"/>
  <c r="E589" i="1"/>
  <c r="I589" i="1"/>
  <c r="E590" i="1"/>
  <c r="I590" i="1"/>
  <c r="E591" i="1"/>
  <c r="I591" i="1"/>
  <c r="E592" i="1"/>
  <c r="I592" i="1"/>
  <c r="E593" i="1"/>
  <c r="I593" i="1"/>
  <c r="E594" i="1"/>
  <c r="I594" i="1"/>
  <c r="E595" i="1"/>
  <c r="I595" i="1"/>
  <c r="E596" i="1"/>
  <c r="I596" i="1"/>
  <c r="E597" i="1"/>
  <c r="I597" i="1"/>
  <c r="E598" i="1"/>
  <c r="I598" i="1"/>
  <c r="E599" i="1"/>
  <c r="I599" i="1"/>
  <c r="E600" i="1"/>
  <c r="I600" i="1"/>
  <c r="E601" i="1"/>
  <c r="I601" i="1"/>
  <c r="E602" i="1"/>
  <c r="I602" i="1"/>
  <c r="E603" i="1"/>
  <c r="I603" i="1"/>
  <c r="E604" i="1"/>
  <c r="I604" i="1"/>
  <c r="E605" i="1"/>
  <c r="I605" i="1"/>
  <c r="E606" i="1"/>
  <c r="I606" i="1"/>
  <c r="E607" i="1"/>
  <c r="I607" i="1"/>
  <c r="E608" i="1"/>
  <c r="I608" i="1"/>
  <c r="E609" i="1"/>
  <c r="I609" i="1"/>
  <c r="E610" i="1"/>
  <c r="I610" i="1"/>
  <c r="E611" i="1"/>
  <c r="I611" i="1"/>
  <c r="E612" i="1"/>
  <c r="I612" i="1"/>
  <c r="E613" i="1"/>
  <c r="I613" i="1"/>
  <c r="E614" i="1"/>
  <c r="I614" i="1"/>
  <c r="E615" i="1"/>
  <c r="I615" i="1"/>
  <c r="E616" i="1"/>
  <c r="I616" i="1"/>
  <c r="E617" i="1"/>
  <c r="I617" i="1"/>
  <c r="E618" i="1"/>
  <c r="I618" i="1"/>
  <c r="E619" i="1"/>
  <c r="I619" i="1"/>
  <c r="E620" i="1"/>
  <c r="I620" i="1"/>
  <c r="E621" i="1"/>
  <c r="I621" i="1"/>
  <c r="E622" i="1"/>
  <c r="I622" i="1"/>
  <c r="E623" i="1"/>
  <c r="I623" i="1"/>
  <c r="E624" i="1"/>
  <c r="I624" i="1"/>
  <c r="E625" i="1"/>
  <c r="I625" i="1"/>
  <c r="E626" i="1"/>
  <c r="I626" i="1"/>
  <c r="E627" i="1"/>
  <c r="I627" i="1"/>
  <c r="E628" i="1"/>
  <c r="I628" i="1"/>
  <c r="E629" i="1"/>
  <c r="I629" i="1"/>
  <c r="E630" i="1"/>
  <c r="I630" i="1"/>
  <c r="E631" i="1"/>
  <c r="I631" i="1"/>
  <c r="E632" i="1"/>
  <c r="I632" i="1"/>
  <c r="E633" i="1"/>
  <c r="I633" i="1"/>
  <c r="E634" i="1"/>
  <c r="I634" i="1"/>
  <c r="E635" i="1"/>
  <c r="I635" i="1"/>
  <c r="E636" i="1"/>
  <c r="I636" i="1"/>
  <c r="E637" i="1"/>
  <c r="I637" i="1"/>
  <c r="E638" i="1"/>
  <c r="I638" i="1"/>
  <c r="E639" i="1"/>
  <c r="I639" i="1"/>
  <c r="E640" i="1"/>
  <c r="I640" i="1"/>
  <c r="E641" i="1"/>
  <c r="I641" i="1"/>
  <c r="E642" i="1"/>
  <c r="I642" i="1"/>
  <c r="E643" i="1"/>
  <c r="I643" i="1"/>
  <c r="E644" i="1"/>
  <c r="I644" i="1"/>
  <c r="E645" i="1"/>
  <c r="I645" i="1"/>
  <c r="E646" i="1"/>
  <c r="I646" i="1"/>
  <c r="E647" i="1"/>
  <c r="I647" i="1"/>
  <c r="E648" i="1"/>
  <c r="I648" i="1"/>
  <c r="E649" i="1"/>
  <c r="I649" i="1"/>
  <c r="E650" i="1"/>
  <c r="I650" i="1"/>
  <c r="E651" i="1"/>
  <c r="I651" i="1"/>
  <c r="E652" i="1"/>
  <c r="I652" i="1"/>
  <c r="E653" i="1"/>
  <c r="I653" i="1"/>
  <c r="E654" i="1"/>
  <c r="I654" i="1"/>
  <c r="E655" i="1"/>
  <c r="I655" i="1"/>
  <c r="E656" i="1"/>
  <c r="I656" i="1"/>
  <c r="E657" i="1"/>
  <c r="I657" i="1"/>
  <c r="E658" i="1"/>
  <c r="I658" i="1"/>
  <c r="E659" i="1"/>
  <c r="I659" i="1"/>
  <c r="E660" i="1"/>
  <c r="I660" i="1"/>
  <c r="E661" i="1"/>
  <c r="I661" i="1"/>
  <c r="E662" i="1"/>
  <c r="I662" i="1"/>
  <c r="E663" i="1"/>
  <c r="I663" i="1"/>
  <c r="E664" i="1"/>
  <c r="I664" i="1"/>
  <c r="E665" i="1"/>
  <c r="I665" i="1"/>
  <c r="E666" i="1"/>
  <c r="I666" i="1"/>
  <c r="E667" i="1"/>
  <c r="I667" i="1"/>
  <c r="E668" i="1"/>
  <c r="I668" i="1"/>
  <c r="E669" i="1"/>
  <c r="I669" i="1"/>
  <c r="E670" i="1"/>
  <c r="I670" i="1"/>
  <c r="E671" i="1"/>
  <c r="I671" i="1"/>
  <c r="E672" i="1"/>
  <c r="I672" i="1"/>
  <c r="E673" i="1"/>
  <c r="I673" i="1"/>
  <c r="E674" i="1"/>
  <c r="I674" i="1"/>
  <c r="E675" i="1"/>
  <c r="I675" i="1"/>
  <c r="E676" i="1"/>
  <c r="I676" i="1"/>
  <c r="E677" i="1"/>
  <c r="I677" i="1"/>
  <c r="E678" i="1"/>
  <c r="I678" i="1"/>
  <c r="E679" i="1"/>
  <c r="I679" i="1"/>
  <c r="E680" i="1"/>
  <c r="I680" i="1"/>
  <c r="E681" i="1"/>
  <c r="I681" i="1"/>
  <c r="E682" i="1"/>
  <c r="I682" i="1"/>
  <c r="E683" i="1"/>
  <c r="I683" i="1"/>
  <c r="E684" i="1"/>
  <c r="I684" i="1"/>
  <c r="E685" i="1"/>
  <c r="I685" i="1"/>
  <c r="E686" i="1"/>
  <c r="I686" i="1"/>
  <c r="E687" i="1"/>
  <c r="I687" i="1"/>
  <c r="E688" i="1"/>
  <c r="I688" i="1"/>
  <c r="E689" i="1"/>
  <c r="I689" i="1"/>
  <c r="E690" i="1"/>
  <c r="I690" i="1"/>
  <c r="E691" i="1"/>
  <c r="I691" i="1"/>
  <c r="E692" i="1"/>
  <c r="I692" i="1"/>
  <c r="E693" i="1"/>
  <c r="I693" i="1"/>
  <c r="E694" i="1"/>
  <c r="I694" i="1"/>
  <c r="E695" i="1"/>
  <c r="I695" i="1"/>
  <c r="E696" i="1"/>
  <c r="I696" i="1"/>
  <c r="E697" i="1"/>
  <c r="I697" i="1"/>
  <c r="E698" i="1"/>
  <c r="I698" i="1"/>
  <c r="E699" i="1"/>
  <c r="I699" i="1"/>
  <c r="E700" i="1"/>
  <c r="I700" i="1"/>
  <c r="E701" i="1"/>
  <c r="I701" i="1"/>
  <c r="E702" i="1"/>
  <c r="I702" i="1"/>
  <c r="E703" i="1"/>
  <c r="I703" i="1"/>
  <c r="E704" i="1"/>
  <c r="I704" i="1"/>
  <c r="E705" i="1"/>
  <c r="I705" i="1"/>
  <c r="E706" i="1"/>
  <c r="I706" i="1"/>
  <c r="E707" i="1"/>
  <c r="I707" i="1"/>
  <c r="E708" i="1"/>
  <c r="I708" i="1"/>
  <c r="E709" i="1"/>
  <c r="I709" i="1"/>
  <c r="E710" i="1"/>
  <c r="I710" i="1"/>
  <c r="E711" i="1"/>
  <c r="I711" i="1"/>
  <c r="E712" i="1"/>
  <c r="I712" i="1"/>
  <c r="E713" i="1"/>
  <c r="I713" i="1"/>
  <c r="E714" i="1"/>
  <c r="I714" i="1"/>
  <c r="E715" i="1"/>
  <c r="I715" i="1"/>
  <c r="E716" i="1"/>
  <c r="I716" i="1"/>
  <c r="E717" i="1"/>
  <c r="I717" i="1"/>
  <c r="E718" i="1"/>
  <c r="I718" i="1"/>
  <c r="E719" i="1"/>
  <c r="I719" i="1"/>
  <c r="E720" i="1"/>
  <c r="I720" i="1"/>
  <c r="E721" i="1"/>
  <c r="I721" i="1"/>
  <c r="E722" i="1"/>
  <c r="I722" i="1"/>
  <c r="E723" i="1"/>
  <c r="I723" i="1"/>
  <c r="E724" i="1"/>
  <c r="I724" i="1"/>
  <c r="E725" i="1"/>
  <c r="I725" i="1"/>
  <c r="E726" i="1"/>
  <c r="I726" i="1"/>
  <c r="E727" i="1"/>
  <c r="I727" i="1"/>
  <c r="E728" i="1"/>
  <c r="I728" i="1"/>
  <c r="E729" i="1"/>
  <c r="I729" i="1"/>
  <c r="E730" i="1"/>
  <c r="I730" i="1"/>
  <c r="E731" i="1"/>
  <c r="I731" i="1"/>
  <c r="E732" i="1"/>
  <c r="I732" i="1"/>
  <c r="E733" i="1"/>
  <c r="I733" i="1"/>
  <c r="E734" i="1"/>
  <c r="I734" i="1"/>
  <c r="E735" i="1"/>
  <c r="I735" i="1"/>
  <c r="E736" i="1"/>
  <c r="I736" i="1"/>
  <c r="E737" i="1"/>
  <c r="I737" i="1"/>
  <c r="E738" i="1"/>
  <c r="I738" i="1"/>
  <c r="E739" i="1"/>
  <c r="I739" i="1"/>
  <c r="E740" i="1"/>
  <c r="I740" i="1"/>
  <c r="E741" i="1"/>
  <c r="I741" i="1"/>
  <c r="E742" i="1"/>
  <c r="I742" i="1"/>
  <c r="E743" i="1"/>
  <c r="I743" i="1"/>
  <c r="E744" i="1"/>
  <c r="I744" i="1"/>
  <c r="E745" i="1"/>
  <c r="I745" i="1"/>
  <c r="E746" i="1"/>
  <c r="I746" i="1"/>
  <c r="E747" i="1"/>
  <c r="I747" i="1"/>
  <c r="E748" i="1"/>
  <c r="I748" i="1"/>
  <c r="E749" i="1"/>
  <c r="I749" i="1"/>
  <c r="E750" i="1"/>
  <c r="I750" i="1"/>
  <c r="E751" i="1"/>
  <c r="I751" i="1"/>
  <c r="E752" i="1"/>
  <c r="I752" i="1"/>
  <c r="E753" i="1"/>
  <c r="I753" i="1"/>
  <c r="E754" i="1"/>
  <c r="I754" i="1"/>
  <c r="E755" i="1"/>
  <c r="I755" i="1"/>
  <c r="E756" i="1"/>
  <c r="I756" i="1"/>
  <c r="E757" i="1"/>
  <c r="I757" i="1"/>
  <c r="E758" i="1"/>
  <c r="I758" i="1"/>
  <c r="E759" i="1"/>
  <c r="I759" i="1"/>
  <c r="E760" i="1"/>
  <c r="I760" i="1"/>
  <c r="E761" i="1"/>
  <c r="I761" i="1"/>
  <c r="E762" i="1"/>
  <c r="I762" i="1"/>
  <c r="E763" i="1"/>
  <c r="I763" i="1"/>
  <c r="E764" i="1"/>
  <c r="I764" i="1"/>
  <c r="E765" i="1"/>
  <c r="I765" i="1"/>
  <c r="E766" i="1"/>
  <c r="I766" i="1"/>
  <c r="E767" i="1"/>
  <c r="I767" i="1"/>
  <c r="E768" i="1"/>
  <c r="I768" i="1"/>
  <c r="E769" i="1"/>
  <c r="I769" i="1"/>
  <c r="E770" i="1"/>
  <c r="I770" i="1"/>
  <c r="E771" i="1"/>
  <c r="I771" i="1"/>
  <c r="E772" i="1"/>
  <c r="I772" i="1"/>
  <c r="E773" i="1"/>
  <c r="I773" i="1"/>
  <c r="E774" i="1"/>
  <c r="I774" i="1"/>
  <c r="E775" i="1"/>
  <c r="I775" i="1"/>
  <c r="E776" i="1"/>
  <c r="I776" i="1"/>
  <c r="E777" i="1"/>
  <c r="I777" i="1"/>
  <c r="E778" i="1"/>
  <c r="I778" i="1"/>
  <c r="E779" i="1"/>
  <c r="I779" i="1"/>
  <c r="E780" i="1"/>
  <c r="I780" i="1"/>
  <c r="E781" i="1"/>
  <c r="I781" i="1"/>
  <c r="E782" i="1"/>
  <c r="I782" i="1"/>
  <c r="E783" i="1"/>
  <c r="I783" i="1"/>
  <c r="E784" i="1"/>
  <c r="I784" i="1"/>
  <c r="E785" i="1"/>
  <c r="I785" i="1"/>
  <c r="E786" i="1"/>
  <c r="I786" i="1"/>
  <c r="E787" i="1"/>
  <c r="I787" i="1"/>
  <c r="E788" i="1"/>
  <c r="I788" i="1"/>
  <c r="E789" i="1"/>
  <c r="I789" i="1"/>
  <c r="E790" i="1"/>
  <c r="I790" i="1"/>
  <c r="E791" i="1"/>
  <c r="I791" i="1"/>
  <c r="E792" i="1"/>
  <c r="I792" i="1"/>
  <c r="E793" i="1"/>
  <c r="I793" i="1"/>
  <c r="E794" i="1"/>
  <c r="I794" i="1"/>
  <c r="E795" i="1"/>
  <c r="I795" i="1"/>
  <c r="E796" i="1"/>
  <c r="I796" i="1"/>
  <c r="E797" i="1"/>
  <c r="I797" i="1"/>
  <c r="E798" i="1"/>
  <c r="I798" i="1"/>
  <c r="E799" i="1"/>
  <c r="I799" i="1"/>
  <c r="E800" i="1"/>
  <c r="I800" i="1"/>
  <c r="E801" i="1"/>
  <c r="I801" i="1"/>
  <c r="E802" i="1"/>
  <c r="I802" i="1"/>
  <c r="E803" i="1"/>
  <c r="I803" i="1"/>
  <c r="E804" i="1"/>
  <c r="I804" i="1"/>
  <c r="E805" i="1"/>
  <c r="I805" i="1"/>
  <c r="E806" i="1"/>
  <c r="I806" i="1"/>
  <c r="E807" i="1"/>
  <c r="I807" i="1"/>
  <c r="E808" i="1"/>
  <c r="I808" i="1"/>
  <c r="E809" i="1"/>
  <c r="I809" i="1"/>
  <c r="E810" i="1"/>
  <c r="I810" i="1"/>
  <c r="E811" i="1"/>
  <c r="I811" i="1"/>
  <c r="E812" i="1"/>
  <c r="I812" i="1"/>
  <c r="E813" i="1"/>
  <c r="I813" i="1"/>
  <c r="E814" i="1"/>
  <c r="I814" i="1"/>
  <c r="E815" i="1"/>
  <c r="I815" i="1"/>
  <c r="E816" i="1"/>
  <c r="I816" i="1"/>
  <c r="E817" i="1"/>
  <c r="I817" i="1"/>
  <c r="E818" i="1"/>
  <c r="I818" i="1"/>
  <c r="E819" i="1"/>
  <c r="I819" i="1"/>
  <c r="E820" i="1"/>
  <c r="I820" i="1"/>
  <c r="E821" i="1"/>
  <c r="I821" i="1"/>
  <c r="E822" i="1"/>
  <c r="I822" i="1"/>
  <c r="E823" i="1"/>
  <c r="I823" i="1"/>
  <c r="E824" i="1"/>
  <c r="I824" i="1"/>
  <c r="E825" i="1"/>
  <c r="I825" i="1"/>
  <c r="E826" i="1"/>
  <c r="I826" i="1"/>
  <c r="E827" i="1"/>
  <c r="I827" i="1"/>
  <c r="E828" i="1"/>
  <c r="I828" i="1"/>
  <c r="E829" i="1"/>
  <c r="I829" i="1"/>
  <c r="E830" i="1"/>
  <c r="I830" i="1"/>
  <c r="E831" i="1"/>
  <c r="I831" i="1"/>
  <c r="E832" i="1"/>
  <c r="I832" i="1"/>
  <c r="E833" i="1"/>
  <c r="I833" i="1"/>
  <c r="E834" i="1"/>
  <c r="I834" i="1"/>
  <c r="E835" i="1"/>
  <c r="I835" i="1"/>
  <c r="E836" i="1"/>
  <c r="I836" i="1"/>
  <c r="E837" i="1"/>
  <c r="I837" i="1"/>
  <c r="E838" i="1"/>
  <c r="I838" i="1"/>
  <c r="E839" i="1"/>
  <c r="I839" i="1"/>
  <c r="E840" i="1"/>
  <c r="I840" i="1"/>
  <c r="E841" i="1"/>
  <c r="I841" i="1"/>
  <c r="E842" i="1"/>
  <c r="I842" i="1"/>
  <c r="E843" i="1"/>
  <c r="I843" i="1"/>
  <c r="E844" i="1"/>
  <c r="I844" i="1"/>
  <c r="E845" i="1"/>
  <c r="I845" i="1"/>
  <c r="E846" i="1"/>
  <c r="I846" i="1"/>
  <c r="E847" i="1"/>
  <c r="I847" i="1"/>
  <c r="E848" i="1"/>
  <c r="I848" i="1"/>
  <c r="E849" i="1"/>
  <c r="I849" i="1"/>
  <c r="E850" i="1"/>
  <c r="I850" i="1"/>
  <c r="E851" i="1"/>
  <c r="I851" i="1"/>
  <c r="E852" i="1"/>
  <c r="I852" i="1"/>
  <c r="E853" i="1"/>
  <c r="I853" i="1"/>
  <c r="E854" i="1"/>
  <c r="I854" i="1"/>
  <c r="E855" i="1"/>
  <c r="I855" i="1"/>
  <c r="E856" i="1"/>
  <c r="I856" i="1"/>
  <c r="E857" i="1"/>
  <c r="I857" i="1"/>
  <c r="E858" i="1"/>
  <c r="I858" i="1"/>
  <c r="E859" i="1"/>
  <c r="I859" i="1"/>
  <c r="E860" i="1"/>
  <c r="I860" i="1"/>
  <c r="E861" i="1"/>
  <c r="I861" i="1"/>
  <c r="E862" i="1"/>
  <c r="I862" i="1"/>
  <c r="E863" i="1"/>
  <c r="I863" i="1"/>
  <c r="E864" i="1"/>
  <c r="I864" i="1"/>
  <c r="E865" i="1"/>
  <c r="I865" i="1"/>
  <c r="E866" i="1"/>
  <c r="I866" i="1"/>
  <c r="E867" i="1"/>
  <c r="I867" i="1"/>
  <c r="E868" i="1"/>
  <c r="I868" i="1"/>
  <c r="E869" i="1"/>
  <c r="I869" i="1"/>
  <c r="E870" i="1"/>
  <c r="I870" i="1"/>
  <c r="E871" i="1"/>
  <c r="I871" i="1"/>
  <c r="E872" i="1"/>
  <c r="I872" i="1"/>
  <c r="E873" i="1"/>
  <c r="I873" i="1"/>
  <c r="E874" i="1"/>
  <c r="I874" i="1"/>
  <c r="E875" i="1"/>
  <c r="I875" i="1"/>
  <c r="E876" i="1"/>
  <c r="I876" i="1"/>
  <c r="E877" i="1"/>
  <c r="I877" i="1"/>
  <c r="E878" i="1"/>
  <c r="I878" i="1"/>
  <c r="E879" i="1"/>
  <c r="I879" i="1"/>
  <c r="E880" i="1"/>
  <c r="I880" i="1"/>
  <c r="E881" i="1"/>
  <c r="I881" i="1"/>
  <c r="E882" i="1"/>
  <c r="I882" i="1"/>
  <c r="E883" i="1"/>
  <c r="I883" i="1"/>
  <c r="E884" i="1"/>
  <c r="I884" i="1"/>
  <c r="E885" i="1"/>
  <c r="I885" i="1"/>
  <c r="E886" i="1"/>
  <c r="I886" i="1"/>
  <c r="E887" i="1"/>
  <c r="I887" i="1"/>
  <c r="E888" i="1"/>
  <c r="I888" i="1"/>
  <c r="E889" i="1"/>
  <c r="I889" i="1"/>
  <c r="E890" i="1"/>
  <c r="I890" i="1"/>
  <c r="E891" i="1"/>
  <c r="I891" i="1"/>
  <c r="E892" i="1"/>
  <c r="I892" i="1"/>
  <c r="E893" i="1"/>
  <c r="I893" i="1"/>
  <c r="E894" i="1"/>
  <c r="I894" i="1"/>
  <c r="E895" i="1"/>
  <c r="I895" i="1"/>
  <c r="E896" i="1"/>
  <c r="I896" i="1"/>
  <c r="E897" i="1"/>
  <c r="I897" i="1"/>
  <c r="E898" i="1"/>
  <c r="I898" i="1"/>
  <c r="E899" i="1"/>
  <c r="I899" i="1"/>
  <c r="E900" i="1"/>
  <c r="I900" i="1"/>
  <c r="E901" i="1"/>
  <c r="I901" i="1"/>
  <c r="E902" i="1"/>
  <c r="I902" i="1"/>
  <c r="E903" i="1"/>
  <c r="I903" i="1"/>
  <c r="E904" i="1"/>
  <c r="I904" i="1"/>
  <c r="E905" i="1"/>
  <c r="I905" i="1"/>
  <c r="E906" i="1"/>
  <c r="I906" i="1"/>
  <c r="E907" i="1"/>
  <c r="I907" i="1"/>
  <c r="E908" i="1"/>
  <c r="I908" i="1"/>
  <c r="E909" i="1"/>
  <c r="I909" i="1"/>
  <c r="E910" i="1"/>
  <c r="I910" i="1"/>
  <c r="E911" i="1"/>
  <c r="I911" i="1"/>
  <c r="E912" i="1"/>
  <c r="I912" i="1"/>
  <c r="E913" i="1"/>
  <c r="I913" i="1"/>
  <c r="E914" i="1"/>
  <c r="I914" i="1"/>
  <c r="E915" i="1"/>
  <c r="I915" i="1"/>
  <c r="E916" i="1"/>
  <c r="I916" i="1"/>
  <c r="E917" i="1"/>
  <c r="I917" i="1"/>
  <c r="E918" i="1"/>
  <c r="I918" i="1"/>
  <c r="E919" i="1"/>
  <c r="I919" i="1"/>
  <c r="E920" i="1"/>
  <c r="I920" i="1"/>
  <c r="E921" i="1"/>
  <c r="I921" i="1"/>
  <c r="E922" i="1"/>
  <c r="I922" i="1"/>
  <c r="E923" i="1"/>
  <c r="I923" i="1"/>
  <c r="E924" i="1"/>
  <c r="I924" i="1"/>
  <c r="E925" i="1"/>
  <c r="I925" i="1"/>
  <c r="E926" i="1"/>
  <c r="I926" i="1"/>
  <c r="E927" i="1"/>
  <c r="I927" i="1"/>
  <c r="E928" i="1"/>
  <c r="I928" i="1"/>
  <c r="E929" i="1"/>
  <c r="I929" i="1"/>
  <c r="E930" i="1"/>
  <c r="I930" i="1"/>
  <c r="E931" i="1"/>
  <c r="I931" i="1"/>
  <c r="E932" i="1"/>
  <c r="I932" i="1"/>
  <c r="E933" i="1"/>
  <c r="I933" i="1"/>
  <c r="E934" i="1"/>
  <c r="I934" i="1"/>
  <c r="E935" i="1"/>
  <c r="I935" i="1"/>
  <c r="E936" i="1"/>
  <c r="I936" i="1"/>
  <c r="E937" i="1"/>
  <c r="I937" i="1"/>
  <c r="E938" i="1"/>
  <c r="I938" i="1"/>
  <c r="E939" i="1"/>
  <c r="I939" i="1"/>
  <c r="E940" i="1"/>
  <c r="I940" i="1"/>
  <c r="E941" i="1"/>
  <c r="I941" i="1"/>
  <c r="E942" i="1"/>
  <c r="I942" i="1"/>
  <c r="E943" i="1"/>
  <c r="I943" i="1"/>
  <c r="E944" i="1"/>
  <c r="I944" i="1"/>
  <c r="E945" i="1"/>
  <c r="I945" i="1"/>
  <c r="E946" i="1"/>
  <c r="I946" i="1"/>
  <c r="E947" i="1"/>
  <c r="I947" i="1"/>
  <c r="E948" i="1"/>
  <c r="I948" i="1"/>
  <c r="E949" i="1"/>
  <c r="I949" i="1"/>
  <c r="E950" i="1"/>
  <c r="I950" i="1"/>
  <c r="E951" i="1"/>
  <c r="I951" i="1"/>
  <c r="E952" i="1"/>
  <c r="I952" i="1"/>
  <c r="E953" i="1"/>
  <c r="I953" i="1"/>
  <c r="E954" i="1"/>
  <c r="I954" i="1"/>
  <c r="E955" i="1"/>
  <c r="I955" i="1"/>
  <c r="E956" i="1"/>
  <c r="I956" i="1"/>
  <c r="E957" i="1"/>
  <c r="I957" i="1"/>
  <c r="E958" i="1"/>
  <c r="I958" i="1"/>
  <c r="E959" i="1"/>
  <c r="I959" i="1"/>
  <c r="E960" i="1"/>
  <c r="I960" i="1"/>
  <c r="E961" i="1"/>
  <c r="I961" i="1"/>
  <c r="E962" i="1"/>
  <c r="I962" i="1"/>
  <c r="E963" i="1"/>
  <c r="I963" i="1"/>
  <c r="E964" i="1"/>
  <c r="I964" i="1"/>
  <c r="E965" i="1"/>
  <c r="I965" i="1"/>
  <c r="E966" i="1"/>
  <c r="I966" i="1"/>
  <c r="E967" i="1"/>
  <c r="I967" i="1"/>
  <c r="E968" i="1"/>
  <c r="I968" i="1"/>
  <c r="E969" i="1"/>
  <c r="I969" i="1"/>
  <c r="E970" i="1"/>
  <c r="I970" i="1"/>
  <c r="E971" i="1"/>
  <c r="I971" i="1"/>
  <c r="E972" i="1"/>
  <c r="I972" i="1"/>
  <c r="E973" i="1"/>
  <c r="I973" i="1"/>
  <c r="E974" i="1"/>
  <c r="I974" i="1"/>
  <c r="E975" i="1"/>
  <c r="I975" i="1"/>
  <c r="E976" i="1"/>
  <c r="I976" i="1"/>
  <c r="E977" i="1"/>
  <c r="I977" i="1"/>
  <c r="E978" i="1"/>
  <c r="I978" i="1"/>
  <c r="E979" i="1"/>
  <c r="I979" i="1"/>
  <c r="E980" i="1"/>
  <c r="I980" i="1"/>
  <c r="E981" i="1"/>
  <c r="I981" i="1"/>
  <c r="E982" i="1"/>
  <c r="I982" i="1"/>
  <c r="E983" i="1"/>
  <c r="I983" i="1"/>
  <c r="E984" i="1"/>
  <c r="I984" i="1"/>
  <c r="E985" i="1"/>
  <c r="I985" i="1"/>
  <c r="E986" i="1"/>
  <c r="I986" i="1"/>
  <c r="E987" i="1"/>
  <c r="I987" i="1"/>
  <c r="E988" i="1"/>
  <c r="I988" i="1"/>
  <c r="E989" i="1"/>
  <c r="I989" i="1"/>
  <c r="E990" i="1"/>
  <c r="I990" i="1"/>
  <c r="E991" i="1"/>
  <c r="I991" i="1"/>
  <c r="E992" i="1"/>
  <c r="I992" i="1"/>
  <c r="E993" i="1"/>
  <c r="I993" i="1"/>
  <c r="E994" i="1"/>
  <c r="I994" i="1"/>
  <c r="E995" i="1"/>
  <c r="I995" i="1"/>
  <c r="E996" i="1"/>
  <c r="I996" i="1"/>
  <c r="E997" i="1"/>
  <c r="I997" i="1"/>
  <c r="E998" i="1"/>
  <c r="I998" i="1"/>
  <c r="E999" i="1"/>
  <c r="I999" i="1"/>
  <c r="E1000" i="1"/>
  <c r="I1000" i="1"/>
  <c r="E1001" i="1"/>
  <c r="I1001" i="1"/>
  <c r="E1002" i="1"/>
  <c r="I1002" i="1"/>
  <c r="E1003" i="1"/>
  <c r="I1003" i="1"/>
  <c r="E1004" i="1"/>
  <c r="I1004" i="1"/>
  <c r="E1005" i="1"/>
  <c r="I1005" i="1"/>
  <c r="E1006" i="1"/>
  <c r="I1006" i="1"/>
  <c r="E1007" i="1"/>
  <c r="I1007" i="1"/>
  <c r="E1008" i="1"/>
  <c r="I1008" i="1"/>
  <c r="E1009" i="1"/>
  <c r="I1009" i="1"/>
  <c r="E1010" i="1"/>
  <c r="I1010" i="1"/>
  <c r="E1011" i="1"/>
  <c r="I1011" i="1"/>
  <c r="E1012" i="1"/>
  <c r="I1012" i="1"/>
  <c r="E1013" i="1"/>
  <c r="I1013" i="1"/>
  <c r="E1014" i="1"/>
  <c r="I1014" i="1"/>
  <c r="E1015" i="1"/>
  <c r="I1015" i="1"/>
  <c r="E1016" i="1"/>
  <c r="I1016" i="1"/>
  <c r="E1017" i="1"/>
  <c r="I1017" i="1"/>
  <c r="E1018" i="1"/>
  <c r="I1018" i="1"/>
  <c r="E1019" i="1"/>
  <c r="I1019" i="1"/>
  <c r="E1020" i="1"/>
  <c r="I1020" i="1"/>
  <c r="E1021" i="1"/>
  <c r="I1021" i="1"/>
  <c r="E1022" i="1"/>
  <c r="I1022" i="1"/>
  <c r="E1023" i="1"/>
  <c r="I1023" i="1"/>
  <c r="E1024" i="1"/>
  <c r="I1024" i="1"/>
  <c r="E1025" i="1"/>
  <c r="I1025" i="1"/>
  <c r="E1026" i="1"/>
  <c r="I1026" i="1"/>
  <c r="E1027" i="1"/>
  <c r="I1027" i="1"/>
  <c r="E1028" i="1"/>
  <c r="I1028" i="1"/>
  <c r="E1029" i="1"/>
  <c r="I1029" i="1"/>
  <c r="E1030" i="1"/>
  <c r="I1030" i="1"/>
  <c r="E1031" i="1"/>
  <c r="I1031" i="1"/>
  <c r="E1032" i="1"/>
  <c r="I1032" i="1"/>
  <c r="E1033" i="1"/>
  <c r="I1033" i="1"/>
  <c r="E1034" i="1"/>
  <c r="I1034" i="1"/>
  <c r="E1035" i="1"/>
  <c r="I1035" i="1"/>
  <c r="E1036" i="1"/>
  <c r="I1036" i="1"/>
  <c r="E1037" i="1"/>
  <c r="I1037" i="1"/>
  <c r="E1038" i="1"/>
  <c r="I1038" i="1"/>
  <c r="E1039" i="1"/>
  <c r="I1039" i="1"/>
  <c r="E1040" i="1"/>
  <c r="I1040" i="1"/>
  <c r="E1041" i="1"/>
  <c r="I1041" i="1"/>
  <c r="E1042" i="1"/>
  <c r="I1042" i="1"/>
  <c r="E1043" i="1"/>
  <c r="I1043" i="1"/>
  <c r="E1044" i="1"/>
  <c r="I1044" i="1"/>
  <c r="E1045" i="1"/>
  <c r="I1045" i="1"/>
  <c r="E1046" i="1"/>
  <c r="I1046" i="1"/>
  <c r="E1047" i="1"/>
  <c r="I1047" i="1"/>
  <c r="E1048" i="1"/>
  <c r="I1048" i="1"/>
  <c r="E1049" i="1"/>
  <c r="I1049" i="1"/>
  <c r="E1050" i="1"/>
  <c r="I1050" i="1"/>
  <c r="E1051" i="1"/>
  <c r="I1051" i="1"/>
  <c r="E1052" i="1"/>
  <c r="I1052" i="1"/>
  <c r="E1053" i="1"/>
  <c r="I1053" i="1"/>
  <c r="E1054" i="1"/>
  <c r="I1054" i="1"/>
  <c r="E1055" i="1"/>
  <c r="I1055" i="1"/>
  <c r="E1056" i="1"/>
  <c r="I1056" i="1"/>
  <c r="E1057" i="1"/>
  <c r="I1057" i="1"/>
  <c r="E1058" i="1"/>
  <c r="I1058" i="1"/>
  <c r="E1059" i="1"/>
  <c r="I1059" i="1"/>
  <c r="E1060" i="1"/>
  <c r="I1060" i="1"/>
  <c r="E1061" i="1"/>
  <c r="I1061" i="1"/>
  <c r="E1062" i="1"/>
  <c r="I1062" i="1"/>
  <c r="E1063" i="1"/>
  <c r="I1063" i="1"/>
  <c r="E1064" i="1"/>
  <c r="I1064" i="1"/>
  <c r="E1065" i="1"/>
  <c r="I1065" i="1"/>
  <c r="E1066" i="1"/>
  <c r="I1066" i="1"/>
  <c r="E1067" i="1"/>
  <c r="I1067" i="1"/>
  <c r="E1068" i="1"/>
  <c r="I1068" i="1"/>
  <c r="E1069" i="1"/>
  <c r="I1069" i="1"/>
  <c r="E1070" i="1"/>
  <c r="I1070" i="1"/>
  <c r="E1071" i="1"/>
  <c r="I1071" i="1"/>
  <c r="E1072" i="1"/>
  <c r="I1072" i="1"/>
  <c r="E1073" i="1"/>
  <c r="I1073" i="1"/>
  <c r="E1074" i="1"/>
  <c r="I1074" i="1"/>
  <c r="E1075" i="1"/>
  <c r="I1075" i="1"/>
  <c r="E1076" i="1"/>
  <c r="I1076" i="1"/>
  <c r="E1077" i="1"/>
  <c r="I1077" i="1"/>
  <c r="E1078" i="1"/>
  <c r="I1078" i="1"/>
  <c r="E1079" i="1"/>
  <c r="I1079" i="1"/>
  <c r="E1080" i="1"/>
  <c r="I1080" i="1"/>
  <c r="E1081" i="1"/>
  <c r="I1081" i="1"/>
  <c r="E1082" i="1"/>
  <c r="I1082" i="1"/>
  <c r="E1083" i="1"/>
  <c r="I1083" i="1"/>
  <c r="E1084" i="1"/>
  <c r="I1084" i="1"/>
  <c r="E1085" i="1"/>
  <c r="I1085" i="1"/>
  <c r="E1086" i="1"/>
  <c r="I1086" i="1"/>
  <c r="E1087" i="1"/>
  <c r="I1087" i="1"/>
  <c r="E1088" i="1"/>
  <c r="I1088" i="1"/>
  <c r="E1089" i="1"/>
  <c r="I1089" i="1"/>
  <c r="E1090" i="1"/>
  <c r="I1090" i="1"/>
  <c r="E1091" i="1"/>
  <c r="I1091" i="1"/>
  <c r="E1092" i="1"/>
  <c r="I1092" i="1"/>
  <c r="E1093" i="1"/>
  <c r="I1093" i="1"/>
  <c r="E1094" i="1"/>
  <c r="I1094" i="1"/>
  <c r="E1095" i="1"/>
  <c r="I1095" i="1"/>
  <c r="E1096" i="1"/>
  <c r="I1096" i="1"/>
  <c r="E1097" i="1"/>
  <c r="I1097" i="1"/>
  <c r="E1098" i="1"/>
  <c r="I1098" i="1"/>
  <c r="E1099" i="1"/>
  <c r="I1099" i="1"/>
  <c r="E1100" i="1"/>
  <c r="I1100" i="1"/>
  <c r="E1101" i="1"/>
  <c r="I1101" i="1"/>
  <c r="E1102" i="1"/>
  <c r="I1102" i="1"/>
  <c r="E1103" i="1"/>
  <c r="I1103" i="1"/>
  <c r="E1104" i="1"/>
  <c r="I1104" i="1"/>
  <c r="E1105" i="1"/>
  <c r="I1105" i="1"/>
  <c r="E1106" i="1"/>
  <c r="I1106" i="1"/>
  <c r="E1107" i="1"/>
  <c r="I1107" i="1"/>
  <c r="E1108" i="1"/>
  <c r="I1108" i="1"/>
  <c r="E1109" i="1"/>
  <c r="I1109" i="1"/>
  <c r="E1110" i="1"/>
  <c r="I1110" i="1"/>
  <c r="E1111" i="1"/>
  <c r="I1111" i="1"/>
  <c r="E1112" i="1"/>
  <c r="I1112" i="1"/>
  <c r="E1113" i="1"/>
  <c r="I1113" i="1"/>
  <c r="E1114" i="1"/>
  <c r="I1114" i="1"/>
  <c r="E1115" i="1"/>
  <c r="I1115" i="1"/>
  <c r="E1116" i="1"/>
  <c r="I1116" i="1"/>
  <c r="E1117" i="1"/>
  <c r="I1117" i="1"/>
  <c r="E1118" i="1"/>
  <c r="I1118" i="1"/>
  <c r="E1119" i="1"/>
  <c r="I1119" i="1"/>
  <c r="E1120" i="1"/>
  <c r="I1120" i="1"/>
  <c r="E1121" i="1"/>
  <c r="I1121" i="1"/>
  <c r="E1122" i="1"/>
  <c r="I1122" i="1"/>
  <c r="E1123" i="1"/>
  <c r="I1123" i="1"/>
  <c r="E1124" i="1"/>
  <c r="I1124" i="1"/>
  <c r="E1125" i="1"/>
  <c r="I1125" i="1"/>
  <c r="E1126" i="1"/>
  <c r="I1126" i="1"/>
  <c r="E1127" i="1"/>
  <c r="I1127" i="1"/>
  <c r="E1128" i="1"/>
  <c r="I1128" i="1"/>
  <c r="E1129" i="1"/>
  <c r="I1129" i="1"/>
  <c r="E1130" i="1"/>
  <c r="I1130" i="1"/>
  <c r="E1131" i="1"/>
  <c r="I1131" i="1"/>
  <c r="E1132" i="1"/>
  <c r="I1132" i="1"/>
  <c r="E1133" i="1"/>
  <c r="I1133" i="1"/>
  <c r="E1134" i="1"/>
  <c r="I1134" i="1"/>
  <c r="E1135" i="1"/>
  <c r="I1135" i="1"/>
  <c r="E1136" i="1"/>
  <c r="I1136" i="1"/>
  <c r="E1137" i="1"/>
  <c r="I1137" i="1"/>
  <c r="E1138" i="1"/>
  <c r="I1138" i="1"/>
  <c r="E1139" i="1"/>
  <c r="I1139" i="1"/>
  <c r="E1140" i="1"/>
  <c r="I1140" i="1"/>
  <c r="E1141" i="1"/>
  <c r="I1141" i="1"/>
  <c r="E1142" i="1"/>
  <c r="I1142" i="1"/>
  <c r="E1143" i="1"/>
  <c r="I1143" i="1"/>
  <c r="E1144" i="1"/>
  <c r="I1144" i="1"/>
  <c r="E1145" i="1"/>
  <c r="I1145" i="1"/>
  <c r="E1146" i="1"/>
  <c r="I1146" i="1"/>
  <c r="E1147" i="1"/>
  <c r="I1147" i="1"/>
  <c r="E1148" i="1"/>
  <c r="I1148" i="1"/>
  <c r="E1149" i="1"/>
  <c r="I1149" i="1"/>
  <c r="E1150" i="1"/>
  <c r="I1150" i="1"/>
  <c r="E1151" i="1"/>
  <c r="I1151" i="1"/>
  <c r="E1152" i="1"/>
  <c r="I1152" i="1"/>
  <c r="E1153" i="1"/>
  <c r="I1153" i="1"/>
  <c r="E1154" i="1"/>
  <c r="I1154" i="1"/>
  <c r="E1155" i="1"/>
  <c r="I1155" i="1"/>
  <c r="E1156" i="1"/>
  <c r="I1156" i="1"/>
  <c r="E1157" i="1"/>
  <c r="I1157" i="1"/>
  <c r="E1158" i="1"/>
  <c r="I1158" i="1"/>
  <c r="E1159" i="1"/>
  <c r="I1159" i="1"/>
  <c r="E1160" i="1"/>
  <c r="I1160" i="1"/>
  <c r="E1161" i="1"/>
  <c r="I1161" i="1"/>
  <c r="E1162" i="1"/>
  <c r="I1162" i="1"/>
  <c r="E1163" i="1"/>
  <c r="I1163" i="1"/>
  <c r="E1164" i="1"/>
  <c r="I1164" i="1"/>
  <c r="E1165" i="1"/>
  <c r="I1165" i="1"/>
  <c r="E1166" i="1"/>
  <c r="I1166" i="1"/>
  <c r="E1167" i="1"/>
  <c r="I1167" i="1"/>
  <c r="E1168" i="1"/>
  <c r="I1168" i="1"/>
  <c r="E1169" i="1"/>
  <c r="I1169" i="1"/>
  <c r="E1170" i="1"/>
  <c r="I1170" i="1"/>
  <c r="E1171" i="1"/>
  <c r="I1171" i="1"/>
  <c r="E1172" i="1"/>
  <c r="I1172" i="1"/>
  <c r="E1173" i="1"/>
  <c r="I1173" i="1"/>
  <c r="E1174" i="1"/>
  <c r="I1174" i="1"/>
  <c r="E1175" i="1"/>
  <c r="I1175" i="1"/>
  <c r="E1176" i="1"/>
  <c r="I1176" i="1"/>
  <c r="E1177" i="1"/>
  <c r="I1177" i="1"/>
  <c r="E1178" i="1"/>
  <c r="I1178" i="1"/>
  <c r="E1179" i="1"/>
  <c r="I1179" i="1"/>
  <c r="E1180" i="1"/>
  <c r="I1180" i="1"/>
  <c r="E1181" i="1"/>
  <c r="I1181" i="1"/>
  <c r="E1182" i="1"/>
  <c r="I1182" i="1"/>
  <c r="E1183" i="1"/>
  <c r="I1183" i="1"/>
  <c r="E1184" i="1"/>
  <c r="I1184" i="1"/>
  <c r="E1185" i="1"/>
  <c r="I1185" i="1"/>
  <c r="E1186" i="1"/>
  <c r="I1186" i="1"/>
  <c r="E1187" i="1"/>
  <c r="I1187" i="1"/>
  <c r="E1188" i="1"/>
  <c r="I1188" i="1"/>
  <c r="E1189" i="1"/>
  <c r="I1189" i="1"/>
  <c r="E1190" i="1"/>
  <c r="I1190" i="1"/>
  <c r="E1191" i="1"/>
  <c r="I1191" i="1"/>
  <c r="E1192" i="1"/>
  <c r="I1192" i="1"/>
  <c r="E1193" i="1"/>
  <c r="I1193" i="1"/>
  <c r="E1194" i="1"/>
  <c r="I1194" i="1"/>
  <c r="E1195" i="1"/>
  <c r="I1195" i="1"/>
  <c r="E1196" i="1"/>
  <c r="I1196" i="1"/>
  <c r="E1197" i="1"/>
  <c r="I1197" i="1"/>
  <c r="E1198" i="1"/>
  <c r="I1198" i="1"/>
  <c r="E1199" i="1"/>
  <c r="I1199" i="1"/>
  <c r="E1200" i="1"/>
  <c r="I1200" i="1"/>
  <c r="E1201" i="1"/>
  <c r="I1201" i="1"/>
  <c r="E1202" i="1"/>
  <c r="I1202" i="1"/>
  <c r="E1203" i="1"/>
  <c r="I1203" i="1"/>
  <c r="E1204" i="1"/>
  <c r="I1204" i="1"/>
  <c r="E1205" i="1"/>
  <c r="I1205" i="1"/>
  <c r="E1206" i="1"/>
  <c r="I1206" i="1"/>
  <c r="E1207" i="1"/>
  <c r="I1207" i="1"/>
  <c r="E1208" i="1"/>
  <c r="I1208" i="1"/>
  <c r="E1209" i="1"/>
  <c r="I1209" i="1"/>
  <c r="E1210" i="1"/>
  <c r="I1210" i="1"/>
  <c r="E1211" i="1"/>
  <c r="I1211" i="1"/>
  <c r="E1212" i="1"/>
  <c r="I1212" i="1"/>
  <c r="E1213" i="1"/>
  <c r="I1213" i="1"/>
  <c r="E1214" i="1"/>
  <c r="I1214" i="1"/>
  <c r="E1215" i="1"/>
  <c r="I1215" i="1"/>
  <c r="E1216" i="1"/>
  <c r="I1216" i="1"/>
  <c r="E1217" i="1"/>
  <c r="I1217" i="1"/>
  <c r="E1218" i="1"/>
  <c r="I1218" i="1"/>
  <c r="E1219" i="1"/>
  <c r="I1219" i="1"/>
  <c r="E1220" i="1"/>
  <c r="I1220" i="1"/>
  <c r="E1221" i="1"/>
  <c r="I1221" i="1"/>
  <c r="E1222" i="1"/>
  <c r="I1222" i="1"/>
  <c r="E1223" i="1"/>
  <c r="I1223" i="1"/>
  <c r="E1224" i="1"/>
  <c r="I1224" i="1"/>
  <c r="E1225" i="1"/>
  <c r="I1225" i="1"/>
  <c r="E1226" i="1"/>
  <c r="I1226" i="1"/>
  <c r="E1227" i="1"/>
  <c r="I1227" i="1"/>
  <c r="E1228" i="1"/>
  <c r="I1228" i="1"/>
  <c r="E1229" i="1"/>
  <c r="I1229" i="1"/>
  <c r="E1230" i="1"/>
  <c r="I1230" i="1"/>
  <c r="E1231" i="1"/>
  <c r="I1231" i="1"/>
  <c r="E1232" i="1"/>
  <c r="I1232" i="1"/>
  <c r="E1233" i="1"/>
  <c r="I1233" i="1"/>
  <c r="E1234" i="1"/>
  <c r="I1234" i="1"/>
  <c r="E1235" i="1"/>
  <c r="I1235" i="1"/>
  <c r="E1236" i="1"/>
  <c r="I1236" i="1"/>
  <c r="E1237" i="1"/>
  <c r="I1237" i="1"/>
  <c r="E1238" i="1"/>
  <c r="I1238" i="1"/>
  <c r="E1239" i="1"/>
  <c r="I1239" i="1"/>
  <c r="E1240" i="1"/>
  <c r="I1240" i="1"/>
  <c r="E1241" i="1"/>
  <c r="I1241" i="1"/>
  <c r="E1242" i="1"/>
  <c r="I1242" i="1"/>
  <c r="E1243" i="1"/>
  <c r="I1243" i="1"/>
  <c r="E1244" i="1"/>
  <c r="I1244" i="1"/>
  <c r="E1245" i="1"/>
  <c r="I1245" i="1"/>
  <c r="E1246" i="1"/>
  <c r="I1246" i="1"/>
  <c r="E1247" i="1"/>
  <c r="I1247" i="1"/>
  <c r="E1248" i="1"/>
  <c r="I1248" i="1"/>
  <c r="E1249" i="1"/>
  <c r="I1249" i="1"/>
  <c r="E1250" i="1"/>
  <c r="I1250" i="1"/>
  <c r="E1251" i="1"/>
  <c r="I1251" i="1"/>
  <c r="E1252" i="1"/>
  <c r="I1252" i="1"/>
  <c r="E1253" i="1"/>
  <c r="I1253" i="1"/>
  <c r="E1254" i="1"/>
  <c r="I1254" i="1"/>
  <c r="E1255" i="1"/>
  <c r="I1255" i="1"/>
  <c r="E1256" i="1"/>
  <c r="I1256" i="1"/>
  <c r="E1257" i="1"/>
  <c r="I1257" i="1"/>
  <c r="E1258" i="1"/>
  <c r="I1258" i="1"/>
  <c r="E1259" i="1"/>
  <c r="I1259" i="1"/>
  <c r="E1260" i="1"/>
  <c r="I1260" i="1"/>
  <c r="E1261" i="1"/>
  <c r="I1261" i="1"/>
  <c r="E1262" i="1"/>
  <c r="I1262" i="1"/>
  <c r="E1263" i="1"/>
  <c r="I1263" i="1"/>
  <c r="E1264" i="1"/>
  <c r="I1264" i="1"/>
  <c r="E1265" i="1"/>
  <c r="I1265" i="1"/>
  <c r="E1266" i="1"/>
  <c r="I1266" i="1"/>
  <c r="E1267" i="1"/>
  <c r="I1267" i="1"/>
  <c r="E1268" i="1"/>
  <c r="I1268" i="1"/>
  <c r="E1269" i="1"/>
  <c r="I1269" i="1"/>
  <c r="E1270" i="1"/>
  <c r="I1270" i="1"/>
  <c r="E1271" i="1"/>
  <c r="I1271" i="1"/>
  <c r="E1272" i="1"/>
  <c r="I1272" i="1"/>
  <c r="E1273" i="1"/>
  <c r="I1273" i="1"/>
  <c r="E1274" i="1"/>
  <c r="I1274" i="1"/>
  <c r="E1275" i="1"/>
  <c r="I1275" i="1"/>
  <c r="E1276" i="1"/>
  <c r="I1276" i="1"/>
  <c r="E1277" i="1"/>
  <c r="I1277" i="1"/>
  <c r="E1278" i="1"/>
  <c r="I1278" i="1"/>
  <c r="E1279" i="1"/>
  <c r="I1279" i="1"/>
  <c r="E1280" i="1"/>
  <c r="I1280" i="1"/>
  <c r="E1281" i="1"/>
  <c r="I1281" i="1"/>
  <c r="E1282" i="1"/>
  <c r="I1282" i="1"/>
  <c r="E1283" i="1"/>
  <c r="I1283" i="1"/>
  <c r="E1284" i="1"/>
  <c r="I1284" i="1"/>
  <c r="E1285" i="1"/>
  <c r="I1285" i="1"/>
  <c r="E1286" i="1"/>
  <c r="I1286" i="1"/>
  <c r="E1287" i="1"/>
  <c r="I1287" i="1"/>
  <c r="E1288" i="1"/>
  <c r="I1288" i="1"/>
  <c r="E1289" i="1"/>
  <c r="I1289" i="1"/>
  <c r="E1290" i="1"/>
  <c r="I1290" i="1"/>
  <c r="E1291" i="1"/>
  <c r="I1291" i="1"/>
  <c r="E1292" i="1"/>
  <c r="I1292" i="1"/>
  <c r="E1293" i="1"/>
  <c r="I1293" i="1"/>
  <c r="E1294" i="1"/>
  <c r="I1294" i="1"/>
  <c r="E1295" i="1"/>
  <c r="I1295" i="1"/>
  <c r="E1296" i="1"/>
  <c r="I1296" i="1"/>
  <c r="E1297" i="1"/>
  <c r="I1297" i="1"/>
  <c r="E1298" i="1"/>
  <c r="I1298" i="1"/>
  <c r="E1299" i="1"/>
  <c r="I1299" i="1"/>
  <c r="E1300" i="1"/>
  <c r="I1300" i="1"/>
  <c r="E1301" i="1"/>
  <c r="I1301" i="1"/>
  <c r="E1302" i="1"/>
  <c r="I1302" i="1"/>
  <c r="E1303" i="1"/>
  <c r="I1303" i="1"/>
  <c r="E1304" i="1"/>
  <c r="I1304" i="1"/>
  <c r="E1305" i="1"/>
  <c r="I1305" i="1"/>
  <c r="E1306" i="1"/>
  <c r="I1306" i="1"/>
  <c r="E1307" i="1"/>
  <c r="I1307" i="1"/>
  <c r="E1308" i="1"/>
  <c r="I1308" i="1"/>
  <c r="E1309" i="1"/>
  <c r="I1309" i="1"/>
  <c r="E1310" i="1"/>
  <c r="I1310" i="1"/>
  <c r="E1311" i="1"/>
  <c r="I1311" i="1"/>
  <c r="E1312" i="1"/>
  <c r="I1312" i="1"/>
  <c r="E1313" i="1"/>
  <c r="I1313" i="1"/>
  <c r="E1314" i="1"/>
  <c r="I1314" i="1"/>
  <c r="E1315" i="1"/>
  <c r="I1315" i="1"/>
  <c r="E1316" i="1"/>
  <c r="I1316" i="1"/>
  <c r="E1317" i="1"/>
  <c r="I1317" i="1"/>
  <c r="E1318" i="1"/>
  <c r="I1318" i="1"/>
  <c r="E1319" i="1"/>
  <c r="I1319" i="1"/>
  <c r="E1320" i="1"/>
  <c r="I1320" i="1"/>
  <c r="E1321" i="1"/>
  <c r="I1321" i="1"/>
  <c r="E1322" i="1"/>
  <c r="I1322" i="1"/>
  <c r="E1323" i="1"/>
  <c r="I1323" i="1"/>
  <c r="E1324" i="1"/>
  <c r="I1324" i="1"/>
  <c r="E1325" i="1"/>
  <c r="I1325" i="1"/>
  <c r="E1326" i="1"/>
  <c r="I1326" i="1"/>
  <c r="E1327" i="1"/>
  <c r="I1327" i="1"/>
  <c r="E1328" i="1"/>
  <c r="I1328" i="1"/>
  <c r="E1329" i="1"/>
  <c r="I1329" i="1"/>
  <c r="E1330" i="1"/>
  <c r="I1330" i="1"/>
  <c r="E1331" i="1"/>
  <c r="I1331" i="1"/>
  <c r="E1332" i="1"/>
  <c r="I1332" i="1"/>
  <c r="E1333" i="1"/>
  <c r="I1333" i="1"/>
  <c r="E1334" i="1"/>
  <c r="I1334" i="1"/>
  <c r="E1335" i="1"/>
  <c r="I1335" i="1"/>
  <c r="E1336" i="1"/>
  <c r="I1336" i="1"/>
  <c r="E1337" i="1"/>
  <c r="I1337" i="1"/>
  <c r="E1338" i="1"/>
  <c r="I1338" i="1"/>
  <c r="E1339" i="1"/>
  <c r="I1339" i="1"/>
  <c r="E1340" i="1"/>
  <c r="I1340" i="1"/>
  <c r="E1341" i="1"/>
  <c r="I1341" i="1"/>
  <c r="E1342" i="1"/>
  <c r="I1342" i="1"/>
  <c r="E1343" i="1"/>
  <c r="I1343" i="1"/>
  <c r="E1344" i="1"/>
  <c r="I1344" i="1"/>
  <c r="E1345" i="1"/>
  <c r="I1345" i="1"/>
  <c r="E1346" i="1"/>
  <c r="I1346" i="1"/>
  <c r="E1347" i="1"/>
  <c r="I1347" i="1"/>
  <c r="E1348" i="1"/>
  <c r="I1348" i="1"/>
  <c r="E1349" i="1"/>
  <c r="I1349" i="1"/>
  <c r="E1350" i="1"/>
  <c r="I1350" i="1"/>
  <c r="E1351" i="1"/>
  <c r="I1351" i="1"/>
  <c r="E1352" i="1"/>
  <c r="I1352" i="1"/>
  <c r="E1353" i="1"/>
  <c r="I1353" i="1"/>
  <c r="E1354" i="1"/>
  <c r="I1354" i="1"/>
  <c r="E1355" i="1"/>
  <c r="I1355" i="1"/>
  <c r="E1356" i="1"/>
  <c r="I1356" i="1"/>
  <c r="E1357" i="1"/>
  <c r="I1357" i="1"/>
  <c r="E1358" i="1"/>
  <c r="I1358" i="1"/>
  <c r="E1359" i="1"/>
  <c r="I1359" i="1"/>
  <c r="E1360" i="1"/>
  <c r="I1360" i="1"/>
  <c r="E1361" i="1"/>
  <c r="I1361" i="1"/>
  <c r="E1362" i="1"/>
  <c r="I1362" i="1"/>
  <c r="E1363" i="1"/>
  <c r="I1363" i="1"/>
  <c r="E1364" i="1"/>
  <c r="I1364" i="1"/>
  <c r="E1365" i="1"/>
  <c r="I1365" i="1"/>
  <c r="E1366" i="1"/>
  <c r="I1366" i="1"/>
  <c r="E1367" i="1"/>
  <c r="I1367" i="1"/>
  <c r="E1368" i="1"/>
  <c r="I1368" i="1"/>
  <c r="E1369" i="1"/>
  <c r="I1369" i="1"/>
  <c r="E1370" i="1"/>
  <c r="I1370" i="1"/>
  <c r="E1371" i="1"/>
  <c r="I1371" i="1"/>
  <c r="E1372" i="1"/>
  <c r="I1372" i="1"/>
  <c r="E1373" i="1"/>
  <c r="I1373" i="1"/>
  <c r="E1374" i="1"/>
  <c r="I1374" i="1"/>
  <c r="E1375" i="1"/>
  <c r="I1375" i="1"/>
  <c r="E1376" i="1"/>
  <c r="I1376" i="1"/>
  <c r="E1377" i="1"/>
  <c r="I1377" i="1"/>
  <c r="E1378" i="1"/>
  <c r="I1378" i="1"/>
  <c r="E1379" i="1"/>
  <c r="I1379" i="1"/>
  <c r="E1380" i="1"/>
  <c r="I1380" i="1"/>
  <c r="E1381" i="1"/>
  <c r="I1381" i="1"/>
  <c r="E1382" i="1"/>
  <c r="I1382" i="1"/>
  <c r="E1383" i="1"/>
  <c r="I1383" i="1"/>
  <c r="E1384" i="1"/>
  <c r="I1384" i="1"/>
  <c r="E1385" i="1"/>
  <c r="I1385" i="1"/>
  <c r="E1386" i="1"/>
  <c r="I1386" i="1"/>
  <c r="E1387" i="1"/>
  <c r="I1387" i="1"/>
  <c r="E1388" i="1"/>
  <c r="I1388" i="1"/>
  <c r="E1389" i="1"/>
  <c r="I1389" i="1"/>
  <c r="E1390" i="1"/>
  <c r="I1390" i="1"/>
  <c r="E1391" i="1"/>
  <c r="I1391" i="1"/>
  <c r="E1392" i="1"/>
  <c r="I1392" i="1"/>
  <c r="E1393" i="1"/>
  <c r="I1393" i="1"/>
  <c r="E1394" i="1"/>
  <c r="I1394" i="1"/>
  <c r="E1395" i="1"/>
  <c r="I1395" i="1"/>
  <c r="E1396" i="1"/>
  <c r="I1396" i="1"/>
  <c r="E1397" i="1"/>
  <c r="I1397" i="1"/>
  <c r="E1398" i="1"/>
  <c r="I1398" i="1"/>
  <c r="E1399" i="1"/>
  <c r="I1399" i="1"/>
  <c r="E1400" i="1"/>
  <c r="I1400" i="1"/>
  <c r="E1401" i="1"/>
  <c r="I1401" i="1"/>
  <c r="E1402" i="1"/>
  <c r="I1402" i="1"/>
  <c r="E1403" i="1"/>
  <c r="I1403" i="1"/>
  <c r="E1404" i="1"/>
  <c r="I1404" i="1"/>
  <c r="E1405" i="1"/>
  <c r="I1405" i="1"/>
  <c r="E1406" i="1"/>
  <c r="I1406" i="1"/>
  <c r="E1407" i="1"/>
  <c r="I1407" i="1"/>
  <c r="E1408" i="1"/>
  <c r="I1408" i="1"/>
  <c r="E1409" i="1"/>
  <c r="I1409" i="1"/>
  <c r="E1410" i="1"/>
  <c r="I1410" i="1"/>
  <c r="E1411" i="1"/>
  <c r="I1411" i="1"/>
  <c r="E1412" i="1"/>
  <c r="I1412" i="1"/>
  <c r="E1413" i="1"/>
  <c r="I1413" i="1"/>
  <c r="E1414" i="1"/>
  <c r="I1414" i="1"/>
  <c r="E1415" i="1"/>
  <c r="I1415" i="1"/>
  <c r="E1416" i="1"/>
  <c r="I1416" i="1"/>
  <c r="E1417" i="1"/>
  <c r="I1417" i="1"/>
  <c r="E1418" i="1"/>
  <c r="I1418" i="1"/>
  <c r="E1419" i="1"/>
  <c r="I1419" i="1"/>
  <c r="E1420" i="1"/>
  <c r="I1420" i="1"/>
  <c r="E1421" i="1"/>
  <c r="I1421" i="1"/>
  <c r="E1422" i="1"/>
  <c r="I1422" i="1"/>
  <c r="E1423" i="1"/>
  <c r="I1423" i="1"/>
  <c r="E1424" i="1"/>
  <c r="I1424" i="1"/>
  <c r="E1425" i="1"/>
  <c r="I1425" i="1"/>
  <c r="E1426" i="1"/>
  <c r="I1426" i="1"/>
  <c r="E1427" i="1"/>
  <c r="I1427" i="1"/>
  <c r="E1428" i="1"/>
  <c r="I1428" i="1"/>
  <c r="E1429" i="1"/>
  <c r="I1429" i="1"/>
  <c r="E1430" i="1"/>
  <c r="I1430" i="1"/>
  <c r="E1431" i="1"/>
  <c r="I1431" i="1"/>
  <c r="E1432" i="1"/>
  <c r="I1432" i="1"/>
  <c r="E1433" i="1"/>
  <c r="I1433" i="1"/>
  <c r="E1434" i="1"/>
  <c r="I1434" i="1"/>
  <c r="E1435" i="1"/>
  <c r="I1435" i="1"/>
  <c r="E1436" i="1"/>
  <c r="I1436" i="1"/>
  <c r="E1437" i="1"/>
  <c r="I1437" i="1"/>
  <c r="E1438" i="1"/>
  <c r="I1438" i="1"/>
  <c r="E1439" i="1"/>
  <c r="I1439" i="1"/>
  <c r="E1440" i="1"/>
  <c r="I1440" i="1"/>
  <c r="E1441" i="1"/>
  <c r="I1441" i="1"/>
  <c r="E1442" i="1"/>
  <c r="I1442" i="1"/>
  <c r="E1443" i="1"/>
  <c r="I1443" i="1"/>
  <c r="E1444" i="1"/>
  <c r="I1444" i="1"/>
  <c r="E1445" i="1"/>
  <c r="I1445" i="1"/>
  <c r="E1446" i="1"/>
  <c r="I1446" i="1"/>
  <c r="E1447" i="1"/>
  <c r="I1447" i="1"/>
  <c r="E1448" i="1"/>
  <c r="I1448" i="1"/>
  <c r="E1449" i="1"/>
  <c r="I1449" i="1"/>
  <c r="E1450" i="1"/>
  <c r="I1450" i="1"/>
  <c r="E1451" i="1"/>
  <c r="I1451" i="1"/>
  <c r="E1452" i="1"/>
  <c r="I1452" i="1"/>
  <c r="E1453" i="1"/>
  <c r="I1453" i="1"/>
  <c r="E1454" i="1"/>
  <c r="I1454" i="1"/>
  <c r="E1455" i="1"/>
  <c r="I1455" i="1"/>
  <c r="E1456" i="1"/>
  <c r="I1456" i="1"/>
  <c r="E1457" i="1"/>
  <c r="I1457" i="1"/>
  <c r="E1458" i="1"/>
  <c r="I1458" i="1"/>
  <c r="E1459" i="1"/>
  <c r="I1459" i="1"/>
  <c r="E1460" i="1"/>
  <c r="I1460" i="1"/>
  <c r="E1461" i="1"/>
  <c r="I1461" i="1"/>
  <c r="E1462" i="1"/>
  <c r="I1462" i="1"/>
  <c r="E1463" i="1"/>
  <c r="I1463" i="1"/>
  <c r="E1464" i="1"/>
  <c r="I1464" i="1"/>
  <c r="E1465" i="1"/>
  <c r="I1465" i="1"/>
  <c r="E1466" i="1"/>
  <c r="I1466" i="1"/>
  <c r="E1467" i="1"/>
  <c r="I1467" i="1"/>
  <c r="E1468" i="1"/>
  <c r="I1468" i="1"/>
  <c r="E1469" i="1"/>
  <c r="I1469" i="1"/>
  <c r="E1470" i="1"/>
  <c r="I1470" i="1"/>
  <c r="E1471" i="1"/>
  <c r="I1471" i="1"/>
  <c r="E1472" i="1"/>
  <c r="I1472" i="1"/>
  <c r="E1473" i="1"/>
  <c r="I1473" i="1"/>
  <c r="E1474" i="1"/>
  <c r="I1474" i="1"/>
  <c r="E1475" i="1"/>
  <c r="I1475" i="1"/>
  <c r="E1476" i="1"/>
  <c r="I1476" i="1"/>
  <c r="E1477" i="1"/>
  <c r="I1477" i="1"/>
  <c r="E1478" i="1"/>
  <c r="I1478" i="1"/>
  <c r="E1479" i="1"/>
  <c r="I1479" i="1"/>
  <c r="E1480" i="1"/>
  <c r="I1480" i="1"/>
  <c r="E1481" i="1"/>
  <c r="I1481" i="1"/>
  <c r="E1482" i="1"/>
  <c r="I1482" i="1"/>
  <c r="E1483" i="1"/>
  <c r="I1483" i="1"/>
  <c r="E1484" i="1"/>
  <c r="I1484" i="1"/>
  <c r="E1485" i="1"/>
  <c r="I1485" i="1"/>
  <c r="E1486" i="1"/>
  <c r="I1486" i="1"/>
  <c r="E1487" i="1"/>
  <c r="I1487" i="1"/>
  <c r="E1488" i="1"/>
  <c r="I1488" i="1"/>
  <c r="E1489" i="1"/>
  <c r="I1489" i="1"/>
  <c r="E1490" i="1"/>
  <c r="I1490" i="1"/>
  <c r="E1491" i="1"/>
  <c r="I1491" i="1"/>
  <c r="E1492" i="1"/>
  <c r="I1492" i="1"/>
  <c r="E1493" i="1"/>
  <c r="I1493" i="1"/>
  <c r="E1494" i="1"/>
  <c r="I1494" i="1"/>
  <c r="E1495" i="1"/>
  <c r="I1495" i="1"/>
  <c r="E1496" i="1"/>
  <c r="I1496" i="1"/>
  <c r="E1497" i="1"/>
  <c r="I1497" i="1"/>
  <c r="E1498" i="1"/>
  <c r="I1498" i="1"/>
  <c r="E1499" i="1"/>
  <c r="I1499" i="1"/>
  <c r="E1500" i="1"/>
  <c r="I1500" i="1"/>
  <c r="E1501" i="1"/>
  <c r="I1501" i="1"/>
  <c r="E1502" i="1"/>
  <c r="I1502" i="1"/>
  <c r="E1503" i="1"/>
  <c r="I1503" i="1"/>
  <c r="E1504" i="1"/>
  <c r="I1504" i="1"/>
  <c r="E1505" i="1"/>
  <c r="I1505" i="1"/>
  <c r="E1506" i="1"/>
  <c r="I1506" i="1"/>
  <c r="E1507" i="1"/>
  <c r="I1507" i="1"/>
  <c r="E1508" i="1"/>
  <c r="I1508" i="1"/>
  <c r="E1509" i="1"/>
  <c r="I1509" i="1"/>
  <c r="E1510" i="1"/>
  <c r="I1510" i="1"/>
  <c r="E1511" i="1"/>
  <c r="I1511" i="1"/>
  <c r="E1512" i="1"/>
  <c r="I1512" i="1"/>
  <c r="E1513" i="1"/>
  <c r="I1513" i="1"/>
  <c r="E1514" i="1"/>
  <c r="I1514" i="1"/>
  <c r="E1515" i="1"/>
  <c r="I1515" i="1"/>
  <c r="E1516" i="1"/>
  <c r="I1516" i="1"/>
  <c r="E1517" i="1"/>
  <c r="I1517" i="1"/>
  <c r="E1518" i="1"/>
  <c r="I1518" i="1"/>
  <c r="E1519" i="1"/>
  <c r="I1519" i="1"/>
  <c r="E1520" i="1"/>
  <c r="I1520" i="1"/>
  <c r="E1521" i="1"/>
  <c r="I1521" i="1"/>
  <c r="E1522" i="1"/>
  <c r="I1522" i="1"/>
  <c r="E1523" i="1"/>
  <c r="I1523" i="1"/>
  <c r="E1524" i="1"/>
  <c r="I1524" i="1"/>
  <c r="E1525" i="1"/>
  <c r="I1525" i="1"/>
  <c r="E1526" i="1"/>
  <c r="I1526" i="1"/>
  <c r="E1527" i="1"/>
  <c r="I1527" i="1"/>
  <c r="E1528" i="1"/>
  <c r="I1528" i="1"/>
  <c r="E1529" i="1"/>
  <c r="I1529" i="1"/>
  <c r="E1530" i="1"/>
  <c r="I1530" i="1"/>
  <c r="E1531" i="1"/>
  <c r="I1531" i="1"/>
  <c r="E1532" i="1"/>
  <c r="I1532" i="1"/>
  <c r="E1533" i="1"/>
  <c r="I1533" i="1"/>
  <c r="E1534" i="1"/>
  <c r="I1534" i="1"/>
  <c r="E1535" i="1"/>
  <c r="I1535" i="1"/>
  <c r="E1536" i="1"/>
  <c r="I1536" i="1"/>
  <c r="E1537" i="1"/>
  <c r="I1537" i="1"/>
  <c r="E1538" i="1"/>
  <c r="I1538" i="1"/>
  <c r="E1539" i="1"/>
  <c r="I1539" i="1"/>
  <c r="E1540" i="1"/>
  <c r="I1540" i="1"/>
  <c r="E1541" i="1"/>
  <c r="I1541" i="1"/>
  <c r="E1542" i="1"/>
  <c r="I1542" i="1"/>
  <c r="E1543" i="1"/>
  <c r="I1543" i="1"/>
  <c r="E1544" i="1"/>
  <c r="I1544" i="1"/>
  <c r="E1545" i="1"/>
  <c r="I1545" i="1"/>
  <c r="E1546" i="1"/>
  <c r="I1546" i="1"/>
  <c r="E1547" i="1"/>
  <c r="I1547" i="1"/>
  <c r="E1548" i="1"/>
  <c r="I1548" i="1"/>
  <c r="E1549" i="1"/>
  <c r="I1549" i="1"/>
  <c r="E1550" i="1"/>
  <c r="I1550" i="1"/>
  <c r="E1551" i="1"/>
  <c r="I1551" i="1"/>
  <c r="E1552" i="1"/>
  <c r="I1552" i="1"/>
  <c r="E1553" i="1"/>
  <c r="I1553" i="1"/>
  <c r="E1554" i="1"/>
  <c r="I1554" i="1"/>
  <c r="E1555" i="1"/>
  <c r="I1555" i="1"/>
  <c r="E1556" i="1"/>
  <c r="I1556" i="1"/>
  <c r="E1557" i="1"/>
  <c r="I1557" i="1"/>
  <c r="E1558" i="1"/>
  <c r="I1558" i="1"/>
  <c r="E1559" i="1"/>
  <c r="I1559" i="1"/>
  <c r="E1560" i="1"/>
  <c r="I1560" i="1"/>
  <c r="E1561" i="1"/>
  <c r="I1561" i="1"/>
  <c r="E1562" i="1"/>
  <c r="I1562" i="1"/>
  <c r="E1563" i="1"/>
  <c r="I1563" i="1"/>
  <c r="E1564" i="1"/>
  <c r="I1564" i="1"/>
  <c r="E1565" i="1"/>
  <c r="I1565" i="1"/>
  <c r="E1566" i="1"/>
  <c r="I1566" i="1"/>
  <c r="E1567" i="1"/>
  <c r="I1567" i="1"/>
  <c r="E1568" i="1"/>
  <c r="I1568" i="1"/>
  <c r="E1569" i="1"/>
  <c r="I1569" i="1"/>
  <c r="E1570" i="1"/>
  <c r="I1570" i="1"/>
  <c r="E1571" i="1"/>
  <c r="I1571" i="1"/>
  <c r="E1572" i="1"/>
  <c r="I1572" i="1"/>
  <c r="E1573" i="1"/>
  <c r="I1573" i="1"/>
  <c r="E1574" i="1"/>
  <c r="I1574" i="1"/>
  <c r="E1575" i="1"/>
  <c r="I1575" i="1"/>
  <c r="E1576" i="1"/>
  <c r="I1576" i="1"/>
  <c r="E1577" i="1"/>
  <c r="I1577" i="1"/>
  <c r="E1578" i="1"/>
  <c r="I1578" i="1"/>
  <c r="E1579" i="1"/>
  <c r="I1579" i="1"/>
  <c r="E1580" i="1"/>
  <c r="I1580" i="1"/>
  <c r="E1581" i="1"/>
  <c r="I1581" i="1"/>
  <c r="E1582" i="1"/>
  <c r="I1582" i="1"/>
  <c r="E1583" i="1"/>
  <c r="I1583" i="1"/>
  <c r="E1584" i="1"/>
  <c r="I1584" i="1"/>
  <c r="E1585" i="1"/>
  <c r="I1585" i="1"/>
  <c r="E1586" i="1"/>
  <c r="I1586" i="1"/>
  <c r="E1587" i="1"/>
  <c r="I1587" i="1"/>
  <c r="E1588" i="1"/>
  <c r="I1588" i="1"/>
  <c r="E1589" i="1"/>
  <c r="I1589" i="1"/>
  <c r="E1590" i="1"/>
  <c r="I1590" i="1"/>
  <c r="E1591" i="1"/>
  <c r="I1591" i="1"/>
  <c r="E1592" i="1"/>
  <c r="I1592" i="1"/>
  <c r="E1593" i="1"/>
  <c r="I1593" i="1"/>
  <c r="E1594" i="1"/>
  <c r="I1594" i="1"/>
  <c r="E1595" i="1"/>
  <c r="I1595" i="1"/>
  <c r="E1596" i="1"/>
  <c r="I1596" i="1"/>
  <c r="E1597" i="1"/>
  <c r="I1597" i="1"/>
  <c r="E1598" i="1"/>
  <c r="I1598" i="1"/>
  <c r="E1599" i="1"/>
  <c r="I1599" i="1"/>
  <c r="E1600" i="1"/>
  <c r="I1600" i="1"/>
  <c r="E1601" i="1"/>
  <c r="I1601" i="1"/>
  <c r="E1602" i="1"/>
  <c r="I1602" i="1"/>
  <c r="E1603" i="1"/>
  <c r="I1603" i="1"/>
  <c r="E1604" i="1"/>
  <c r="I1604" i="1"/>
  <c r="E1605" i="1"/>
  <c r="I1605" i="1"/>
  <c r="E1606" i="1"/>
  <c r="I1606" i="1"/>
  <c r="E1607" i="1"/>
  <c r="I1607" i="1"/>
  <c r="E1608" i="1"/>
  <c r="I1608" i="1"/>
  <c r="E1609" i="1"/>
  <c r="I1609" i="1"/>
  <c r="E1610" i="1"/>
  <c r="I1610" i="1"/>
  <c r="E1611" i="1"/>
  <c r="I1611" i="1"/>
  <c r="E1612" i="1"/>
  <c r="I1612" i="1"/>
  <c r="E1613" i="1"/>
  <c r="I1613" i="1"/>
  <c r="E1614" i="1"/>
  <c r="I1614" i="1"/>
  <c r="E1615" i="1"/>
  <c r="I1615" i="1"/>
  <c r="E1616" i="1"/>
  <c r="I1616" i="1"/>
  <c r="E1617" i="1"/>
  <c r="I1617" i="1"/>
  <c r="E1618" i="1"/>
  <c r="I1618" i="1"/>
  <c r="E1619" i="1"/>
  <c r="I1619" i="1"/>
  <c r="E1620" i="1"/>
  <c r="I1620" i="1"/>
  <c r="E1621" i="1"/>
  <c r="I1621" i="1"/>
  <c r="E1622" i="1"/>
  <c r="I1622" i="1"/>
  <c r="E1623" i="1"/>
  <c r="I1623" i="1"/>
  <c r="E1624" i="1"/>
  <c r="I1624" i="1"/>
  <c r="E1625" i="1"/>
  <c r="I1625" i="1"/>
  <c r="E1626" i="1"/>
  <c r="I1626" i="1"/>
  <c r="E1627" i="1"/>
  <c r="I1627" i="1"/>
  <c r="E1628" i="1"/>
  <c r="I1628" i="1"/>
  <c r="E1629" i="1"/>
  <c r="I1629" i="1"/>
  <c r="E1630" i="1"/>
  <c r="I1630" i="1"/>
  <c r="E1631" i="1"/>
  <c r="I1631" i="1"/>
  <c r="E1632" i="1"/>
  <c r="I1632" i="1"/>
  <c r="E1633" i="1"/>
  <c r="I1633" i="1"/>
  <c r="E1634" i="1"/>
  <c r="I1634" i="1"/>
  <c r="E1635" i="1"/>
  <c r="I1635" i="1"/>
  <c r="E1636" i="1"/>
  <c r="I1636" i="1"/>
  <c r="E1637" i="1"/>
  <c r="I1637" i="1"/>
  <c r="E1638" i="1"/>
  <c r="I1638" i="1"/>
  <c r="E1639" i="1"/>
  <c r="I1639" i="1"/>
  <c r="E1640" i="1"/>
  <c r="I1640" i="1"/>
  <c r="E1641" i="1"/>
  <c r="I1641" i="1"/>
  <c r="E1642" i="1"/>
  <c r="I1642" i="1"/>
  <c r="E1643" i="1"/>
  <c r="I1643" i="1"/>
  <c r="E1644" i="1"/>
  <c r="I1644" i="1"/>
  <c r="E1645" i="1"/>
  <c r="I1645" i="1"/>
  <c r="E1646" i="1"/>
  <c r="I1646" i="1"/>
  <c r="E1647" i="1"/>
  <c r="I1647" i="1"/>
  <c r="E1648" i="1"/>
  <c r="I1648" i="1"/>
  <c r="E1649" i="1"/>
  <c r="I1649" i="1"/>
  <c r="E1650" i="1"/>
  <c r="I1650" i="1"/>
  <c r="E1651" i="1"/>
  <c r="I1651" i="1"/>
  <c r="E1652" i="1"/>
  <c r="I1652" i="1"/>
  <c r="E1653" i="1"/>
  <c r="I1653" i="1"/>
  <c r="E1654" i="1"/>
  <c r="I1654" i="1"/>
  <c r="E1655" i="1"/>
  <c r="I1655" i="1"/>
  <c r="E1656" i="1"/>
  <c r="I1656" i="1"/>
  <c r="E1657" i="1"/>
  <c r="I1657" i="1"/>
  <c r="E1658" i="1"/>
  <c r="I1658" i="1"/>
  <c r="E1659" i="1"/>
  <c r="I1659" i="1"/>
  <c r="E1660" i="1"/>
  <c r="I1660" i="1"/>
  <c r="E1661" i="1"/>
  <c r="I1661" i="1"/>
  <c r="E1662" i="1"/>
  <c r="I1662" i="1"/>
  <c r="E1663" i="1"/>
  <c r="I1663" i="1"/>
  <c r="E1664" i="1"/>
  <c r="I1664" i="1"/>
  <c r="E1665" i="1"/>
  <c r="I1665" i="1"/>
  <c r="E1666" i="1"/>
  <c r="I1666" i="1"/>
  <c r="E1667" i="1"/>
  <c r="I1667" i="1"/>
  <c r="E1668" i="1"/>
  <c r="I1668" i="1"/>
  <c r="E1669" i="1"/>
  <c r="I1669" i="1"/>
  <c r="E1670" i="1"/>
  <c r="I1670" i="1"/>
  <c r="E1671" i="1"/>
  <c r="I1671" i="1"/>
  <c r="E1672" i="1"/>
  <c r="I1672" i="1"/>
  <c r="E1673" i="1"/>
  <c r="I1673" i="1"/>
  <c r="E1674" i="1"/>
  <c r="I1674" i="1"/>
  <c r="E1675" i="1"/>
  <c r="I1675" i="1"/>
  <c r="E1676" i="1"/>
  <c r="I1676" i="1"/>
  <c r="E1677" i="1"/>
  <c r="I1677" i="1"/>
  <c r="E1678" i="1"/>
  <c r="I1678" i="1"/>
  <c r="E1679" i="1"/>
  <c r="I1679" i="1"/>
  <c r="E1680" i="1"/>
  <c r="I1680" i="1"/>
  <c r="E1681" i="1"/>
  <c r="I1681" i="1"/>
  <c r="E1682" i="1"/>
  <c r="I1682" i="1"/>
  <c r="E1683" i="1"/>
  <c r="I1683" i="1"/>
  <c r="E1684" i="1"/>
  <c r="I1684" i="1"/>
  <c r="E1685" i="1"/>
  <c r="I1685" i="1"/>
  <c r="E1686" i="1"/>
  <c r="I1686" i="1"/>
  <c r="E1687" i="1"/>
  <c r="I1687" i="1"/>
  <c r="E1688" i="1"/>
  <c r="I1688" i="1"/>
  <c r="E1689" i="1"/>
  <c r="I1689" i="1"/>
  <c r="E1690" i="1"/>
  <c r="I1690" i="1"/>
  <c r="E1691" i="1"/>
  <c r="I1691" i="1"/>
  <c r="E1692" i="1"/>
  <c r="I1692" i="1"/>
  <c r="E1693" i="1"/>
  <c r="I1693" i="1"/>
  <c r="E1694" i="1"/>
  <c r="I1694" i="1"/>
  <c r="E1695" i="1"/>
  <c r="I1695" i="1"/>
  <c r="E1696" i="1"/>
  <c r="I1696" i="1"/>
  <c r="E1697" i="1"/>
  <c r="I1697" i="1"/>
  <c r="E1698" i="1"/>
  <c r="I1698" i="1"/>
  <c r="E1699" i="1"/>
  <c r="I1699" i="1"/>
  <c r="E1700" i="1"/>
  <c r="I1700" i="1"/>
  <c r="E1701" i="1"/>
  <c r="I1701" i="1"/>
  <c r="E1702" i="1"/>
  <c r="I1702" i="1"/>
  <c r="E1703" i="1"/>
  <c r="I1703" i="1"/>
  <c r="E1704" i="1"/>
  <c r="I1704" i="1"/>
  <c r="E1705" i="1"/>
  <c r="I1705" i="1"/>
  <c r="E1706" i="1"/>
  <c r="I1706" i="1"/>
  <c r="E1707" i="1"/>
  <c r="I1707" i="1"/>
  <c r="E1708" i="1"/>
  <c r="I1708" i="1"/>
  <c r="E1709" i="1"/>
  <c r="I1709" i="1"/>
  <c r="E1710" i="1"/>
  <c r="I1710" i="1"/>
  <c r="E1711" i="1"/>
  <c r="I1711" i="1"/>
  <c r="E1712" i="1"/>
  <c r="I1712" i="1"/>
  <c r="E1713" i="1"/>
  <c r="I1713" i="1"/>
  <c r="E1714" i="1"/>
  <c r="I1714" i="1"/>
  <c r="E1715" i="1"/>
  <c r="I1715" i="1"/>
  <c r="E1716" i="1"/>
  <c r="I1716" i="1"/>
  <c r="E1717" i="1"/>
  <c r="I1717" i="1"/>
  <c r="E1718" i="1"/>
  <c r="I1718" i="1"/>
  <c r="E1719" i="1"/>
  <c r="I1719" i="1"/>
  <c r="E1720" i="1"/>
  <c r="I1720" i="1"/>
  <c r="E1721" i="1"/>
  <c r="I1721" i="1"/>
  <c r="E1722" i="1"/>
  <c r="I1722" i="1"/>
  <c r="E1723" i="1"/>
  <c r="I1723" i="1"/>
  <c r="E1724" i="1"/>
  <c r="I1724" i="1"/>
  <c r="E1725" i="1"/>
  <c r="I1725" i="1"/>
  <c r="E1726" i="1"/>
  <c r="I1726" i="1"/>
  <c r="E1727" i="1"/>
  <c r="I1727" i="1"/>
  <c r="E1728" i="1"/>
  <c r="I1728" i="1"/>
  <c r="E1729" i="1"/>
  <c r="I1729" i="1"/>
  <c r="E1730" i="1"/>
  <c r="I1730" i="1"/>
  <c r="E1731" i="1"/>
  <c r="I1731" i="1"/>
  <c r="E1732" i="1"/>
  <c r="I1732" i="1"/>
  <c r="E1733" i="1"/>
  <c r="I1733" i="1"/>
  <c r="E1734" i="1"/>
  <c r="I1734" i="1"/>
  <c r="E1735" i="1"/>
  <c r="I1735" i="1"/>
  <c r="E1736" i="1"/>
  <c r="I1736" i="1"/>
  <c r="E1737" i="1"/>
  <c r="I1737" i="1"/>
  <c r="E1738" i="1"/>
  <c r="I1738" i="1"/>
  <c r="E1739" i="1"/>
  <c r="I1739" i="1"/>
  <c r="E1740" i="1"/>
  <c r="I1740" i="1"/>
  <c r="E1741" i="1"/>
  <c r="I1741" i="1"/>
  <c r="E1742" i="1"/>
  <c r="I1742" i="1"/>
  <c r="E1743" i="1"/>
  <c r="I1743" i="1"/>
  <c r="E1744" i="1"/>
  <c r="I1744" i="1"/>
  <c r="E1745" i="1"/>
  <c r="I1745" i="1"/>
  <c r="E1746" i="1"/>
  <c r="I1746" i="1"/>
  <c r="E1747" i="1"/>
  <c r="I1747" i="1"/>
  <c r="E1748" i="1"/>
  <c r="I1748" i="1"/>
  <c r="E1749" i="1"/>
  <c r="I1749" i="1"/>
  <c r="E1750" i="1"/>
  <c r="I1750" i="1"/>
  <c r="E1751" i="1"/>
  <c r="I1751" i="1"/>
  <c r="E1752" i="1"/>
  <c r="I1752" i="1"/>
  <c r="E1753" i="1"/>
  <c r="I1753" i="1"/>
  <c r="E1754" i="1"/>
  <c r="I1754" i="1"/>
  <c r="E1755" i="1"/>
  <c r="I1755" i="1"/>
  <c r="E1756" i="1"/>
  <c r="I1756" i="1"/>
  <c r="E1757" i="1"/>
  <c r="I1757" i="1"/>
  <c r="E1758" i="1"/>
  <c r="I1758" i="1"/>
  <c r="E1759" i="1"/>
  <c r="I1759" i="1"/>
  <c r="E1760" i="1"/>
  <c r="I1760" i="1"/>
  <c r="E1761" i="1"/>
  <c r="I1761" i="1"/>
  <c r="E1762" i="1"/>
  <c r="I1762" i="1"/>
  <c r="E1763" i="1"/>
  <c r="I1763" i="1"/>
  <c r="E1764" i="1"/>
  <c r="I1764" i="1"/>
  <c r="E1765" i="1"/>
  <c r="I1765" i="1"/>
  <c r="E1766" i="1"/>
  <c r="I1766" i="1"/>
  <c r="E1767" i="1"/>
  <c r="I1767" i="1"/>
  <c r="E1768" i="1"/>
  <c r="I1768" i="1"/>
  <c r="E1769" i="1"/>
  <c r="I1769" i="1"/>
  <c r="E1770" i="1"/>
  <c r="I1770" i="1"/>
  <c r="E1771" i="1"/>
  <c r="I1771" i="1"/>
  <c r="E1772" i="1"/>
  <c r="I1772" i="1"/>
  <c r="E1773" i="1"/>
  <c r="I1773" i="1"/>
  <c r="E1774" i="1"/>
  <c r="I1774" i="1"/>
  <c r="E1775" i="1"/>
  <c r="I1775" i="1"/>
  <c r="E1776" i="1"/>
  <c r="I1776" i="1"/>
  <c r="E1777" i="1"/>
  <c r="I1777" i="1"/>
  <c r="E1778" i="1"/>
  <c r="I1778" i="1"/>
  <c r="E1779" i="1"/>
  <c r="I1779" i="1"/>
  <c r="E1780" i="1"/>
  <c r="I1780" i="1"/>
  <c r="E1781" i="1"/>
  <c r="I1781" i="1"/>
  <c r="E1782" i="1"/>
  <c r="I1782" i="1"/>
  <c r="E1783" i="1"/>
  <c r="I1783" i="1"/>
  <c r="E1784" i="1"/>
  <c r="I1784" i="1"/>
  <c r="E1785" i="1"/>
  <c r="I1785" i="1"/>
  <c r="E1786" i="1"/>
  <c r="I1786" i="1"/>
  <c r="E1787" i="1"/>
  <c r="I1787" i="1"/>
  <c r="E1788" i="1"/>
  <c r="I1788" i="1"/>
  <c r="E1789" i="1"/>
  <c r="I1789" i="1"/>
  <c r="E1790" i="1"/>
  <c r="I1790" i="1"/>
  <c r="E1791" i="1"/>
  <c r="I1791" i="1"/>
  <c r="E1792" i="1"/>
  <c r="I1792" i="1"/>
  <c r="E1793" i="1"/>
  <c r="I1793" i="1"/>
  <c r="E1794" i="1"/>
  <c r="I1794" i="1"/>
  <c r="E1795" i="1"/>
  <c r="I1795" i="1"/>
  <c r="E1796" i="1"/>
  <c r="I1796" i="1"/>
  <c r="E1797" i="1"/>
  <c r="I1797" i="1"/>
  <c r="E1798" i="1"/>
  <c r="I1798" i="1"/>
  <c r="E1799" i="1"/>
  <c r="I1799" i="1"/>
  <c r="E1800" i="1"/>
  <c r="I1800" i="1"/>
  <c r="E1801" i="1"/>
  <c r="I1801" i="1"/>
  <c r="E1802" i="1"/>
  <c r="I1802" i="1"/>
  <c r="E1803" i="1"/>
  <c r="I1803" i="1"/>
  <c r="E1804" i="1"/>
  <c r="I1804" i="1"/>
  <c r="E1805" i="1"/>
  <c r="I1805" i="1"/>
  <c r="E1806" i="1"/>
  <c r="I1806" i="1"/>
  <c r="E1807" i="1"/>
  <c r="I1807" i="1"/>
  <c r="E1808" i="1"/>
  <c r="I1808" i="1"/>
  <c r="E1809" i="1"/>
  <c r="I1809" i="1"/>
  <c r="E1810" i="1"/>
  <c r="I1810" i="1"/>
  <c r="E1811" i="1"/>
  <c r="I1811" i="1"/>
  <c r="E1812" i="1"/>
  <c r="I1812" i="1"/>
  <c r="E1813" i="1"/>
  <c r="I1813" i="1"/>
  <c r="E1814" i="1"/>
  <c r="I1814" i="1"/>
  <c r="E1815" i="1"/>
  <c r="I1815" i="1"/>
  <c r="E1816" i="1"/>
  <c r="I1816" i="1"/>
  <c r="E1817" i="1"/>
  <c r="I1817" i="1"/>
  <c r="E1818" i="1"/>
  <c r="I1818" i="1"/>
  <c r="E1819" i="1"/>
  <c r="I1819" i="1"/>
  <c r="E1820" i="1"/>
  <c r="I1820" i="1"/>
  <c r="E1821" i="1"/>
  <c r="I1821" i="1"/>
  <c r="E1822" i="1"/>
  <c r="I1822" i="1"/>
  <c r="E1823" i="1"/>
  <c r="I1823" i="1"/>
  <c r="E1824" i="1"/>
  <c r="I1824" i="1"/>
  <c r="E1825" i="1"/>
  <c r="I1825" i="1"/>
  <c r="E1826" i="1"/>
  <c r="I1826" i="1"/>
  <c r="E1827" i="1"/>
  <c r="I1827" i="1"/>
  <c r="E1828" i="1"/>
  <c r="I1828" i="1"/>
  <c r="E1829" i="1"/>
  <c r="I1829" i="1"/>
  <c r="E1830" i="1"/>
  <c r="I1830" i="1"/>
  <c r="E1831" i="1"/>
  <c r="I1831" i="1"/>
  <c r="E1832" i="1"/>
  <c r="I1832" i="1"/>
  <c r="E1833" i="1"/>
  <c r="I1833" i="1"/>
  <c r="E1834" i="1"/>
  <c r="I1834" i="1"/>
  <c r="E1835" i="1"/>
  <c r="I1835" i="1"/>
  <c r="E1836" i="1"/>
  <c r="I1836" i="1"/>
  <c r="E1837" i="1"/>
  <c r="I1837" i="1"/>
  <c r="E1838" i="1"/>
  <c r="I1838" i="1"/>
  <c r="E1839" i="1"/>
  <c r="I1839" i="1"/>
  <c r="E1840" i="1"/>
  <c r="I1840" i="1"/>
  <c r="E1841" i="1"/>
  <c r="I1841" i="1"/>
  <c r="E1842" i="1"/>
  <c r="I1842" i="1"/>
  <c r="E1843" i="1"/>
  <c r="I1843" i="1"/>
  <c r="E1844" i="1"/>
  <c r="I1844" i="1"/>
  <c r="E1845" i="1"/>
  <c r="I1845" i="1"/>
  <c r="E1846" i="1"/>
  <c r="I1846" i="1"/>
  <c r="E1847" i="1"/>
  <c r="I1847" i="1"/>
  <c r="E1848" i="1"/>
  <c r="I1848" i="1"/>
  <c r="E1849" i="1"/>
  <c r="I1849" i="1"/>
  <c r="E1850" i="1"/>
  <c r="I1850" i="1"/>
  <c r="E1851" i="1"/>
  <c r="I1851" i="1"/>
  <c r="E1852" i="1"/>
  <c r="I1852" i="1"/>
  <c r="E1853" i="1"/>
  <c r="I1853" i="1"/>
  <c r="E1854" i="1"/>
  <c r="I1854" i="1"/>
  <c r="E1855" i="1"/>
  <c r="I1855" i="1"/>
  <c r="E1856" i="1"/>
  <c r="I1856" i="1"/>
  <c r="E1857" i="1"/>
  <c r="I1857" i="1"/>
  <c r="E1858" i="1"/>
  <c r="I1858" i="1"/>
  <c r="E1859" i="1"/>
  <c r="I1859" i="1"/>
  <c r="E1860" i="1"/>
  <c r="I1860" i="1"/>
  <c r="E1861" i="1"/>
  <c r="I1861" i="1"/>
  <c r="E1862" i="1"/>
  <c r="I1862" i="1"/>
  <c r="E1863" i="1"/>
  <c r="I1863" i="1"/>
  <c r="E1864" i="1"/>
  <c r="I1864" i="1"/>
  <c r="E1865" i="1"/>
  <c r="I1865" i="1"/>
  <c r="E1866" i="1"/>
  <c r="I1866" i="1"/>
  <c r="E1867" i="1"/>
  <c r="I1867" i="1"/>
  <c r="E1868" i="1"/>
  <c r="I1868" i="1"/>
  <c r="E1869" i="1"/>
  <c r="I1869" i="1"/>
  <c r="E1870" i="1"/>
  <c r="I1870" i="1"/>
  <c r="E1871" i="1"/>
  <c r="I1871" i="1"/>
  <c r="E1872" i="1"/>
  <c r="I1872" i="1"/>
  <c r="E1873" i="1"/>
  <c r="I1873" i="1"/>
  <c r="E1874" i="1"/>
  <c r="I1874" i="1"/>
  <c r="E1875" i="1"/>
  <c r="I1875" i="1"/>
  <c r="E1876" i="1"/>
  <c r="I1876" i="1"/>
  <c r="E1877" i="1"/>
  <c r="I1877" i="1"/>
  <c r="E1878" i="1"/>
  <c r="I1878" i="1"/>
  <c r="E1879" i="1"/>
  <c r="I1879" i="1"/>
  <c r="E1880" i="1"/>
  <c r="I1880" i="1"/>
  <c r="E1881" i="1"/>
  <c r="I1881" i="1"/>
  <c r="E1882" i="1"/>
  <c r="I1882" i="1"/>
  <c r="E1883" i="1"/>
  <c r="I1883" i="1"/>
  <c r="E1884" i="1"/>
  <c r="I1884" i="1"/>
  <c r="E1885" i="1"/>
  <c r="I1885" i="1"/>
  <c r="E1886" i="1"/>
  <c r="I1886" i="1"/>
  <c r="E1887" i="1"/>
  <c r="I1887" i="1"/>
  <c r="E1888" i="1"/>
  <c r="I1888" i="1"/>
  <c r="E1889" i="1"/>
  <c r="I1889" i="1"/>
  <c r="E1890" i="1"/>
  <c r="I1890" i="1"/>
  <c r="E1891" i="1"/>
  <c r="I1891" i="1"/>
  <c r="E1892" i="1"/>
  <c r="I1892" i="1"/>
  <c r="E1893" i="1"/>
  <c r="I1893" i="1"/>
  <c r="E1894" i="1"/>
  <c r="I1894" i="1"/>
  <c r="E1895" i="1"/>
  <c r="I1895" i="1"/>
  <c r="E1896" i="1"/>
  <c r="I1896" i="1"/>
  <c r="E1897" i="1"/>
  <c r="I1897" i="1"/>
  <c r="E1898" i="1"/>
  <c r="I1898" i="1"/>
  <c r="E1899" i="1"/>
  <c r="I1899" i="1"/>
  <c r="E1900" i="1"/>
  <c r="I1900" i="1"/>
  <c r="E1901" i="1"/>
  <c r="I1901" i="1"/>
  <c r="E1902" i="1"/>
  <c r="I1902" i="1"/>
  <c r="E1903" i="1"/>
  <c r="I1903" i="1"/>
  <c r="E1904" i="1"/>
  <c r="I1904" i="1"/>
  <c r="E1905" i="1"/>
  <c r="I1905" i="1"/>
  <c r="E1906" i="1"/>
  <c r="I1906" i="1"/>
  <c r="E1907" i="1"/>
  <c r="I1907" i="1"/>
  <c r="E1908" i="1"/>
  <c r="I1908" i="1"/>
  <c r="E1909" i="1"/>
  <c r="I1909" i="1"/>
  <c r="E1910" i="1"/>
  <c r="I1910" i="1"/>
  <c r="E1911" i="1"/>
  <c r="I1911" i="1"/>
  <c r="E1912" i="1"/>
  <c r="I1912" i="1"/>
  <c r="E1913" i="1"/>
  <c r="I1913" i="1"/>
  <c r="E1914" i="1"/>
  <c r="I1914" i="1"/>
  <c r="E1915" i="1"/>
  <c r="I1915" i="1"/>
  <c r="E1916" i="1"/>
  <c r="I1916" i="1"/>
  <c r="E1917" i="1"/>
  <c r="I1917" i="1"/>
  <c r="E1918" i="1"/>
  <c r="I1918" i="1"/>
  <c r="E1919" i="1"/>
  <c r="I1919" i="1"/>
  <c r="E1920" i="1"/>
  <c r="I1920" i="1"/>
  <c r="E1921" i="1"/>
  <c r="I1921" i="1"/>
  <c r="E1922" i="1"/>
  <c r="I1922" i="1"/>
  <c r="E1923" i="1"/>
  <c r="I1923" i="1"/>
  <c r="E1924" i="1"/>
  <c r="I1924" i="1"/>
  <c r="E1925" i="1"/>
  <c r="I1925" i="1"/>
  <c r="E1926" i="1"/>
  <c r="I1926" i="1"/>
  <c r="E1927" i="1"/>
  <c r="I1927" i="1"/>
  <c r="E1928" i="1"/>
  <c r="I1928" i="1"/>
  <c r="E1929" i="1"/>
  <c r="I1929" i="1"/>
  <c r="E1930" i="1"/>
  <c r="I1930" i="1"/>
  <c r="E1931" i="1"/>
  <c r="I1931" i="1"/>
  <c r="E1932" i="1"/>
  <c r="I1932" i="1"/>
  <c r="E1933" i="1"/>
  <c r="I1933" i="1"/>
  <c r="E1934" i="1"/>
  <c r="I1934" i="1"/>
  <c r="E1935" i="1"/>
  <c r="I1935" i="1"/>
  <c r="E1936" i="1"/>
  <c r="I1936" i="1"/>
  <c r="E1937" i="1"/>
  <c r="I1937" i="1"/>
  <c r="E1938" i="1"/>
  <c r="I1938" i="1"/>
  <c r="E1939" i="1"/>
  <c r="I1939" i="1"/>
  <c r="E1940" i="1"/>
  <c r="I1940" i="1"/>
  <c r="E1941" i="1"/>
  <c r="I1941" i="1"/>
  <c r="E1942" i="1"/>
  <c r="I1942" i="1"/>
  <c r="E1943" i="1"/>
  <c r="I1943" i="1"/>
  <c r="E1944" i="1"/>
  <c r="I1944" i="1"/>
  <c r="E1945" i="1"/>
  <c r="I1945" i="1"/>
  <c r="E1946" i="1"/>
  <c r="I1946" i="1"/>
  <c r="E1947" i="1"/>
  <c r="I1947" i="1"/>
  <c r="E1948" i="1"/>
  <c r="I1948" i="1"/>
  <c r="E1949" i="1"/>
  <c r="I1949" i="1"/>
  <c r="E1950" i="1"/>
  <c r="I1950" i="1"/>
  <c r="E1951" i="1"/>
  <c r="I1951" i="1"/>
  <c r="E1952" i="1"/>
  <c r="I1952" i="1"/>
  <c r="E1953" i="1"/>
  <c r="I1953" i="1"/>
  <c r="E1954" i="1"/>
  <c r="I1954" i="1"/>
  <c r="E1955" i="1"/>
  <c r="I1955" i="1"/>
  <c r="E1956" i="1"/>
  <c r="I1956" i="1"/>
  <c r="E1957" i="1"/>
  <c r="I1957" i="1"/>
  <c r="E1958" i="1"/>
  <c r="I1958" i="1"/>
  <c r="E1959" i="1"/>
  <c r="I1959" i="1"/>
  <c r="E1960" i="1"/>
  <c r="I1960" i="1"/>
  <c r="E1961" i="1"/>
  <c r="I1961" i="1"/>
  <c r="E1962" i="1"/>
  <c r="I1962" i="1"/>
  <c r="E1963" i="1"/>
  <c r="I1963" i="1"/>
  <c r="E1964" i="1"/>
  <c r="I1964" i="1"/>
  <c r="E1965" i="1"/>
  <c r="I1965" i="1"/>
  <c r="E1966" i="1"/>
  <c r="I1966" i="1"/>
  <c r="E1967" i="1"/>
  <c r="I1967" i="1"/>
  <c r="E1968" i="1"/>
  <c r="I1968" i="1"/>
  <c r="E1969" i="1"/>
  <c r="I1969" i="1"/>
  <c r="E1970" i="1"/>
  <c r="I1970" i="1"/>
  <c r="E1971" i="1"/>
  <c r="I1971" i="1"/>
  <c r="E1972" i="1"/>
  <c r="I1972" i="1"/>
  <c r="E1973" i="1"/>
  <c r="I1973" i="1"/>
  <c r="E1974" i="1"/>
  <c r="I1974" i="1"/>
  <c r="E1975" i="1"/>
  <c r="I1975" i="1"/>
  <c r="E1976" i="1"/>
  <c r="I1976" i="1"/>
  <c r="E1977" i="1"/>
  <c r="I1977" i="1"/>
  <c r="E1978" i="1"/>
  <c r="I1978" i="1"/>
  <c r="E1979" i="1"/>
  <c r="I1979" i="1"/>
  <c r="E1980" i="1"/>
  <c r="I1980" i="1"/>
  <c r="E1981" i="1"/>
  <c r="I1981" i="1"/>
  <c r="E1982" i="1"/>
  <c r="I1982" i="1"/>
  <c r="E1983" i="1"/>
  <c r="I1983" i="1"/>
  <c r="E1984" i="1"/>
  <c r="I1984" i="1"/>
  <c r="E1985" i="1"/>
  <c r="I1985" i="1"/>
  <c r="E1986" i="1"/>
  <c r="I1986" i="1"/>
  <c r="E1987" i="1"/>
  <c r="I1987" i="1"/>
  <c r="E1988" i="1"/>
  <c r="I1988" i="1"/>
  <c r="E1989" i="1"/>
  <c r="I1989" i="1"/>
  <c r="E1990" i="1"/>
  <c r="I1990" i="1"/>
  <c r="E1991" i="1"/>
  <c r="I1991" i="1"/>
  <c r="E1992" i="1"/>
  <c r="I1992" i="1"/>
  <c r="E1993" i="1"/>
  <c r="I1993" i="1"/>
  <c r="E1994" i="1"/>
  <c r="I1994" i="1"/>
  <c r="E1995" i="1"/>
  <c r="I1995" i="1"/>
  <c r="E1996" i="1"/>
  <c r="I1996" i="1"/>
  <c r="E1997" i="1"/>
  <c r="I1997" i="1"/>
  <c r="E1998" i="1"/>
  <c r="I1998" i="1"/>
  <c r="E1999" i="1"/>
  <c r="I1999" i="1"/>
  <c r="E2000" i="1"/>
  <c r="I2000" i="1"/>
  <c r="E2001" i="1"/>
  <c r="I2001" i="1"/>
  <c r="E2002" i="1"/>
  <c r="I2002" i="1"/>
  <c r="E2003" i="1"/>
  <c r="I2003" i="1"/>
  <c r="E2004" i="1"/>
  <c r="I2004" i="1"/>
  <c r="E2005" i="1"/>
  <c r="I2005" i="1"/>
  <c r="E2006" i="1"/>
  <c r="I2006" i="1"/>
  <c r="E2007" i="1"/>
  <c r="I2007" i="1"/>
  <c r="E2008" i="1"/>
  <c r="I2008" i="1"/>
  <c r="E2009" i="1"/>
  <c r="I2009" i="1"/>
  <c r="E2010" i="1"/>
  <c r="I2010" i="1"/>
  <c r="E2011" i="1"/>
  <c r="I2011" i="1"/>
  <c r="E2012" i="1"/>
  <c r="I2012" i="1"/>
  <c r="E2013" i="1"/>
  <c r="I2013" i="1"/>
  <c r="E2014" i="1"/>
  <c r="I2014" i="1"/>
  <c r="E2015" i="1"/>
  <c r="I2015" i="1"/>
  <c r="E2016" i="1"/>
  <c r="I2016" i="1"/>
  <c r="E2017" i="1"/>
  <c r="I2017" i="1"/>
  <c r="E2018" i="1"/>
  <c r="I2018" i="1"/>
  <c r="E2019" i="1"/>
  <c r="I2019" i="1"/>
  <c r="E2020" i="1"/>
  <c r="I2020" i="1"/>
  <c r="E2021" i="1"/>
  <c r="I2021" i="1"/>
  <c r="E2022" i="1"/>
  <c r="I2022" i="1"/>
  <c r="E2023" i="1"/>
  <c r="I2023" i="1"/>
  <c r="E2024" i="1"/>
  <c r="I2024" i="1"/>
  <c r="E2025" i="1"/>
  <c r="I2025" i="1"/>
  <c r="E2026" i="1"/>
  <c r="I2026" i="1"/>
  <c r="E2027" i="1"/>
  <c r="I2027" i="1"/>
  <c r="E2028" i="1"/>
  <c r="I2028" i="1"/>
  <c r="E2029" i="1"/>
  <c r="I2029" i="1"/>
  <c r="E2030" i="1"/>
  <c r="I2030" i="1"/>
  <c r="E2031" i="1"/>
  <c r="I2031" i="1"/>
  <c r="E2032" i="1"/>
  <c r="I2032" i="1"/>
  <c r="E2033" i="1"/>
  <c r="I2033" i="1"/>
  <c r="E2034" i="1"/>
  <c r="I2034" i="1"/>
  <c r="E2035" i="1"/>
  <c r="I2035" i="1"/>
  <c r="E2036" i="1"/>
  <c r="I2036" i="1"/>
  <c r="E2037" i="1"/>
  <c r="I2037" i="1"/>
  <c r="E2038" i="1"/>
  <c r="I2038" i="1"/>
  <c r="E2039" i="1"/>
  <c r="I2039" i="1"/>
  <c r="E2040" i="1"/>
  <c r="I2040" i="1"/>
  <c r="E2041" i="1"/>
  <c r="I2041" i="1"/>
  <c r="E2042" i="1"/>
  <c r="I2042" i="1"/>
  <c r="E2043" i="1"/>
  <c r="I2043" i="1"/>
  <c r="E2044" i="1"/>
  <c r="I2044" i="1"/>
  <c r="E2045" i="1"/>
  <c r="I2045" i="1"/>
  <c r="E2046" i="1"/>
  <c r="I2046" i="1"/>
  <c r="E2047" i="1"/>
  <c r="I2047" i="1"/>
  <c r="E2048" i="1"/>
  <c r="I2048" i="1"/>
  <c r="E2049" i="1"/>
  <c r="I2049" i="1"/>
  <c r="E2050" i="1"/>
  <c r="I2050" i="1"/>
  <c r="E2051" i="1"/>
  <c r="I2051" i="1"/>
  <c r="E2052" i="1"/>
  <c r="I2052" i="1"/>
  <c r="E2053" i="1"/>
  <c r="I2053" i="1"/>
  <c r="E2054" i="1"/>
  <c r="I2054" i="1"/>
  <c r="E2055" i="1"/>
  <c r="I2055" i="1"/>
  <c r="E2056" i="1"/>
  <c r="I2056" i="1"/>
  <c r="E2057" i="1"/>
  <c r="I2057" i="1"/>
  <c r="E2058" i="1"/>
  <c r="I2058" i="1"/>
  <c r="E2059" i="1"/>
  <c r="I2059" i="1"/>
  <c r="E2060" i="1"/>
  <c r="I2060" i="1"/>
  <c r="E2061" i="1"/>
  <c r="I2061" i="1"/>
  <c r="E2062" i="1"/>
  <c r="I2062" i="1"/>
  <c r="E2063" i="1"/>
  <c r="I2063" i="1"/>
  <c r="E2064" i="1"/>
  <c r="I2064" i="1"/>
  <c r="E2065" i="1"/>
  <c r="I2065" i="1"/>
  <c r="E2066" i="1"/>
  <c r="I2066" i="1"/>
  <c r="E2067" i="1"/>
  <c r="I2067" i="1"/>
  <c r="E2068" i="1"/>
  <c r="I2068" i="1"/>
  <c r="E2069" i="1"/>
  <c r="I2069" i="1"/>
  <c r="E2070" i="1"/>
  <c r="I2070" i="1"/>
  <c r="E2071" i="1"/>
  <c r="I2071" i="1"/>
  <c r="E2072" i="1"/>
  <c r="I2072" i="1"/>
  <c r="E2073" i="1"/>
  <c r="I2073" i="1"/>
  <c r="E2074" i="1"/>
  <c r="I2074" i="1"/>
  <c r="E2075" i="1"/>
  <c r="I2075" i="1"/>
  <c r="E2076" i="1"/>
  <c r="I2076" i="1"/>
  <c r="E2077" i="1"/>
  <c r="I2077" i="1"/>
  <c r="E2078" i="1"/>
  <c r="I2078" i="1"/>
  <c r="E2079" i="1"/>
  <c r="I2079" i="1"/>
  <c r="E2080" i="1"/>
  <c r="I2080" i="1"/>
  <c r="E2081" i="1"/>
  <c r="I2081" i="1"/>
  <c r="E2082" i="1"/>
  <c r="I2082" i="1"/>
  <c r="E2083" i="1"/>
  <c r="I2083" i="1"/>
  <c r="E2084" i="1"/>
  <c r="I2084" i="1"/>
  <c r="E2085" i="1"/>
  <c r="I2085" i="1"/>
  <c r="E2086" i="1"/>
  <c r="I2086" i="1"/>
  <c r="E2087" i="1"/>
  <c r="I2087" i="1"/>
  <c r="E2088" i="1"/>
  <c r="I2088" i="1"/>
  <c r="E2089" i="1"/>
  <c r="I2089" i="1"/>
  <c r="E2090" i="1"/>
  <c r="I2090" i="1"/>
  <c r="E2091" i="1"/>
  <c r="I2091" i="1"/>
  <c r="E2092" i="1"/>
  <c r="I2092" i="1"/>
  <c r="E2093" i="1"/>
  <c r="I2093" i="1"/>
  <c r="E2094" i="1"/>
  <c r="I2094" i="1"/>
  <c r="E2095" i="1"/>
  <c r="I2095" i="1"/>
  <c r="E2096" i="1"/>
  <c r="I2096" i="1"/>
  <c r="E2097" i="1"/>
  <c r="I2097" i="1"/>
  <c r="E2098" i="1"/>
  <c r="I2098" i="1"/>
  <c r="E2099" i="1"/>
  <c r="I2099" i="1"/>
  <c r="E2100" i="1"/>
  <c r="I2100" i="1"/>
  <c r="E2101" i="1"/>
  <c r="I2101" i="1"/>
  <c r="E2102" i="1"/>
  <c r="I2102" i="1"/>
  <c r="E2103" i="1"/>
  <c r="I2103" i="1"/>
  <c r="E2104" i="1"/>
  <c r="I2104" i="1"/>
  <c r="E2105" i="1"/>
  <c r="I2105" i="1"/>
  <c r="E2106" i="1"/>
  <c r="I2106" i="1"/>
  <c r="E2107" i="1"/>
  <c r="I2107" i="1"/>
  <c r="E2108" i="1"/>
  <c r="I2108" i="1"/>
  <c r="E2109" i="1"/>
  <c r="I2109" i="1"/>
  <c r="E2110" i="1"/>
  <c r="I2110" i="1"/>
  <c r="E2111" i="1"/>
  <c r="I2111" i="1"/>
  <c r="E2112" i="1"/>
  <c r="I2112" i="1"/>
  <c r="E2113" i="1"/>
  <c r="I2113" i="1"/>
  <c r="E2114" i="1"/>
  <c r="I2114" i="1"/>
  <c r="E2115" i="1"/>
  <c r="I2115" i="1"/>
  <c r="E2116" i="1"/>
  <c r="I2116" i="1"/>
  <c r="E2117" i="1"/>
  <c r="I2117" i="1"/>
  <c r="E2118" i="1"/>
  <c r="I2118" i="1"/>
  <c r="E2119" i="1"/>
  <c r="I2119" i="1"/>
  <c r="E2120" i="1"/>
  <c r="I2120" i="1"/>
  <c r="E2121" i="1"/>
  <c r="I2121" i="1"/>
  <c r="E2122" i="1"/>
  <c r="I2122" i="1"/>
  <c r="E2123" i="1"/>
  <c r="I2123" i="1"/>
  <c r="E2124" i="1"/>
  <c r="I2124" i="1"/>
  <c r="E2125" i="1"/>
  <c r="I2125" i="1"/>
  <c r="E2126" i="1"/>
  <c r="I2126" i="1"/>
  <c r="E2127" i="1"/>
  <c r="I2127" i="1"/>
  <c r="E2128" i="1"/>
  <c r="I2128" i="1"/>
  <c r="E2129" i="1"/>
  <c r="I2129" i="1"/>
  <c r="E2130" i="1"/>
  <c r="I2130" i="1"/>
  <c r="E2131" i="1"/>
  <c r="I2131" i="1"/>
  <c r="E2132" i="1"/>
  <c r="I2132" i="1"/>
  <c r="E2133" i="1"/>
  <c r="I2133" i="1"/>
  <c r="E2134" i="1"/>
  <c r="I2134" i="1"/>
  <c r="E2135" i="1"/>
  <c r="I2135" i="1"/>
  <c r="E2136" i="1"/>
  <c r="I2136" i="1"/>
  <c r="E2137" i="1"/>
  <c r="I2137" i="1"/>
  <c r="E2138" i="1"/>
  <c r="I2138" i="1"/>
  <c r="E2139" i="1"/>
  <c r="I2139" i="1"/>
  <c r="E2140" i="1"/>
  <c r="I2140" i="1"/>
  <c r="E2141" i="1"/>
  <c r="I2141" i="1"/>
  <c r="E2142" i="1"/>
  <c r="I2142" i="1"/>
  <c r="E2143" i="1"/>
  <c r="I2143" i="1"/>
  <c r="E2144" i="1"/>
  <c r="I2144" i="1"/>
  <c r="E2145" i="1"/>
  <c r="I2145" i="1"/>
  <c r="E2146" i="1"/>
  <c r="I2146" i="1"/>
  <c r="E2147" i="1"/>
  <c r="I2147" i="1"/>
  <c r="E2148" i="1"/>
  <c r="I2148" i="1"/>
  <c r="E2149" i="1"/>
  <c r="I2149" i="1"/>
  <c r="E2150" i="1"/>
  <c r="I2150" i="1"/>
  <c r="E2151" i="1"/>
  <c r="I2151" i="1"/>
  <c r="E2152" i="1"/>
  <c r="I2152" i="1"/>
  <c r="E2153" i="1"/>
  <c r="I2153" i="1"/>
  <c r="E2154" i="1"/>
  <c r="I2154" i="1"/>
  <c r="E2155" i="1"/>
  <c r="I2155" i="1"/>
  <c r="E2156" i="1"/>
  <c r="I2156" i="1"/>
  <c r="E2157" i="1"/>
  <c r="I2157" i="1"/>
  <c r="E2158" i="1"/>
  <c r="I2158" i="1"/>
  <c r="E2159" i="1"/>
  <c r="I2159" i="1"/>
  <c r="E2160" i="1"/>
  <c r="I2160" i="1"/>
  <c r="E2161" i="1"/>
  <c r="I2161" i="1"/>
  <c r="E2162" i="1"/>
  <c r="I2162" i="1"/>
  <c r="E2163" i="1"/>
  <c r="I2163" i="1"/>
  <c r="E2164" i="1"/>
  <c r="I2164" i="1"/>
  <c r="E2165" i="1"/>
  <c r="I2165" i="1"/>
  <c r="E2166" i="1"/>
  <c r="I2166" i="1"/>
  <c r="E2167" i="1"/>
  <c r="I2167" i="1"/>
  <c r="E2168" i="1"/>
  <c r="I2168" i="1"/>
  <c r="E2169" i="1"/>
  <c r="I2169" i="1"/>
  <c r="E2170" i="1"/>
  <c r="I2170" i="1"/>
  <c r="E2171" i="1"/>
  <c r="I2171" i="1"/>
  <c r="E2172" i="1"/>
  <c r="I2172" i="1"/>
  <c r="E2173" i="1"/>
  <c r="I2173" i="1"/>
  <c r="E2174" i="1"/>
  <c r="I2174" i="1"/>
  <c r="E2175" i="1"/>
  <c r="I2175" i="1"/>
  <c r="E2176" i="1"/>
  <c r="I2176" i="1"/>
  <c r="E2177" i="1"/>
  <c r="I2177" i="1"/>
  <c r="E2178" i="1"/>
  <c r="I2178" i="1"/>
  <c r="E2179" i="1"/>
  <c r="I2179" i="1"/>
  <c r="E2180" i="1"/>
  <c r="I2180" i="1"/>
  <c r="E2181" i="1"/>
  <c r="I2181" i="1"/>
  <c r="E2182" i="1"/>
  <c r="I2182" i="1"/>
  <c r="E2183" i="1"/>
  <c r="I2183" i="1"/>
  <c r="E2184" i="1"/>
  <c r="I2184" i="1"/>
  <c r="E2185" i="1"/>
  <c r="I2185" i="1"/>
  <c r="E2186" i="1"/>
  <c r="I2186" i="1"/>
  <c r="E2187" i="1"/>
  <c r="I2187" i="1"/>
  <c r="E2188" i="1"/>
  <c r="I2188" i="1"/>
  <c r="E2189" i="1"/>
  <c r="I2189" i="1"/>
  <c r="E2190" i="1"/>
  <c r="I2190" i="1"/>
  <c r="E2191" i="1"/>
  <c r="I2191" i="1"/>
  <c r="E2192" i="1"/>
  <c r="I2192" i="1"/>
  <c r="E2193" i="1"/>
  <c r="I2193" i="1"/>
  <c r="E2194" i="1"/>
  <c r="I2194" i="1"/>
  <c r="E2195" i="1"/>
  <c r="I2195" i="1"/>
  <c r="E2196" i="1"/>
  <c r="I2196" i="1"/>
  <c r="E2197" i="1"/>
  <c r="I2197" i="1"/>
  <c r="E2198" i="1"/>
  <c r="I2198" i="1"/>
  <c r="E2199" i="1"/>
  <c r="I2199" i="1"/>
  <c r="E2200" i="1"/>
  <c r="I2200" i="1"/>
  <c r="E2201" i="1"/>
  <c r="I2201" i="1"/>
  <c r="E2202" i="1"/>
  <c r="I2202" i="1"/>
  <c r="E2203" i="1"/>
  <c r="I2203" i="1"/>
  <c r="E2204" i="1"/>
  <c r="I2204" i="1"/>
  <c r="E2205" i="1"/>
  <c r="I2205" i="1"/>
  <c r="E2206" i="1"/>
  <c r="I2206" i="1"/>
  <c r="E2207" i="1"/>
  <c r="I2207" i="1"/>
  <c r="E2208" i="1"/>
  <c r="I2208" i="1"/>
  <c r="E2209" i="1"/>
  <c r="I2209" i="1"/>
  <c r="E2210" i="1"/>
  <c r="I2210" i="1"/>
  <c r="E2211" i="1"/>
  <c r="I2211" i="1"/>
  <c r="E2212" i="1"/>
  <c r="I2212" i="1"/>
  <c r="E2213" i="1"/>
  <c r="I2213" i="1"/>
  <c r="E2214" i="1"/>
  <c r="I2214" i="1"/>
  <c r="E2215" i="1"/>
  <c r="I2215" i="1"/>
  <c r="E2216" i="1"/>
  <c r="I2216" i="1"/>
  <c r="E2217" i="1"/>
  <c r="I2217" i="1"/>
  <c r="E2218" i="1"/>
  <c r="I2218" i="1"/>
  <c r="E2219" i="1"/>
  <c r="I2219" i="1"/>
  <c r="E2220" i="1"/>
  <c r="I2220" i="1"/>
  <c r="E2221" i="1"/>
  <c r="I2221" i="1"/>
  <c r="E2222" i="1"/>
  <c r="I2222" i="1"/>
  <c r="E2223" i="1"/>
  <c r="I2223" i="1"/>
  <c r="E2224" i="1"/>
  <c r="I2224" i="1"/>
  <c r="E2225" i="1"/>
  <c r="I2225" i="1"/>
  <c r="E2226" i="1"/>
  <c r="I2226" i="1"/>
  <c r="E2227" i="1"/>
  <c r="I2227" i="1"/>
  <c r="E2228" i="1"/>
  <c r="I2228" i="1"/>
  <c r="E2229" i="1"/>
  <c r="I2229" i="1"/>
  <c r="E2230" i="1"/>
  <c r="I2230" i="1"/>
  <c r="E2231" i="1"/>
  <c r="I2231" i="1"/>
  <c r="E2232" i="1"/>
  <c r="I2232" i="1"/>
  <c r="E2233" i="1"/>
  <c r="I2233" i="1"/>
  <c r="E2234" i="1"/>
  <c r="I2234" i="1"/>
  <c r="E2235" i="1"/>
  <c r="I2235" i="1"/>
  <c r="E2236" i="1"/>
  <c r="I2236" i="1"/>
  <c r="E2237" i="1"/>
  <c r="I2237" i="1"/>
  <c r="E2238" i="1"/>
  <c r="I2238" i="1"/>
  <c r="E2239" i="1"/>
  <c r="I2239" i="1"/>
  <c r="E2240" i="1"/>
  <c r="I2240" i="1"/>
  <c r="E2241" i="1"/>
  <c r="I2241" i="1"/>
  <c r="E2242" i="1"/>
  <c r="I2242" i="1"/>
  <c r="E2243" i="1"/>
  <c r="I2243" i="1"/>
  <c r="E2244" i="1"/>
  <c r="I2244" i="1"/>
  <c r="E2245" i="1"/>
  <c r="I2245" i="1"/>
  <c r="E2246" i="1"/>
  <c r="I2246" i="1"/>
  <c r="E2247" i="1"/>
  <c r="I2247" i="1"/>
  <c r="E2248" i="1"/>
  <c r="I2248" i="1"/>
  <c r="E2249" i="1"/>
  <c r="I2249" i="1"/>
  <c r="E2250" i="1"/>
  <c r="I2250" i="1"/>
  <c r="E2251" i="1"/>
  <c r="I2251" i="1"/>
  <c r="E2252" i="1"/>
  <c r="I2252" i="1"/>
  <c r="E2253" i="1"/>
  <c r="I2253" i="1"/>
  <c r="E2254" i="1"/>
  <c r="I2254" i="1"/>
  <c r="E2255" i="1"/>
  <c r="I2255" i="1"/>
  <c r="E2256" i="1"/>
  <c r="I2256" i="1"/>
  <c r="E2257" i="1"/>
  <c r="I2257" i="1"/>
  <c r="E2258" i="1"/>
  <c r="I2258" i="1"/>
  <c r="E2259" i="1"/>
  <c r="I2259" i="1"/>
  <c r="E2260" i="1"/>
  <c r="I2260" i="1"/>
  <c r="E2261" i="1"/>
  <c r="I2261" i="1"/>
  <c r="E2262" i="1"/>
  <c r="I2262" i="1"/>
  <c r="E2263" i="1"/>
  <c r="I2263" i="1"/>
  <c r="E2264" i="1"/>
  <c r="I2264" i="1"/>
  <c r="E2265" i="1"/>
  <c r="I2265" i="1"/>
  <c r="E2266" i="1"/>
  <c r="I2266" i="1"/>
  <c r="E2267" i="1"/>
  <c r="I2267" i="1"/>
  <c r="E2268" i="1"/>
  <c r="I2268" i="1"/>
  <c r="E2269" i="1"/>
  <c r="I2269" i="1"/>
  <c r="E2270" i="1"/>
  <c r="I2270" i="1"/>
  <c r="E2271" i="1"/>
  <c r="I2271" i="1"/>
  <c r="E2272" i="1"/>
  <c r="I2272" i="1"/>
  <c r="E2273" i="1"/>
  <c r="I2273" i="1"/>
  <c r="E2274" i="1"/>
  <c r="I2274" i="1"/>
  <c r="E2275" i="1"/>
  <c r="I2275" i="1"/>
  <c r="E2276" i="1"/>
  <c r="I2276" i="1"/>
  <c r="E2277" i="1"/>
  <c r="I2277" i="1"/>
  <c r="E2278" i="1"/>
  <c r="I2278" i="1"/>
  <c r="E2279" i="1"/>
  <c r="I2279" i="1"/>
  <c r="E2280" i="1"/>
  <c r="I2280" i="1"/>
  <c r="E2281" i="1"/>
  <c r="I2281" i="1"/>
  <c r="E2282" i="1"/>
  <c r="I2282" i="1"/>
  <c r="E2283" i="1"/>
  <c r="I2283" i="1"/>
  <c r="E2284" i="1"/>
  <c r="I2284" i="1"/>
  <c r="E2285" i="1"/>
  <c r="I2285" i="1"/>
  <c r="E2286" i="1"/>
  <c r="I2286" i="1"/>
  <c r="E2287" i="1"/>
  <c r="I2287" i="1"/>
  <c r="E2288" i="1"/>
  <c r="I2288" i="1"/>
  <c r="E2289" i="1"/>
  <c r="I2289" i="1"/>
  <c r="E2290" i="1"/>
  <c r="I2290" i="1"/>
  <c r="E2291" i="1"/>
  <c r="I2291" i="1"/>
  <c r="E2292" i="1"/>
  <c r="I2292" i="1"/>
  <c r="E2293" i="1"/>
  <c r="I2293" i="1"/>
  <c r="E2294" i="1"/>
  <c r="I2294" i="1"/>
  <c r="E2295" i="1"/>
  <c r="I2295" i="1"/>
  <c r="E2296" i="1"/>
  <c r="I2296" i="1"/>
  <c r="E2297" i="1"/>
  <c r="I2297" i="1"/>
  <c r="E2298" i="1"/>
  <c r="I2298" i="1"/>
  <c r="E2299" i="1"/>
  <c r="I2299" i="1"/>
  <c r="E2300" i="1"/>
  <c r="I2300" i="1"/>
  <c r="E2301" i="1"/>
  <c r="I2301" i="1"/>
  <c r="E2302" i="1"/>
  <c r="I2302" i="1"/>
  <c r="E2303" i="1"/>
  <c r="I2303" i="1"/>
  <c r="E2304" i="1"/>
  <c r="I2304" i="1"/>
  <c r="E2305" i="1"/>
  <c r="I2305" i="1"/>
  <c r="E2306" i="1"/>
  <c r="I2306" i="1"/>
  <c r="E2307" i="1"/>
  <c r="I2307" i="1"/>
  <c r="E2308" i="1"/>
  <c r="I2308" i="1"/>
  <c r="E2309" i="1"/>
  <c r="I2309" i="1"/>
  <c r="E2310" i="1"/>
  <c r="I2310" i="1"/>
  <c r="E2311" i="1"/>
  <c r="I2311" i="1"/>
  <c r="E2312" i="1"/>
  <c r="I2312" i="1"/>
  <c r="E2313" i="1"/>
  <c r="I2313" i="1"/>
  <c r="E2314" i="1"/>
  <c r="I2314" i="1"/>
  <c r="E2315" i="1"/>
  <c r="I2315" i="1"/>
  <c r="E2316" i="1"/>
  <c r="I2316" i="1"/>
  <c r="E2317" i="1"/>
  <c r="I2317" i="1"/>
  <c r="E2318" i="1"/>
  <c r="I2318" i="1"/>
  <c r="E2319" i="1"/>
  <c r="I2319" i="1"/>
  <c r="E2320" i="1"/>
  <c r="I2320" i="1"/>
  <c r="E2321" i="1"/>
  <c r="I2321" i="1"/>
  <c r="E2322" i="1"/>
  <c r="I2322" i="1"/>
  <c r="E2323" i="1"/>
  <c r="I2323" i="1"/>
  <c r="E2324" i="1"/>
  <c r="I2324" i="1"/>
  <c r="E2325" i="1"/>
  <c r="I2325" i="1"/>
  <c r="E2326" i="1"/>
  <c r="I2326" i="1"/>
  <c r="E2327" i="1"/>
  <c r="I2327" i="1"/>
  <c r="E2328" i="1"/>
  <c r="I2328" i="1"/>
  <c r="E2329" i="1"/>
  <c r="I2329" i="1"/>
  <c r="E2330" i="1"/>
  <c r="I2330" i="1"/>
  <c r="E2331" i="1"/>
  <c r="I2331" i="1"/>
  <c r="E2332" i="1"/>
  <c r="I2332" i="1"/>
  <c r="E2333" i="1"/>
  <c r="I2333" i="1"/>
  <c r="E2334" i="1"/>
  <c r="I2334" i="1"/>
  <c r="E2335" i="1"/>
  <c r="I2335" i="1"/>
  <c r="E2336" i="1"/>
  <c r="I2336" i="1"/>
  <c r="E2337" i="1"/>
  <c r="I2337" i="1"/>
  <c r="E2338" i="1"/>
  <c r="I2338" i="1"/>
  <c r="E2339" i="1"/>
  <c r="I2339" i="1"/>
  <c r="E2340" i="1"/>
  <c r="I2340" i="1"/>
  <c r="E2341" i="1"/>
  <c r="I2341" i="1"/>
  <c r="E2342" i="1"/>
  <c r="I2342" i="1"/>
  <c r="E2343" i="1"/>
  <c r="I2343" i="1"/>
  <c r="E2344" i="1"/>
  <c r="I2344" i="1"/>
  <c r="E2345" i="1"/>
  <c r="I2345" i="1"/>
  <c r="E2346" i="1"/>
  <c r="I2346" i="1"/>
  <c r="E2347" i="1"/>
  <c r="I2347" i="1"/>
  <c r="E2348" i="1"/>
  <c r="I2348" i="1"/>
  <c r="E2349" i="1"/>
  <c r="I2349" i="1"/>
  <c r="E2350" i="1"/>
  <c r="I2350" i="1"/>
  <c r="E2351" i="1"/>
  <c r="I2351" i="1"/>
  <c r="E2352" i="1"/>
  <c r="I2352" i="1"/>
  <c r="E2353" i="1"/>
  <c r="I2353" i="1"/>
  <c r="E2354" i="1"/>
  <c r="I2354" i="1"/>
  <c r="E2355" i="1"/>
  <c r="I2355" i="1"/>
  <c r="E2356" i="1"/>
  <c r="I2356" i="1"/>
  <c r="E2357" i="1"/>
  <c r="I2357" i="1"/>
  <c r="E2358" i="1"/>
  <c r="I2358" i="1"/>
  <c r="E2359" i="1"/>
  <c r="I2359" i="1"/>
  <c r="E2360" i="1"/>
  <c r="I2360" i="1"/>
  <c r="E2361" i="1"/>
  <c r="I2361" i="1"/>
  <c r="E2362" i="1"/>
  <c r="I2362" i="1"/>
  <c r="E2363" i="1"/>
  <c r="I2363" i="1"/>
  <c r="E2364" i="1"/>
  <c r="I2364" i="1"/>
  <c r="E2365" i="1"/>
  <c r="I2365" i="1"/>
  <c r="E2366" i="1"/>
  <c r="I2366" i="1"/>
  <c r="E2367" i="1"/>
  <c r="I2367" i="1"/>
  <c r="E2368" i="1"/>
  <c r="I2368" i="1"/>
  <c r="E2369" i="1"/>
  <c r="I2369" i="1"/>
  <c r="E2370" i="1"/>
  <c r="I2370" i="1"/>
  <c r="E2371" i="1"/>
  <c r="I2371" i="1"/>
  <c r="E2372" i="1"/>
  <c r="I2372" i="1"/>
  <c r="E2373" i="1"/>
  <c r="I2373" i="1"/>
  <c r="E2374" i="1"/>
  <c r="I2374" i="1"/>
  <c r="E2375" i="1"/>
  <c r="I2375" i="1"/>
  <c r="E2376" i="1"/>
  <c r="I2376" i="1"/>
  <c r="E2377" i="1"/>
  <c r="I2377" i="1"/>
  <c r="E2378" i="1"/>
  <c r="I2378" i="1"/>
  <c r="E2379" i="1"/>
  <c r="I2379" i="1"/>
  <c r="E2380" i="1"/>
  <c r="I2380" i="1"/>
  <c r="E2381" i="1"/>
  <c r="I2381" i="1"/>
  <c r="E2382" i="1"/>
  <c r="I2382" i="1"/>
  <c r="E2383" i="1"/>
  <c r="I2383" i="1"/>
  <c r="E2384" i="1"/>
  <c r="I2384" i="1"/>
  <c r="E2385" i="1"/>
  <c r="I2385" i="1"/>
  <c r="E2386" i="1"/>
  <c r="I2386" i="1"/>
  <c r="E2387" i="1"/>
  <c r="I2387" i="1"/>
  <c r="E2388" i="1"/>
  <c r="I2388" i="1"/>
  <c r="E2389" i="1"/>
  <c r="I2389" i="1"/>
  <c r="E2390" i="1"/>
  <c r="I2390" i="1"/>
  <c r="E2391" i="1"/>
  <c r="I2391" i="1"/>
  <c r="E2392" i="1"/>
  <c r="I2392" i="1"/>
  <c r="E2393" i="1"/>
  <c r="I2393" i="1"/>
  <c r="E2394" i="1"/>
  <c r="I2394" i="1"/>
  <c r="E2395" i="1"/>
  <c r="I2395" i="1"/>
  <c r="E2396" i="1"/>
  <c r="I2396" i="1"/>
  <c r="E2397" i="1"/>
  <c r="I2397" i="1"/>
  <c r="E2398" i="1"/>
  <c r="I2398" i="1"/>
  <c r="E2399" i="1"/>
  <c r="I2399" i="1"/>
  <c r="E2400" i="1"/>
  <c r="I2400" i="1"/>
  <c r="E2401" i="1"/>
  <c r="I2401" i="1"/>
  <c r="E2402" i="1"/>
  <c r="I2402" i="1"/>
  <c r="E2403" i="1"/>
  <c r="I2403" i="1"/>
  <c r="E2404" i="1"/>
  <c r="I2404" i="1"/>
  <c r="E2405" i="1"/>
  <c r="I2405" i="1"/>
  <c r="E2406" i="1"/>
  <c r="I2406" i="1"/>
  <c r="E2407" i="1"/>
  <c r="I2407" i="1"/>
  <c r="E2408" i="1"/>
  <c r="I2408" i="1"/>
  <c r="E2409" i="1"/>
  <c r="I2409" i="1"/>
  <c r="E2410" i="1"/>
  <c r="I2410" i="1"/>
  <c r="E2411" i="1"/>
  <c r="I2411" i="1"/>
  <c r="E2412" i="1"/>
  <c r="I2412" i="1"/>
  <c r="E2413" i="1"/>
  <c r="I2413" i="1"/>
  <c r="E2414" i="1"/>
  <c r="I2414" i="1"/>
  <c r="E2415" i="1"/>
  <c r="I2415" i="1"/>
  <c r="E2416" i="1"/>
  <c r="I2416" i="1"/>
  <c r="E2417" i="1"/>
  <c r="I2417" i="1"/>
  <c r="E2418" i="1"/>
  <c r="I2418" i="1"/>
  <c r="E2419" i="1"/>
  <c r="I2419" i="1"/>
  <c r="E2420" i="1"/>
  <c r="I2420" i="1"/>
  <c r="E2421" i="1"/>
  <c r="I2421" i="1"/>
  <c r="E2422" i="1"/>
  <c r="I2422" i="1"/>
  <c r="E2423" i="1"/>
  <c r="I2423" i="1"/>
  <c r="E2424" i="1"/>
  <c r="I2424" i="1"/>
  <c r="E2425" i="1"/>
  <c r="I2425" i="1"/>
  <c r="E2426" i="1"/>
  <c r="I2426" i="1"/>
  <c r="E2427" i="1"/>
  <c r="I2427" i="1"/>
  <c r="E2428" i="1"/>
  <c r="I2428" i="1"/>
  <c r="E2429" i="1"/>
  <c r="I2429" i="1"/>
  <c r="E2430" i="1"/>
  <c r="I2430" i="1"/>
  <c r="E2431" i="1"/>
  <c r="I2431" i="1"/>
  <c r="E2432" i="1"/>
  <c r="I2432" i="1"/>
  <c r="E2433" i="1"/>
  <c r="I2433" i="1"/>
  <c r="E2434" i="1"/>
  <c r="I2434" i="1"/>
  <c r="E2435" i="1"/>
  <c r="I2435" i="1"/>
  <c r="E2436" i="1"/>
  <c r="I2436" i="1"/>
  <c r="E2437" i="1"/>
  <c r="I2437" i="1"/>
  <c r="E2438" i="1"/>
  <c r="I2438" i="1"/>
  <c r="E2439" i="1"/>
  <c r="I2439" i="1"/>
  <c r="E2440" i="1"/>
  <c r="I2440" i="1"/>
  <c r="E2441" i="1"/>
  <c r="I2441" i="1"/>
  <c r="E2442" i="1"/>
  <c r="I2442" i="1"/>
  <c r="E2443" i="1"/>
  <c r="I2443" i="1"/>
  <c r="E2444" i="1"/>
  <c r="I2444" i="1"/>
  <c r="E2445" i="1"/>
  <c r="I2445" i="1"/>
  <c r="E2446" i="1"/>
  <c r="I2446" i="1"/>
  <c r="E2447" i="1"/>
  <c r="I2447" i="1"/>
  <c r="E2448" i="1"/>
  <c r="I2448" i="1"/>
  <c r="E2449" i="1"/>
  <c r="I2449" i="1"/>
  <c r="E2450" i="1"/>
  <c r="I2450" i="1"/>
  <c r="E2451" i="1"/>
  <c r="I2451" i="1"/>
  <c r="E2452" i="1"/>
  <c r="I2452" i="1"/>
  <c r="E2453" i="1"/>
  <c r="I2453" i="1"/>
  <c r="E2454" i="1"/>
  <c r="I2454" i="1"/>
  <c r="E2455" i="1"/>
  <c r="I2455" i="1"/>
  <c r="E2456" i="1"/>
  <c r="I2456" i="1"/>
  <c r="E2457" i="1"/>
  <c r="I2457" i="1"/>
  <c r="E2458" i="1"/>
  <c r="I2458" i="1"/>
  <c r="E2459" i="1"/>
  <c r="I2459" i="1"/>
  <c r="E2460" i="1"/>
  <c r="I2460" i="1"/>
  <c r="E2461" i="1"/>
  <c r="I2461" i="1"/>
  <c r="E2462" i="1"/>
  <c r="I2462" i="1"/>
  <c r="E2463" i="1"/>
  <c r="I2463" i="1"/>
  <c r="E2464" i="1"/>
  <c r="I2464" i="1"/>
  <c r="E2465" i="1"/>
  <c r="I2465" i="1"/>
  <c r="E2466" i="1"/>
  <c r="I2466" i="1"/>
  <c r="E2467" i="1"/>
  <c r="I2467" i="1"/>
  <c r="E2468" i="1"/>
  <c r="I2468" i="1"/>
  <c r="E2469" i="1"/>
  <c r="I2469" i="1"/>
  <c r="E2470" i="1"/>
  <c r="I2470" i="1"/>
  <c r="E2471" i="1"/>
  <c r="I2471" i="1"/>
  <c r="E2472" i="1"/>
  <c r="I2472" i="1"/>
  <c r="E2473" i="1"/>
  <c r="I2473" i="1"/>
  <c r="E2474" i="1"/>
  <c r="I2474" i="1"/>
  <c r="E2475" i="1"/>
  <c r="I2475" i="1"/>
  <c r="E2476" i="1"/>
  <c r="I2476" i="1"/>
  <c r="E2477" i="1"/>
  <c r="I2477" i="1"/>
  <c r="E2478" i="1"/>
  <c r="I2478" i="1"/>
  <c r="E2479" i="1"/>
  <c r="I2479" i="1"/>
  <c r="E2480" i="1"/>
  <c r="I2480" i="1"/>
  <c r="E2481" i="1"/>
  <c r="I2481" i="1"/>
  <c r="E2482" i="1"/>
  <c r="I2482" i="1"/>
  <c r="E2483" i="1"/>
  <c r="I2483" i="1"/>
  <c r="E2484" i="1"/>
  <c r="I2484" i="1"/>
  <c r="E2485" i="1"/>
  <c r="I2485" i="1"/>
  <c r="E2486" i="1"/>
  <c r="I2486" i="1"/>
  <c r="E2487" i="1"/>
  <c r="I2487" i="1"/>
  <c r="E2488" i="1"/>
  <c r="I2488" i="1"/>
  <c r="E2489" i="1"/>
  <c r="I2489" i="1"/>
  <c r="E2490" i="1"/>
  <c r="I2490" i="1"/>
  <c r="E2491" i="1"/>
  <c r="I2491" i="1"/>
  <c r="E2492" i="1"/>
  <c r="I2492" i="1"/>
  <c r="E2493" i="1"/>
  <c r="I2493" i="1"/>
  <c r="E2494" i="1"/>
  <c r="I2494" i="1"/>
  <c r="E2495" i="1"/>
  <c r="I2495" i="1"/>
  <c r="E2496" i="1"/>
  <c r="I2496" i="1"/>
  <c r="E2497" i="1"/>
  <c r="I2497" i="1"/>
  <c r="E2498" i="1"/>
  <c r="I2498" i="1"/>
  <c r="E2499" i="1"/>
  <c r="I2499" i="1"/>
  <c r="E2500" i="1"/>
  <c r="I2500" i="1"/>
  <c r="E2501" i="1"/>
  <c r="I2501" i="1"/>
  <c r="E2502" i="1"/>
  <c r="I2502" i="1"/>
  <c r="E2503" i="1"/>
  <c r="I2503" i="1"/>
  <c r="E2504" i="1"/>
  <c r="I2504" i="1"/>
  <c r="E2505" i="1"/>
  <c r="I2505" i="1"/>
  <c r="E2506" i="1"/>
  <c r="I2506" i="1"/>
  <c r="E2507" i="1"/>
  <c r="I2507" i="1"/>
  <c r="E2508" i="1"/>
  <c r="I2508" i="1"/>
  <c r="E2509" i="1"/>
  <c r="I2509" i="1"/>
  <c r="E2510" i="1"/>
  <c r="I2510" i="1"/>
  <c r="E2511" i="1"/>
  <c r="I2511" i="1"/>
  <c r="E2512" i="1"/>
  <c r="I2512" i="1"/>
  <c r="E2513" i="1"/>
  <c r="I2513" i="1"/>
  <c r="E2514" i="1"/>
  <c r="I2514" i="1"/>
  <c r="E2515" i="1"/>
  <c r="I2515" i="1"/>
  <c r="E2516" i="1"/>
  <c r="I2516" i="1"/>
  <c r="E2517" i="1"/>
  <c r="I2517" i="1"/>
  <c r="E2518" i="1"/>
  <c r="I2518" i="1"/>
  <c r="E2519" i="1"/>
  <c r="I2519" i="1"/>
  <c r="E2520" i="1"/>
  <c r="I2520" i="1"/>
  <c r="E2521" i="1"/>
  <c r="I2521" i="1"/>
  <c r="E2522" i="1"/>
  <c r="I2522" i="1"/>
  <c r="E2523" i="1"/>
  <c r="I2523" i="1"/>
  <c r="E2524" i="1"/>
  <c r="I2524" i="1"/>
  <c r="E2525" i="1"/>
  <c r="I2525" i="1"/>
  <c r="E2526" i="1"/>
  <c r="I2526" i="1"/>
  <c r="E2527" i="1"/>
  <c r="I2527" i="1"/>
  <c r="E2528" i="1"/>
  <c r="I2528" i="1"/>
  <c r="E2529" i="1"/>
  <c r="I2529" i="1"/>
  <c r="E2530" i="1"/>
  <c r="I2530" i="1"/>
  <c r="E2531" i="1"/>
  <c r="I2531" i="1"/>
  <c r="E2532" i="1"/>
  <c r="I2532" i="1"/>
  <c r="E2533" i="1"/>
  <c r="I2533" i="1"/>
  <c r="E2534" i="1"/>
  <c r="I2534" i="1"/>
  <c r="E2535" i="1"/>
  <c r="I2535" i="1"/>
  <c r="E2536" i="1"/>
  <c r="I2536" i="1"/>
  <c r="E2537" i="1"/>
  <c r="I2537" i="1"/>
  <c r="E2538" i="1"/>
  <c r="I2538" i="1"/>
  <c r="E2539" i="1"/>
  <c r="I2539" i="1"/>
  <c r="E2540" i="1"/>
  <c r="I2540" i="1"/>
  <c r="E2541" i="1"/>
  <c r="I2541" i="1"/>
  <c r="E2542" i="1"/>
  <c r="I2542" i="1"/>
  <c r="E2543" i="1"/>
  <c r="I2543" i="1"/>
  <c r="E2544" i="1"/>
  <c r="I2544" i="1"/>
  <c r="E2545" i="1"/>
  <c r="I2545" i="1"/>
  <c r="E2546" i="1"/>
  <c r="I2546" i="1"/>
  <c r="E2547" i="1"/>
  <c r="I2547" i="1"/>
  <c r="E2548" i="1"/>
  <c r="I2548" i="1"/>
  <c r="E2549" i="1"/>
  <c r="I2549" i="1"/>
  <c r="E2550" i="1"/>
  <c r="I2550" i="1"/>
  <c r="E2551" i="1"/>
  <c r="I2551" i="1"/>
  <c r="E2552" i="1"/>
  <c r="I2552" i="1"/>
  <c r="E2553" i="1"/>
  <c r="I2553" i="1"/>
  <c r="E2554" i="1"/>
  <c r="I2554" i="1"/>
  <c r="E2555" i="1"/>
  <c r="I2555" i="1"/>
  <c r="E2556" i="1"/>
  <c r="I2556" i="1"/>
  <c r="E2557" i="1"/>
  <c r="I2557" i="1"/>
  <c r="E2558" i="1"/>
  <c r="I2558" i="1"/>
  <c r="E2559" i="1"/>
  <c r="I2559" i="1"/>
  <c r="E2560" i="1"/>
  <c r="I2560" i="1"/>
  <c r="E2561" i="1"/>
  <c r="I2561" i="1"/>
  <c r="E2562" i="1"/>
  <c r="I2562" i="1"/>
  <c r="E2563" i="1"/>
  <c r="I2563" i="1"/>
  <c r="E2564" i="1"/>
  <c r="I2564" i="1"/>
  <c r="E2565" i="1"/>
  <c r="I2565" i="1"/>
  <c r="E2566" i="1"/>
  <c r="I2566" i="1"/>
  <c r="E2567" i="1"/>
  <c r="I2567" i="1"/>
  <c r="E2568" i="1"/>
  <c r="I2568" i="1"/>
  <c r="E2569" i="1"/>
  <c r="I2569" i="1"/>
  <c r="E2570" i="1"/>
  <c r="I2570" i="1"/>
  <c r="E2571" i="1"/>
  <c r="I2571" i="1"/>
  <c r="E2572" i="1"/>
  <c r="I2572" i="1"/>
  <c r="E2573" i="1"/>
  <c r="I2573" i="1"/>
  <c r="E2574" i="1"/>
  <c r="I2574" i="1"/>
  <c r="E2575" i="1"/>
  <c r="I2575" i="1"/>
  <c r="E2576" i="1"/>
  <c r="I2576" i="1"/>
  <c r="E2577" i="1"/>
  <c r="I2577" i="1"/>
  <c r="E2578" i="1"/>
  <c r="I2578" i="1"/>
  <c r="E2579" i="1"/>
  <c r="I2579" i="1"/>
  <c r="E2580" i="1"/>
  <c r="I2580" i="1"/>
  <c r="E2581" i="1"/>
  <c r="I2581" i="1"/>
  <c r="E2582" i="1"/>
  <c r="I2582" i="1"/>
  <c r="E2583" i="1"/>
  <c r="I2583" i="1"/>
  <c r="E2584" i="1"/>
  <c r="I2584" i="1"/>
  <c r="E2585" i="1"/>
  <c r="I2585" i="1"/>
  <c r="E2586" i="1"/>
  <c r="I2586" i="1"/>
  <c r="E2587" i="1"/>
  <c r="I2587" i="1"/>
  <c r="E2588" i="1"/>
  <c r="I2588" i="1"/>
  <c r="E2589" i="1"/>
  <c r="I2589" i="1"/>
  <c r="E2590" i="1"/>
  <c r="I2590" i="1"/>
  <c r="E2591" i="1"/>
  <c r="I2591" i="1"/>
  <c r="E2592" i="1"/>
  <c r="I2592" i="1"/>
  <c r="E2593" i="1"/>
  <c r="I2593" i="1"/>
  <c r="E2594" i="1"/>
  <c r="I2594" i="1"/>
  <c r="E2595" i="1"/>
  <c r="I2595" i="1"/>
  <c r="E2596" i="1"/>
  <c r="I2596" i="1"/>
  <c r="E2597" i="1"/>
  <c r="I2597" i="1"/>
  <c r="E2598" i="1"/>
  <c r="I2598" i="1"/>
  <c r="E2599" i="1"/>
  <c r="I2599" i="1"/>
  <c r="E2600" i="1"/>
  <c r="I2600" i="1"/>
  <c r="E2601" i="1"/>
  <c r="I2601" i="1"/>
  <c r="E2602" i="1"/>
  <c r="I2602" i="1"/>
  <c r="E2603" i="1"/>
  <c r="I2603" i="1"/>
  <c r="E2604" i="1"/>
  <c r="I2604" i="1"/>
  <c r="E2605" i="1"/>
  <c r="I2605" i="1"/>
  <c r="E2606" i="1"/>
  <c r="I2606" i="1"/>
  <c r="E2607" i="1"/>
  <c r="I2607" i="1"/>
  <c r="E2608" i="1"/>
  <c r="I2608" i="1"/>
  <c r="E2609" i="1"/>
  <c r="I2609" i="1"/>
  <c r="E2610" i="1"/>
  <c r="I2610" i="1"/>
  <c r="E2611" i="1"/>
  <c r="I2611" i="1"/>
  <c r="E2612" i="1"/>
  <c r="I2612" i="1"/>
  <c r="E2613" i="1"/>
  <c r="I2613" i="1"/>
  <c r="E2614" i="1"/>
  <c r="I2614" i="1"/>
  <c r="E2615" i="1"/>
  <c r="I2615" i="1"/>
  <c r="E2616" i="1"/>
  <c r="I2616" i="1"/>
  <c r="E2617" i="1"/>
  <c r="I2617" i="1"/>
  <c r="E2618" i="1"/>
  <c r="I2618" i="1"/>
  <c r="E2619" i="1"/>
  <c r="I2619" i="1"/>
  <c r="E2620" i="1"/>
  <c r="I2620" i="1"/>
  <c r="E2621" i="1"/>
  <c r="I2621" i="1"/>
  <c r="E2622" i="1"/>
  <c r="I2622" i="1"/>
  <c r="E2623" i="1"/>
  <c r="I2623" i="1"/>
  <c r="E2624" i="1"/>
  <c r="I2624" i="1"/>
  <c r="E2625" i="1"/>
  <c r="I2625" i="1"/>
  <c r="E2626" i="1"/>
  <c r="I2626" i="1"/>
  <c r="E2627" i="1"/>
  <c r="I2627" i="1"/>
  <c r="E2628" i="1"/>
  <c r="I2628" i="1"/>
  <c r="E2629" i="1"/>
  <c r="I2629" i="1"/>
  <c r="E2630" i="1"/>
  <c r="I2630" i="1"/>
  <c r="E2631" i="1"/>
  <c r="I2631" i="1"/>
  <c r="E2632" i="1"/>
  <c r="I2632" i="1"/>
  <c r="E2633" i="1"/>
  <c r="I2633" i="1"/>
  <c r="E2634" i="1"/>
  <c r="I2634" i="1"/>
  <c r="E2635" i="1"/>
  <c r="I2635" i="1"/>
  <c r="E2636" i="1"/>
  <c r="I2636" i="1"/>
  <c r="E2637" i="1"/>
  <c r="I2637" i="1"/>
  <c r="E2638" i="1"/>
  <c r="I2638" i="1"/>
  <c r="E2639" i="1"/>
  <c r="I2639" i="1"/>
  <c r="E2640" i="1"/>
  <c r="I2640" i="1"/>
  <c r="E2641" i="1"/>
  <c r="I2641" i="1"/>
  <c r="E2642" i="1"/>
  <c r="I2642" i="1"/>
  <c r="E2643" i="1"/>
  <c r="I2643" i="1"/>
  <c r="E2644" i="1"/>
  <c r="I2644" i="1"/>
  <c r="E2645" i="1"/>
  <c r="I2645" i="1"/>
  <c r="E2646" i="1"/>
  <c r="I2646" i="1"/>
  <c r="E2647" i="1"/>
  <c r="I2647" i="1"/>
  <c r="E2648" i="1"/>
  <c r="I2648" i="1"/>
  <c r="E2649" i="1"/>
  <c r="I2649" i="1"/>
  <c r="E2650" i="1"/>
  <c r="I2650" i="1"/>
  <c r="E2651" i="1"/>
  <c r="I2651" i="1"/>
  <c r="E2652" i="1"/>
  <c r="I2652" i="1"/>
  <c r="E2653" i="1"/>
  <c r="I2653" i="1"/>
  <c r="E2654" i="1"/>
  <c r="I2654" i="1"/>
  <c r="E2655" i="1"/>
  <c r="I2655" i="1"/>
  <c r="E2656" i="1"/>
  <c r="I2656" i="1"/>
  <c r="E2657" i="1"/>
  <c r="I2657" i="1"/>
  <c r="E2658" i="1"/>
  <c r="I2658" i="1"/>
  <c r="E2659" i="1"/>
  <c r="I2659" i="1"/>
  <c r="E2660" i="1"/>
  <c r="I2660" i="1"/>
  <c r="E2661" i="1"/>
  <c r="I2661" i="1"/>
  <c r="E2662" i="1"/>
  <c r="I2662" i="1"/>
  <c r="E2663" i="1"/>
  <c r="I2663" i="1"/>
  <c r="E2664" i="1"/>
  <c r="I2664" i="1"/>
  <c r="E2665" i="1"/>
  <c r="I2665" i="1"/>
  <c r="E2666" i="1"/>
  <c r="I2666" i="1"/>
  <c r="E2667" i="1"/>
  <c r="I2667" i="1"/>
  <c r="E2668" i="1"/>
  <c r="I2668" i="1"/>
  <c r="E2669" i="1"/>
  <c r="I2669" i="1"/>
  <c r="E2670" i="1"/>
  <c r="I2670" i="1"/>
  <c r="E2671" i="1"/>
  <c r="I2671" i="1"/>
  <c r="E2672" i="1"/>
  <c r="I2672" i="1"/>
  <c r="E2673" i="1"/>
  <c r="I2673" i="1"/>
  <c r="E2674" i="1"/>
  <c r="I2674" i="1"/>
  <c r="E2675" i="1"/>
  <c r="I2675" i="1"/>
  <c r="E2676" i="1"/>
  <c r="I2676" i="1"/>
  <c r="E2677" i="1"/>
  <c r="I2677" i="1"/>
  <c r="E2678" i="1"/>
  <c r="I2678" i="1"/>
  <c r="E2679" i="1"/>
  <c r="I2679" i="1"/>
  <c r="E2680" i="1"/>
  <c r="I2680" i="1"/>
  <c r="E2681" i="1"/>
  <c r="I2681" i="1"/>
  <c r="E2682" i="1"/>
  <c r="I2682" i="1"/>
  <c r="E2683" i="1"/>
  <c r="I2683" i="1"/>
  <c r="E2684" i="1"/>
  <c r="I2684" i="1"/>
  <c r="E2685" i="1"/>
  <c r="I2685" i="1"/>
  <c r="E2686" i="1"/>
  <c r="I2686" i="1"/>
  <c r="E2687" i="1"/>
  <c r="I2687" i="1"/>
  <c r="E2688" i="1"/>
  <c r="I2688" i="1"/>
  <c r="E2689" i="1"/>
  <c r="I2689" i="1"/>
  <c r="E2690" i="1"/>
  <c r="I2690" i="1"/>
  <c r="E2691" i="1"/>
  <c r="I2691" i="1"/>
  <c r="E2692" i="1"/>
  <c r="I2692" i="1"/>
  <c r="E2693" i="1"/>
  <c r="I2693" i="1"/>
  <c r="E2694" i="1"/>
  <c r="I2694" i="1"/>
  <c r="E2695" i="1"/>
  <c r="I2695" i="1"/>
  <c r="E2696" i="1"/>
  <c r="I2696" i="1"/>
  <c r="E2697" i="1"/>
  <c r="I2697" i="1"/>
  <c r="E2698" i="1"/>
  <c r="I2698" i="1"/>
  <c r="E2699" i="1"/>
  <c r="I2699" i="1"/>
  <c r="E2700" i="1"/>
  <c r="I2700" i="1"/>
  <c r="E2701" i="1"/>
  <c r="I2701" i="1"/>
  <c r="E2702" i="1"/>
  <c r="I2702" i="1"/>
  <c r="E2703" i="1"/>
  <c r="I2703" i="1"/>
  <c r="E2704" i="1"/>
  <c r="I2704" i="1"/>
  <c r="E2705" i="1"/>
  <c r="I2705" i="1"/>
  <c r="E2706" i="1"/>
  <c r="I2706" i="1"/>
  <c r="E2707" i="1"/>
  <c r="I2707" i="1"/>
  <c r="E2708" i="1"/>
  <c r="I2708" i="1"/>
  <c r="E2709" i="1"/>
  <c r="I2709" i="1"/>
  <c r="E2710" i="1"/>
  <c r="I2710" i="1"/>
  <c r="E2711" i="1"/>
  <c r="I2711" i="1"/>
  <c r="E2712" i="1"/>
  <c r="I2712" i="1"/>
  <c r="E2713" i="1"/>
  <c r="I2713" i="1"/>
  <c r="E2714" i="1"/>
  <c r="I2714" i="1"/>
  <c r="E2715" i="1"/>
  <c r="I2715" i="1"/>
  <c r="E2716" i="1"/>
  <c r="I2716" i="1"/>
  <c r="E2717" i="1"/>
  <c r="I2717" i="1"/>
  <c r="E2718" i="1"/>
  <c r="I2718" i="1"/>
  <c r="E2719" i="1"/>
  <c r="I2719" i="1"/>
  <c r="E2720" i="1"/>
  <c r="I2720" i="1"/>
  <c r="E2721" i="1"/>
  <c r="I2721" i="1"/>
  <c r="E2722" i="1"/>
  <c r="I2722" i="1"/>
  <c r="E2723" i="1"/>
  <c r="I2723" i="1"/>
  <c r="E2724" i="1"/>
  <c r="I2724" i="1"/>
  <c r="E2725" i="1"/>
  <c r="I2725" i="1"/>
  <c r="E2726" i="1"/>
  <c r="I2726" i="1"/>
  <c r="E2727" i="1"/>
  <c r="I2727" i="1"/>
  <c r="E2728" i="1"/>
  <c r="I2728" i="1"/>
  <c r="E2729" i="1"/>
  <c r="I2729" i="1"/>
  <c r="E2730" i="1"/>
  <c r="I2730" i="1"/>
  <c r="E2731" i="1"/>
  <c r="I2731" i="1"/>
  <c r="E2732" i="1"/>
  <c r="I2732" i="1"/>
  <c r="E2733" i="1"/>
  <c r="I2733" i="1"/>
  <c r="E2734" i="1"/>
  <c r="I2734" i="1"/>
  <c r="E2735" i="1"/>
  <c r="I2735" i="1"/>
  <c r="E2736" i="1"/>
  <c r="I2736" i="1"/>
  <c r="E2737" i="1"/>
  <c r="I2737" i="1"/>
  <c r="E2738" i="1"/>
  <c r="I2738" i="1"/>
  <c r="E2739" i="1"/>
  <c r="I2739" i="1"/>
  <c r="E2740" i="1"/>
  <c r="I2740" i="1"/>
  <c r="E2741" i="1"/>
  <c r="I2741" i="1"/>
  <c r="E2742" i="1"/>
  <c r="I2742" i="1"/>
  <c r="E2743" i="1"/>
  <c r="I2743" i="1"/>
  <c r="E2744" i="1"/>
  <c r="I2744" i="1"/>
  <c r="E2745" i="1"/>
  <c r="I2745" i="1"/>
  <c r="E2746" i="1"/>
  <c r="I2746" i="1"/>
  <c r="E2747" i="1"/>
  <c r="I2747" i="1"/>
  <c r="E2748" i="1"/>
  <c r="I2748" i="1"/>
  <c r="E2749" i="1"/>
  <c r="I2749" i="1"/>
  <c r="E2750" i="1"/>
  <c r="I2750" i="1"/>
  <c r="E2751" i="1"/>
  <c r="I2751" i="1"/>
  <c r="E2752" i="1"/>
  <c r="I2752" i="1"/>
  <c r="E2753" i="1"/>
  <c r="I2753" i="1"/>
  <c r="E2754" i="1"/>
  <c r="I2754" i="1"/>
  <c r="E2755" i="1"/>
  <c r="I2755" i="1"/>
  <c r="E2756" i="1"/>
  <c r="I2756" i="1"/>
  <c r="E2757" i="1"/>
  <c r="I2757" i="1"/>
  <c r="E2758" i="1"/>
  <c r="I2758" i="1"/>
  <c r="E2759" i="1"/>
  <c r="I2759" i="1"/>
  <c r="E2760" i="1"/>
  <c r="I2760" i="1"/>
  <c r="E2761" i="1"/>
  <c r="I2761" i="1"/>
  <c r="E2762" i="1"/>
  <c r="I2762" i="1"/>
  <c r="E2763" i="1"/>
  <c r="I2763" i="1"/>
  <c r="E2764" i="1"/>
  <c r="I2764" i="1"/>
  <c r="E2765" i="1"/>
  <c r="I2765" i="1"/>
  <c r="E2766" i="1"/>
  <c r="I2766" i="1"/>
  <c r="E2767" i="1"/>
  <c r="I2767" i="1"/>
  <c r="E2768" i="1"/>
  <c r="I2768" i="1"/>
  <c r="E2769" i="1"/>
  <c r="I2769" i="1"/>
  <c r="E2770" i="1"/>
  <c r="I2770" i="1"/>
  <c r="E2771" i="1"/>
  <c r="I2771" i="1"/>
  <c r="E2772" i="1"/>
  <c r="I2772" i="1"/>
  <c r="E2773" i="1"/>
  <c r="I2773" i="1"/>
  <c r="E2774" i="1"/>
  <c r="I2774" i="1"/>
  <c r="E2775" i="1"/>
  <c r="I2775" i="1"/>
  <c r="E2776" i="1"/>
  <c r="I2776" i="1"/>
  <c r="E2777" i="1"/>
  <c r="I2777" i="1"/>
  <c r="E2778" i="1"/>
  <c r="I2778" i="1"/>
  <c r="E2779" i="1"/>
  <c r="I2779" i="1"/>
  <c r="E2780" i="1"/>
  <c r="I2780" i="1"/>
  <c r="E2781" i="1"/>
  <c r="I2781" i="1"/>
  <c r="E2782" i="1"/>
  <c r="I2782" i="1"/>
  <c r="E2783" i="1"/>
  <c r="I2783" i="1"/>
  <c r="E2784" i="1"/>
  <c r="I2784" i="1"/>
  <c r="E2785" i="1"/>
  <c r="I2785" i="1"/>
  <c r="E2786" i="1"/>
  <c r="I2786" i="1"/>
  <c r="E2787" i="1"/>
  <c r="I2787" i="1"/>
  <c r="E2788" i="1"/>
  <c r="I2788" i="1"/>
  <c r="E2789" i="1"/>
  <c r="I2789" i="1"/>
  <c r="E2790" i="1"/>
  <c r="I2790" i="1"/>
  <c r="E2791" i="1"/>
  <c r="I2791" i="1"/>
  <c r="E2792" i="1"/>
  <c r="I2792" i="1"/>
  <c r="E2793" i="1"/>
  <c r="I2793" i="1"/>
  <c r="E2794" i="1"/>
  <c r="I2794" i="1"/>
  <c r="E2795" i="1"/>
  <c r="I2795" i="1"/>
  <c r="E2796" i="1"/>
  <c r="I2796" i="1"/>
  <c r="E2797" i="1"/>
  <c r="I2797" i="1"/>
  <c r="E2798" i="1"/>
  <c r="I2798" i="1"/>
  <c r="E2799" i="1"/>
  <c r="I2799" i="1"/>
  <c r="E2800" i="1"/>
  <c r="I2800" i="1"/>
  <c r="E2801" i="1"/>
  <c r="I2801" i="1"/>
  <c r="E2802" i="1"/>
  <c r="I2802" i="1"/>
  <c r="E2803" i="1"/>
  <c r="I2803" i="1"/>
  <c r="E2804" i="1"/>
  <c r="I2804" i="1"/>
  <c r="E2805" i="1"/>
  <c r="I2805" i="1"/>
  <c r="E2806" i="1"/>
  <c r="I2806" i="1"/>
  <c r="E2807" i="1"/>
  <c r="I2807" i="1"/>
  <c r="E2808" i="1"/>
  <c r="I2808" i="1"/>
  <c r="E2809" i="1"/>
  <c r="I2809" i="1"/>
  <c r="E2810" i="1"/>
  <c r="I2810" i="1"/>
  <c r="E2811" i="1"/>
  <c r="I2811" i="1"/>
  <c r="E2812" i="1"/>
  <c r="I2812" i="1"/>
  <c r="E2813" i="1"/>
  <c r="I2813" i="1"/>
  <c r="E2814" i="1"/>
  <c r="I2814" i="1"/>
  <c r="E2815" i="1"/>
  <c r="I2815" i="1"/>
  <c r="E2816" i="1"/>
  <c r="I2816" i="1"/>
  <c r="E2817" i="1"/>
  <c r="I2817" i="1"/>
  <c r="E2818" i="1"/>
  <c r="I2818" i="1"/>
  <c r="E2819" i="1"/>
  <c r="I2819" i="1"/>
  <c r="E2820" i="1"/>
  <c r="I2820" i="1"/>
  <c r="E2821" i="1"/>
  <c r="I2821" i="1"/>
  <c r="E2822" i="1"/>
  <c r="I2822" i="1"/>
  <c r="E2823" i="1"/>
  <c r="I2823" i="1"/>
  <c r="E2824" i="1"/>
  <c r="I2824" i="1"/>
  <c r="E2825" i="1"/>
  <c r="I2825" i="1"/>
  <c r="E2826" i="1"/>
  <c r="I2826" i="1"/>
  <c r="E2827" i="1"/>
  <c r="I2827" i="1"/>
  <c r="E2828" i="1"/>
  <c r="I2828" i="1"/>
  <c r="E2829" i="1"/>
  <c r="I2829" i="1"/>
  <c r="E2830" i="1"/>
  <c r="I2830" i="1"/>
  <c r="E2831" i="1"/>
  <c r="I2831" i="1"/>
  <c r="E2832" i="1"/>
  <c r="I2832" i="1"/>
  <c r="E2833" i="1"/>
  <c r="I2833" i="1"/>
  <c r="E2834" i="1"/>
  <c r="I2834" i="1"/>
  <c r="E2835" i="1"/>
  <c r="I2835" i="1"/>
  <c r="E2836" i="1"/>
  <c r="I2836" i="1"/>
  <c r="E2837" i="1"/>
  <c r="I2837" i="1"/>
  <c r="E2838" i="1"/>
  <c r="I2838" i="1"/>
  <c r="E2839" i="1"/>
  <c r="I2839" i="1"/>
  <c r="E2840" i="1"/>
  <c r="I2840" i="1"/>
  <c r="E2841" i="1"/>
  <c r="I2841" i="1"/>
  <c r="E2842" i="1"/>
  <c r="I2842" i="1"/>
  <c r="E2843" i="1"/>
  <c r="I2843" i="1"/>
  <c r="E2844" i="1"/>
  <c r="I2844" i="1"/>
  <c r="E2845" i="1"/>
  <c r="I2845" i="1"/>
  <c r="E2846" i="1"/>
  <c r="I2846" i="1"/>
  <c r="E2847" i="1"/>
  <c r="I2847" i="1"/>
  <c r="E2848" i="1"/>
  <c r="I2848" i="1"/>
  <c r="E2849" i="1"/>
  <c r="I2849" i="1"/>
  <c r="E2850" i="1"/>
  <c r="I2850" i="1"/>
  <c r="E2851" i="1"/>
  <c r="I2851" i="1"/>
  <c r="E2852" i="1"/>
  <c r="I2852" i="1"/>
  <c r="E2853" i="1"/>
  <c r="I2853" i="1"/>
  <c r="E2854" i="1"/>
  <c r="I2854" i="1"/>
  <c r="E2855" i="1"/>
  <c r="I2855" i="1"/>
  <c r="E2856" i="1"/>
  <c r="I2856" i="1"/>
  <c r="E2857" i="1"/>
  <c r="I2857" i="1"/>
  <c r="E2858" i="1"/>
  <c r="I2858" i="1"/>
  <c r="E2859" i="1"/>
  <c r="I2859" i="1"/>
  <c r="E2860" i="1"/>
  <c r="I2860" i="1"/>
  <c r="E2861" i="1"/>
  <c r="I2861" i="1"/>
  <c r="E2862" i="1"/>
  <c r="I2862" i="1"/>
  <c r="E2863" i="1"/>
  <c r="I2863" i="1"/>
  <c r="E2864" i="1"/>
  <c r="I2864" i="1"/>
  <c r="E2865" i="1"/>
  <c r="I2865" i="1"/>
  <c r="E2866" i="1"/>
  <c r="I2866" i="1"/>
  <c r="E2867" i="1"/>
  <c r="I2867" i="1"/>
  <c r="E2868" i="1"/>
  <c r="I2868" i="1"/>
  <c r="E2869" i="1"/>
  <c r="I2869" i="1"/>
  <c r="E2870" i="1"/>
  <c r="I2870" i="1"/>
  <c r="E2871" i="1"/>
  <c r="I2871" i="1"/>
  <c r="E2872" i="1"/>
  <c r="I2872" i="1"/>
  <c r="E2873" i="1"/>
  <c r="I2873" i="1"/>
  <c r="E2874" i="1"/>
  <c r="I2874" i="1"/>
  <c r="E2875" i="1"/>
  <c r="I2875" i="1"/>
  <c r="E2876" i="1"/>
  <c r="I2876" i="1"/>
  <c r="E2877" i="1"/>
  <c r="I2877" i="1"/>
  <c r="E2878" i="1"/>
  <c r="I2878" i="1"/>
  <c r="E2879" i="1"/>
  <c r="I2879" i="1"/>
  <c r="E2880" i="1"/>
  <c r="I2880" i="1"/>
  <c r="E2881" i="1"/>
  <c r="I2881" i="1"/>
  <c r="E2882" i="1"/>
  <c r="I2882" i="1"/>
  <c r="E2883" i="1"/>
  <c r="I2883" i="1"/>
  <c r="E2884" i="1"/>
  <c r="I2884" i="1"/>
  <c r="E2885" i="1"/>
  <c r="I2885" i="1"/>
  <c r="E2886" i="1"/>
  <c r="I2886" i="1"/>
  <c r="E2887" i="1"/>
  <c r="I2887" i="1"/>
  <c r="E2888" i="1"/>
  <c r="I2888" i="1"/>
  <c r="E2889" i="1"/>
  <c r="I2889" i="1"/>
  <c r="E2890" i="1"/>
  <c r="I2890" i="1"/>
  <c r="E2891" i="1"/>
  <c r="I2891" i="1"/>
  <c r="E2892" i="1"/>
  <c r="I2892" i="1"/>
  <c r="E2893" i="1"/>
  <c r="I2893" i="1"/>
  <c r="E2894" i="1"/>
  <c r="I2894" i="1"/>
  <c r="E2895" i="1"/>
  <c r="I2895" i="1"/>
  <c r="E2896" i="1"/>
  <c r="I2896" i="1"/>
  <c r="E2897" i="1"/>
  <c r="I2897" i="1"/>
  <c r="E2898" i="1"/>
  <c r="I2898" i="1"/>
  <c r="E2899" i="1"/>
  <c r="I2899" i="1"/>
  <c r="E2900" i="1"/>
  <c r="I2900" i="1"/>
  <c r="E2901" i="1"/>
  <c r="I2901" i="1"/>
  <c r="E2902" i="1"/>
  <c r="I2902" i="1"/>
  <c r="E2903" i="1"/>
  <c r="I2903" i="1"/>
  <c r="E2904" i="1"/>
  <c r="I2904" i="1"/>
  <c r="E2905" i="1"/>
  <c r="I2905" i="1"/>
  <c r="E2906" i="1"/>
  <c r="I2906" i="1"/>
  <c r="E2907" i="1"/>
  <c r="I2907" i="1"/>
  <c r="E2908" i="1"/>
  <c r="I2908" i="1"/>
  <c r="E2909" i="1"/>
  <c r="I2909" i="1"/>
  <c r="E2910" i="1"/>
  <c r="I2910" i="1"/>
  <c r="E2911" i="1"/>
  <c r="I2911" i="1"/>
  <c r="E2912" i="1"/>
  <c r="I2912" i="1"/>
  <c r="E2913" i="1"/>
  <c r="I2913" i="1"/>
  <c r="E2914" i="1"/>
  <c r="I2914" i="1"/>
  <c r="E2915" i="1"/>
  <c r="I2915" i="1"/>
  <c r="E2916" i="1"/>
  <c r="I2916" i="1"/>
  <c r="E2917" i="1"/>
  <c r="I2917" i="1"/>
  <c r="E2918" i="1"/>
  <c r="I2918" i="1"/>
  <c r="E2919" i="1"/>
  <c r="I2919" i="1"/>
  <c r="E2920" i="1"/>
  <c r="I2920" i="1"/>
  <c r="E2921" i="1"/>
  <c r="I2921" i="1"/>
  <c r="E2922" i="1"/>
  <c r="I2922" i="1"/>
  <c r="E2923" i="1"/>
  <c r="I2923" i="1"/>
  <c r="E2924" i="1"/>
  <c r="I2924" i="1"/>
  <c r="E2925" i="1"/>
  <c r="I2925" i="1"/>
  <c r="E2926" i="1"/>
  <c r="I2926" i="1"/>
  <c r="E2927" i="1"/>
  <c r="I2927" i="1"/>
  <c r="E2928" i="1"/>
  <c r="I2928" i="1"/>
  <c r="E2929" i="1"/>
  <c r="I2929" i="1"/>
  <c r="E2930" i="1"/>
  <c r="I2930" i="1"/>
  <c r="E2931" i="1"/>
  <c r="I2931" i="1"/>
  <c r="E2932" i="1"/>
  <c r="I2932" i="1"/>
  <c r="E2933" i="1"/>
  <c r="I2933" i="1"/>
  <c r="E2934" i="1"/>
  <c r="I2934" i="1"/>
  <c r="E2935" i="1"/>
  <c r="I2935" i="1"/>
  <c r="E2936" i="1"/>
  <c r="I2936" i="1"/>
  <c r="E2937" i="1"/>
  <c r="I2937" i="1"/>
  <c r="E2938" i="1"/>
  <c r="I2938" i="1"/>
  <c r="E2939" i="1"/>
  <c r="I2939" i="1"/>
  <c r="E2940" i="1"/>
  <c r="I2940" i="1"/>
  <c r="E2941" i="1"/>
  <c r="I2941" i="1"/>
  <c r="E2942" i="1"/>
  <c r="I2942" i="1"/>
  <c r="E2943" i="1"/>
  <c r="I2943" i="1"/>
  <c r="E2944" i="1"/>
  <c r="I2944" i="1"/>
  <c r="E2945" i="1"/>
  <c r="I2945" i="1"/>
  <c r="E2946" i="1"/>
  <c r="I2946" i="1"/>
  <c r="E2947" i="1"/>
  <c r="I2947" i="1"/>
  <c r="E2948" i="1"/>
  <c r="I2948" i="1"/>
  <c r="E2949" i="1"/>
  <c r="I2949" i="1"/>
  <c r="E2950" i="1"/>
  <c r="I2950" i="1"/>
  <c r="E2951" i="1"/>
  <c r="I2951" i="1"/>
  <c r="E2952" i="1"/>
  <c r="I2952" i="1"/>
  <c r="E2953" i="1"/>
  <c r="I2953" i="1"/>
  <c r="E2954" i="1"/>
  <c r="I2954" i="1"/>
  <c r="E2955" i="1"/>
  <c r="I2955" i="1"/>
  <c r="E2956" i="1"/>
  <c r="I2956" i="1"/>
  <c r="E2957" i="1"/>
  <c r="I2957" i="1"/>
  <c r="E2958" i="1"/>
  <c r="I2958" i="1"/>
  <c r="E2959" i="1"/>
  <c r="I2959" i="1"/>
  <c r="E2960" i="1"/>
  <c r="I2960" i="1"/>
  <c r="E2961" i="1"/>
  <c r="I2961" i="1"/>
  <c r="E2962" i="1"/>
  <c r="I2962" i="1"/>
  <c r="E2963" i="1"/>
  <c r="I2963" i="1"/>
  <c r="E2964" i="1"/>
  <c r="I2964" i="1"/>
  <c r="E2965" i="1"/>
  <c r="I2965" i="1"/>
  <c r="E2966" i="1"/>
  <c r="I2966" i="1"/>
  <c r="E2967" i="1"/>
  <c r="I2967" i="1"/>
  <c r="E2968" i="1"/>
  <c r="I2968" i="1"/>
  <c r="E2969" i="1"/>
  <c r="I2969" i="1"/>
  <c r="E2970" i="1"/>
  <c r="I2970" i="1"/>
  <c r="E2971" i="1"/>
  <c r="I2971" i="1"/>
  <c r="E2972" i="1"/>
  <c r="I2972" i="1"/>
  <c r="E2973" i="1"/>
  <c r="I2973" i="1"/>
  <c r="E2974" i="1"/>
  <c r="I2974" i="1"/>
  <c r="E2975" i="1"/>
  <c r="I2975" i="1"/>
  <c r="E2976" i="1"/>
  <c r="I2976" i="1"/>
  <c r="E2977" i="1"/>
  <c r="I2977" i="1"/>
  <c r="E2978" i="1"/>
  <c r="I2978" i="1"/>
  <c r="E2979" i="1"/>
  <c r="I2979" i="1"/>
  <c r="E2980" i="1"/>
  <c r="I2980" i="1"/>
  <c r="E2981" i="1"/>
  <c r="I2981" i="1"/>
  <c r="E2982" i="1"/>
  <c r="I2982" i="1"/>
  <c r="E2983" i="1"/>
  <c r="I2983" i="1"/>
  <c r="E2984" i="1"/>
  <c r="I2984" i="1"/>
  <c r="E2985" i="1"/>
  <c r="I2985" i="1"/>
  <c r="E2986" i="1"/>
  <c r="I2986" i="1"/>
  <c r="E2987" i="1"/>
  <c r="I2987" i="1"/>
  <c r="E2988" i="1"/>
  <c r="I2988" i="1"/>
  <c r="E2989" i="1"/>
  <c r="I2989" i="1"/>
  <c r="E2990" i="1"/>
  <c r="I2990" i="1"/>
  <c r="E2991" i="1"/>
  <c r="I2991" i="1"/>
  <c r="E2992" i="1"/>
  <c r="I2992" i="1"/>
  <c r="E2993" i="1"/>
  <c r="I2993" i="1"/>
  <c r="E2994" i="1"/>
  <c r="I2994" i="1"/>
  <c r="E2995" i="1"/>
  <c r="I2995" i="1"/>
  <c r="E2996" i="1"/>
  <c r="I2996" i="1"/>
  <c r="E2997" i="1"/>
  <c r="I2997" i="1"/>
  <c r="E2998" i="1"/>
  <c r="I2998" i="1"/>
  <c r="E2999" i="1"/>
  <c r="I2999" i="1"/>
  <c r="E3000" i="1"/>
  <c r="I3000" i="1"/>
  <c r="E3001" i="1"/>
  <c r="I3001" i="1"/>
  <c r="E3002" i="1"/>
  <c r="I3002" i="1"/>
  <c r="E3003" i="1"/>
  <c r="I3003" i="1"/>
  <c r="E3004" i="1"/>
  <c r="I3004" i="1"/>
  <c r="E3005" i="1"/>
  <c r="I3005" i="1"/>
  <c r="E3006" i="1"/>
  <c r="I3006" i="1"/>
  <c r="E3007" i="1"/>
  <c r="I3007" i="1"/>
  <c r="E3008" i="1"/>
  <c r="I3008" i="1"/>
  <c r="E3009" i="1"/>
  <c r="I3009" i="1"/>
  <c r="E3010" i="1"/>
  <c r="I3010" i="1"/>
  <c r="E3011" i="1"/>
  <c r="I3011" i="1"/>
  <c r="E3012" i="1"/>
  <c r="I3012" i="1"/>
  <c r="E3013" i="1"/>
  <c r="I3013" i="1"/>
  <c r="E3014" i="1"/>
  <c r="I3014" i="1"/>
  <c r="E3015" i="1"/>
  <c r="I3015" i="1"/>
  <c r="E3016" i="1"/>
  <c r="I3016" i="1"/>
  <c r="E3017" i="1"/>
  <c r="I3017" i="1"/>
  <c r="E3018" i="1"/>
  <c r="I3018" i="1"/>
  <c r="E3019" i="1"/>
  <c r="I3019" i="1"/>
  <c r="E3020" i="1"/>
  <c r="I3020" i="1"/>
  <c r="E3021" i="1"/>
  <c r="I3021" i="1"/>
  <c r="E3022" i="1"/>
  <c r="I3022" i="1"/>
  <c r="E3023" i="1"/>
  <c r="I3023" i="1"/>
  <c r="E3024" i="1"/>
  <c r="I3024" i="1"/>
  <c r="E3025" i="1"/>
  <c r="I3025" i="1"/>
  <c r="E3026" i="1"/>
  <c r="I3026" i="1"/>
  <c r="E3027" i="1"/>
  <c r="I3027" i="1"/>
  <c r="E3028" i="1"/>
  <c r="I3028" i="1"/>
  <c r="E3029" i="1"/>
  <c r="I3029" i="1"/>
  <c r="E3030" i="1"/>
  <c r="I3030" i="1"/>
  <c r="E3031" i="1"/>
  <c r="I3031" i="1"/>
  <c r="E3032" i="1"/>
  <c r="I3032" i="1"/>
  <c r="E3033" i="1"/>
  <c r="I3033" i="1"/>
  <c r="E3034" i="1"/>
  <c r="I3034" i="1"/>
  <c r="E3035" i="1"/>
  <c r="I3035" i="1"/>
  <c r="E3036" i="1"/>
  <c r="I3036" i="1"/>
  <c r="E3037" i="1"/>
  <c r="I3037" i="1"/>
  <c r="E3038" i="1"/>
  <c r="I3038" i="1"/>
  <c r="E3039" i="1"/>
  <c r="I3039" i="1"/>
  <c r="E3040" i="1"/>
  <c r="I3040" i="1"/>
  <c r="E3041" i="1"/>
  <c r="I3041" i="1"/>
  <c r="E3042" i="1"/>
  <c r="I3042" i="1"/>
  <c r="E3043" i="1"/>
  <c r="I3043" i="1"/>
  <c r="E3044" i="1"/>
  <c r="I3044" i="1"/>
  <c r="E3045" i="1"/>
  <c r="I3045" i="1"/>
  <c r="E3046" i="1"/>
  <c r="I3046" i="1"/>
  <c r="E3047" i="1"/>
  <c r="I3047" i="1"/>
  <c r="E3048" i="1"/>
  <c r="I3048" i="1"/>
  <c r="E3049" i="1"/>
  <c r="I3049" i="1"/>
  <c r="E3050" i="1"/>
  <c r="I3050" i="1"/>
  <c r="E3051" i="1"/>
  <c r="I3051" i="1"/>
  <c r="E3052" i="1"/>
  <c r="I3052" i="1"/>
  <c r="E3053" i="1"/>
  <c r="I3053" i="1"/>
  <c r="E3054" i="1"/>
  <c r="I3054" i="1"/>
  <c r="E3055" i="1"/>
  <c r="I3055" i="1"/>
  <c r="E3056" i="1"/>
  <c r="I3056" i="1"/>
  <c r="E3057" i="1"/>
  <c r="I3057" i="1"/>
  <c r="E3058" i="1"/>
  <c r="I3058" i="1"/>
  <c r="E3059" i="1"/>
  <c r="I3059" i="1"/>
  <c r="E3060" i="1"/>
  <c r="I3060" i="1"/>
  <c r="E3061" i="1"/>
  <c r="I3061" i="1"/>
  <c r="E3062" i="1"/>
  <c r="I3062" i="1"/>
  <c r="E3063" i="1"/>
  <c r="I3063" i="1"/>
  <c r="E3064" i="1"/>
  <c r="I3064" i="1"/>
  <c r="E3065" i="1"/>
  <c r="I3065" i="1"/>
  <c r="E3066" i="1"/>
  <c r="I3066" i="1"/>
  <c r="E3067" i="1"/>
  <c r="I3067" i="1"/>
  <c r="E3068" i="1"/>
  <c r="I3068" i="1"/>
  <c r="E3069" i="1"/>
  <c r="I3069" i="1"/>
  <c r="E3070" i="1"/>
  <c r="I3070" i="1"/>
  <c r="E3071" i="1"/>
  <c r="I3071" i="1"/>
  <c r="E3072" i="1"/>
  <c r="I3072" i="1"/>
  <c r="E3073" i="1"/>
  <c r="I3073" i="1"/>
  <c r="E3074" i="1"/>
  <c r="I3074" i="1"/>
  <c r="E3075" i="1"/>
  <c r="I3075" i="1"/>
  <c r="E3076" i="1"/>
  <c r="I3076" i="1"/>
  <c r="E3077" i="1"/>
  <c r="I3077" i="1"/>
  <c r="E3078" i="1"/>
  <c r="I3078" i="1"/>
  <c r="E3079" i="1"/>
  <c r="I3079" i="1"/>
  <c r="E3080" i="1"/>
  <c r="I3080" i="1"/>
  <c r="E3081" i="1"/>
  <c r="I3081" i="1"/>
  <c r="E3082" i="1"/>
  <c r="I3082" i="1"/>
  <c r="E3083" i="1"/>
  <c r="I3083" i="1"/>
  <c r="E3084" i="1"/>
  <c r="I3084" i="1"/>
  <c r="E3085" i="1"/>
  <c r="I3085" i="1"/>
  <c r="E3086" i="1"/>
  <c r="I3086" i="1"/>
  <c r="E3087" i="1"/>
  <c r="I3087" i="1"/>
  <c r="E3088" i="1"/>
  <c r="I3088" i="1"/>
  <c r="E3089" i="1"/>
  <c r="I3089" i="1"/>
  <c r="E3090" i="1"/>
  <c r="I3090" i="1"/>
  <c r="E3091" i="1"/>
  <c r="I3091" i="1"/>
  <c r="E3092" i="1"/>
  <c r="I3092" i="1"/>
  <c r="E3093" i="1"/>
  <c r="I3093" i="1"/>
  <c r="E3094" i="1"/>
  <c r="I3094" i="1"/>
  <c r="E3095" i="1"/>
  <c r="I3095" i="1"/>
  <c r="E3096" i="1"/>
  <c r="I3096" i="1"/>
  <c r="E3097" i="1"/>
  <c r="I3097" i="1"/>
  <c r="E3098" i="1"/>
  <c r="I3098" i="1"/>
  <c r="E3099" i="1"/>
  <c r="I3099" i="1"/>
  <c r="E3100" i="1"/>
  <c r="I3100" i="1"/>
  <c r="E3101" i="1"/>
  <c r="I3101" i="1"/>
  <c r="E3102" i="1"/>
  <c r="I3102" i="1"/>
  <c r="E3103" i="1"/>
  <c r="I3103" i="1"/>
  <c r="E3104" i="1"/>
  <c r="I3104" i="1"/>
  <c r="E3105" i="1"/>
  <c r="I3105" i="1"/>
  <c r="E3106" i="1"/>
  <c r="I3106" i="1"/>
  <c r="E3107" i="1"/>
  <c r="I3107" i="1"/>
  <c r="E3108" i="1"/>
  <c r="I3108" i="1"/>
  <c r="E3109" i="1"/>
  <c r="I3109" i="1"/>
  <c r="E3110" i="1"/>
  <c r="I3110" i="1"/>
  <c r="E3111" i="1"/>
  <c r="I3111" i="1"/>
  <c r="E3112" i="1"/>
  <c r="I3112" i="1"/>
  <c r="E3113" i="1"/>
  <c r="I3113" i="1"/>
  <c r="E3114" i="1"/>
  <c r="I3114" i="1"/>
  <c r="E3115" i="1"/>
  <c r="I3115" i="1"/>
  <c r="E3116" i="1"/>
  <c r="I3116" i="1"/>
  <c r="E3117" i="1"/>
  <c r="I3117" i="1"/>
  <c r="E3118" i="1"/>
  <c r="I3118" i="1"/>
  <c r="E3119" i="1"/>
  <c r="I3119" i="1"/>
  <c r="E3120" i="1"/>
  <c r="I3120" i="1"/>
  <c r="E3121" i="1"/>
  <c r="I3121" i="1"/>
  <c r="E3122" i="1"/>
  <c r="I3122" i="1"/>
  <c r="E3123" i="1"/>
  <c r="I3123" i="1"/>
  <c r="E3124" i="1"/>
  <c r="I3124" i="1"/>
  <c r="E3125" i="1"/>
  <c r="I3125" i="1"/>
  <c r="E3126" i="1"/>
  <c r="I3126" i="1"/>
  <c r="E3127" i="1"/>
  <c r="I3127" i="1"/>
  <c r="E3128" i="1"/>
  <c r="I3128" i="1"/>
  <c r="E3129" i="1"/>
  <c r="I3129" i="1"/>
  <c r="E3130" i="1"/>
  <c r="I3130" i="1"/>
  <c r="E3131" i="1"/>
  <c r="I3131" i="1"/>
  <c r="E3132" i="1"/>
  <c r="I3132" i="1"/>
  <c r="E3133" i="1"/>
  <c r="I3133" i="1"/>
  <c r="E3134" i="1"/>
  <c r="I3134" i="1"/>
  <c r="E3135" i="1"/>
  <c r="I3135" i="1"/>
  <c r="E3136" i="1"/>
  <c r="I3136" i="1"/>
  <c r="E3137" i="1"/>
  <c r="I3137" i="1"/>
  <c r="E3138" i="1"/>
  <c r="I3138" i="1"/>
  <c r="E3139" i="1"/>
  <c r="I3139" i="1"/>
  <c r="E3140" i="1"/>
  <c r="I3140" i="1"/>
  <c r="E3141" i="1"/>
  <c r="I3141" i="1"/>
  <c r="E3142" i="1"/>
  <c r="I3142" i="1"/>
  <c r="E3143" i="1"/>
  <c r="I3143" i="1"/>
  <c r="E3144" i="1"/>
  <c r="I3144" i="1"/>
  <c r="E3145" i="1"/>
  <c r="I3145" i="1"/>
  <c r="E3146" i="1"/>
  <c r="I3146" i="1"/>
  <c r="E3147" i="1"/>
  <c r="I3147" i="1"/>
  <c r="E3148" i="1"/>
  <c r="I3148" i="1"/>
  <c r="E3149" i="1"/>
  <c r="I3149" i="1"/>
  <c r="E3150" i="1"/>
  <c r="I3150" i="1"/>
  <c r="E3151" i="1"/>
  <c r="I3151" i="1"/>
  <c r="E3152" i="1"/>
  <c r="I3152" i="1"/>
  <c r="E3153" i="1"/>
  <c r="I3153" i="1"/>
  <c r="E3154" i="1"/>
  <c r="I3154" i="1"/>
  <c r="E3155" i="1"/>
  <c r="I3155" i="1"/>
  <c r="E3156" i="1"/>
  <c r="I3156" i="1"/>
  <c r="E3157" i="1"/>
  <c r="I3157" i="1"/>
  <c r="E3158" i="1"/>
  <c r="I3158" i="1"/>
  <c r="E3159" i="1"/>
  <c r="I3159" i="1"/>
  <c r="E3160" i="1"/>
  <c r="I3160" i="1"/>
  <c r="E3161" i="1"/>
  <c r="I3161" i="1"/>
  <c r="E3162" i="1"/>
  <c r="I3162" i="1"/>
  <c r="E3163" i="1"/>
  <c r="I3163" i="1"/>
  <c r="E3164" i="1"/>
  <c r="I3164" i="1"/>
  <c r="E3165" i="1"/>
  <c r="I3165" i="1"/>
  <c r="E3166" i="1"/>
  <c r="I3166" i="1"/>
  <c r="E3167" i="1"/>
  <c r="I3167" i="1"/>
  <c r="E3168" i="1"/>
  <c r="I3168" i="1"/>
  <c r="E3169" i="1"/>
  <c r="I3169" i="1"/>
  <c r="E3170" i="1"/>
  <c r="I3170" i="1"/>
  <c r="E3171" i="1"/>
  <c r="I3171" i="1"/>
  <c r="E3172" i="1"/>
  <c r="I3172" i="1"/>
  <c r="E3173" i="1"/>
  <c r="I3173" i="1"/>
  <c r="E3174" i="1"/>
  <c r="I3174" i="1"/>
  <c r="E3175" i="1"/>
  <c r="I3175" i="1"/>
  <c r="E3176" i="1"/>
  <c r="I3176" i="1"/>
  <c r="E3177" i="1"/>
  <c r="I3177" i="1"/>
  <c r="E3178" i="1"/>
  <c r="I3178" i="1"/>
  <c r="E3179" i="1"/>
  <c r="I3179" i="1"/>
  <c r="E3180" i="1"/>
  <c r="I3180" i="1"/>
  <c r="E3181" i="1"/>
  <c r="I3181" i="1"/>
  <c r="E3182" i="1"/>
  <c r="I3182" i="1"/>
  <c r="E3183" i="1"/>
  <c r="I3183" i="1"/>
  <c r="E3184" i="1"/>
  <c r="I3184" i="1"/>
  <c r="E3185" i="1"/>
  <c r="I3185" i="1"/>
  <c r="E3186" i="1"/>
  <c r="I3186" i="1"/>
  <c r="E3187" i="1"/>
  <c r="I3187" i="1"/>
  <c r="E3188" i="1"/>
  <c r="I3188" i="1"/>
  <c r="E3189" i="1"/>
  <c r="I3189" i="1"/>
  <c r="E3190" i="1"/>
  <c r="I3190" i="1"/>
  <c r="E3191" i="1"/>
  <c r="I3191" i="1"/>
  <c r="E3192" i="1"/>
  <c r="I3192" i="1"/>
  <c r="E3193" i="1"/>
  <c r="I3193" i="1"/>
  <c r="E3194" i="1"/>
  <c r="I3194" i="1"/>
  <c r="E3195" i="1"/>
  <c r="I3195" i="1"/>
  <c r="E3196" i="1"/>
  <c r="I3196" i="1"/>
  <c r="E3197" i="1"/>
  <c r="I3197" i="1"/>
  <c r="E3198" i="1"/>
  <c r="I3198" i="1"/>
  <c r="E3199" i="1"/>
  <c r="I3199" i="1"/>
  <c r="E3200" i="1"/>
  <c r="I3200" i="1"/>
  <c r="E3201" i="1"/>
  <c r="I3201" i="1"/>
  <c r="E3202" i="1"/>
  <c r="I3202" i="1"/>
  <c r="E3203" i="1"/>
  <c r="I3203" i="1"/>
  <c r="E3204" i="1"/>
  <c r="I3204" i="1"/>
  <c r="E3205" i="1"/>
  <c r="I3205" i="1"/>
  <c r="E3206" i="1"/>
  <c r="I3206" i="1"/>
  <c r="E3207" i="1"/>
  <c r="I3207" i="1"/>
  <c r="E3208" i="1"/>
  <c r="I3208" i="1"/>
  <c r="E3209" i="1"/>
  <c r="I3209" i="1"/>
  <c r="E3210" i="1"/>
  <c r="I3210" i="1"/>
  <c r="E3211" i="1"/>
  <c r="I3211" i="1"/>
  <c r="E3212" i="1"/>
  <c r="I3212" i="1"/>
  <c r="E3213" i="1"/>
  <c r="I3213" i="1"/>
  <c r="E3214" i="1"/>
  <c r="I3214" i="1"/>
  <c r="E3215" i="1"/>
  <c r="I3215" i="1"/>
  <c r="E3216" i="1"/>
  <c r="I3216" i="1"/>
  <c r="E3217" i="1"/>
  <c r="I3217" i="1"/>
  <c r="E3218" i="1"/>
  <c r="I3218" i="1"/>
  <c r="E3219" i="1"/>
  <c r="I3219" i="1"/>
  <c r="E3220" i="1"/>
  <c r="I3220" i="1"/>
  <c r="E3221" i="1"/>
  <c r="I3221" i="1"/>
  <c r="E3222" i="1"/>
  <c r="I3222" i="1"/>
  <c r="E3223" i="1"/>
  <c r="I3223" i="1"/>
  <c r="E3224" i="1"/>
  <c r="I3224" i="1"/>
  <c r="E3225" i="1"/>
  <c r="I3225" i="1"/>
  <c r="E3226" i="1"/>
  <c r="I3226" i="1"/>
  <c r="E3227" i="1"/>
  <c r="I3227" i="1"/>
  <c r="E3228" i="1"/>
  <c r="I3228" i="1"/>
  <c r="E3229" i="1"/>
  <c r="I3229" i="1"/>
  <c r="E3230" i="1"/>
  <c r="I3230" i="1"/>
  <c r="E3231" i="1"/>
  <c r="I3231" i="1"/>
  <c r="E3232" i="1"/>
  <c r="I3232" i="1"/>
  <c r="E3233" i="1"/>
  <c r="I3233" i="1"/>
  <c r="E3234" i="1"/>
  <c r="I3234" i="1"/>
  <c r="E3235" i="1"/>
  <c r="I3235" i="1"/>
  <c r="E3236" i="1"/>
  <c r="I3236" i="1"/>
  <c r="E3237" i="1"/>
  <c r="I3237" i="1"/>
  <c r="E3238" i="1"/>
  <c r="I3238" i="1"/>
  <c r="E3239" i="1"/>
  <c r="I3239" i="1"/>
  <c r="E3240" i="1"/>
  <c r="I3240" i="1"/>
  <c r="E3241" i="1"/>
  <c r="I3241" i="1"/>
  <c r="E3242" i="1"/>
  <c r="I3242" i="1"/>
  <c r="E3243" i="1"/>
  <c r="I3243" i="1"/>
  <c r="E3244" i="1"/>
  <c r="I3244" i="1"/>
  <c r="E3245" i="1"/>
  <c r="I3245" i="1"/>
  <c r="E3246" i="1"/>
  <c r="I3246" i="1"/>
  <c r="E3247" i="1"/>
  <c r="I3247" i="1"/>
  <c r="E3248" i="1"/>
  <c r="I3248" i="1"/>
  <c r="E3249" i="1"/>
  <c r="I3249" i="1"/>
  <c r="E3250" i="1"/>
  <c r="I3250" i="1"/>
  <c r="E3251" i="1"/>
  <c r="I3251" i="1"/>
  <c r="E3252" i="1"/>
  <c r="I3252" i="1"/>
  <c r="E3253" i="1"/>
  <c r="I3253" i="1"/>
  <c r="E3254" i="1"/>
  <c r="I3254" i="1"/>
  <c r="E3255" i="1"/>
  <c r="I3255" i="1"/>
  <c r="E3256" i="1"/>
  <c r="I3256" i="1"/>
  <c r="E3257" i="1"/>
  <c r="I3257" i="1"/>
  <c r="E3258" i="1"/>
  <c r="I3258" i="1"/>
  <c r="E3259" i="1"/>
  <c r="I3259" i="1"/>
  <c r="E3260" i="1"/>
  <c r="I3260" i="1"/>
  <c r="E3261" i="1"/>
  <c r="I3261" i="1"/>
  <c r="E3262" i="1"/>
  <c r="I3262" i="1"/>
  <c r="E3263" i="1"/>
  <c r="I3263" i="1"/>
  <c r="E3264" i="1"/>
  <c r="I3264" i="1"/>
  <c r="E3265" i="1"/>
  <c r="I3265" i="1"/>
  <c r="E3266" i="1"/>
  <c r="I3266" i="1"/>
  <c r="E3267" i="1"/>
  <c r="I3267" i="1"/>
  <c r="E3268" i="1"/>
  <c r="I3268" i="1"/>
  <c r="E3269" i="1"/>
  <c r="I3269" i="1"/>
  <c r="E3270" i="1"/>
  <c r="I3270" i="1"/>
  <c r="E3271" i="1"/>
  <c r="I3271" i="1"/>
  <c r="E3272" i="1"/>
  <c r="I3272" i="1"/>
  <c r="E3273" i="1"/>
  <c r="I3273" i="1"/>
  <c r="E3274" i="1"/>
  <c r="I3274" i="1"/>
  <c r="E3275" i="1"/>
  <c r="I3275" i="1"/>
  <c r="E3276" i="1"/>
  <c r="I3276" i="1"/>
  <c r="E3277" i="1"/>
  <c r="I3277" i="1"/>
  <c r="E3278" i="1"/>
  <c r="I3278" i="1"/>
  <c r="E3279" i="1"/>
  <c r="I3279" i="1"/>
  <c r="E3280" i="1"/>
  <c r="I3280" i="1"/>
  <c r="E3281" i="1"/>
  <c r="I3281" i="1"/>
  <c r="E3282" i="1"/>
  <c r="I3282" i="1"/>
  <c r="E3283" i="1"/>
  <c r="I3283" i="1"/>
  <c r="E3284" i="1"/>
  <c r="I3284" i="1"/>
  <c r="E3285" i="1"/>
  <c r="I3285" i="1"/>
  <c r="E3286" i="1"/>
  <c r="I3286" i="1"/>
  <c r="E3287" i="1"/>
  <c r="I3287" i="1"/>
  <c r="E3288" i="1"/>
  <c r="I3288" i="1"/>
  <c r="E3289" i="1"/>
  <c r="I3289" i="1"/>
  <c r="E3290" i="1"/>
  <c r="I3290" i="1"/>
  <c r="E3291" i="1"/>
  <c r="I3291" i="1"/>
  <c r="E3292" i="1"/>
  <c r="I3292" i="1"/>
  <c r="E3293" i="1"/>
  <c r="I3293" i="1"/>
  <c r="E3294" i="1"/>
  <c r="I3294" i="1"/>
  <c r="E3295" i="1"/>
  <c r="I3295" i="1"/>
  <c r="E3296" i="1"/>
  <c r="I3296" i="1"/>
  <c r="E3297" i="1"/>
  <c r="I3297" i="1"/>
  <c r="E3298" i="1"/>
  <c r="I3298" i="1"/>
  <c r="E3299" i="1"/>
  <c r="I3299" i="1"/>
  <c r="E3300" i="1"/>
  <c r="I3300" i="1"/>
  <c r="E3301" i="1"/>
  <c r="I3301" i="1"/>
  <c r="E3302" i="1"/>
  <c r="I3302" i="1"/>
  <c r="E3303" i="1"/>
  <c r="I3303" i="1"/>
  <c r="E3304" i="1"/>
  <c r="I3304" i="1"/>
  <c r="E3305" i="1"/>
  <c r="I3305" i="1"/>
  <c r="E3306" i="1"/>
  <c r="I3306" i="1"/>
  <c r="E3307" i="1"/>
  <c r="I3307" i="1"/>
  <c r="E3308" i="1"/>
  <c r="I3308" i="1"/>
  <c r="E3309" i="1"/>
  <c r="I3309" i="1"/>
  <c r="E3310" i="1"/>
  <c r="I3310" i="1"/>
  <c r="E3311" i="1"/>
  <c r="I3311" i="1"/>
  <c r="E3312" i="1"/>
  <c r="I3312" i="1"/>
  <c r="E3313" i="1"/>
  <c r="I3313" i="1"/>
  <c r="E3314" i="1"/>
  <c r="I3314" i="1"/>
  <c r="E3315" i="1"/>
  <c r="I3315" i="1"/>
  <c r="E3316" i="1"/>
  <c r="I3316" i="1"/>
  <c r="E3317" i="1"/>
  <c r="I3317" i="1"/>
  <c r="E3318" i="1"/>
  <c r="I3318" i="1"/>
  <c r="E3319" i="1"/>
  <c r="I3319" i="1"/>
  <c r="E3320" i="1"/>
  <c r="I3320" i="1"/>
  <c r="E3321" i="1"/>
  <c r="I3321" i="1"/>
  <c r="E3322" i="1"/>
  <c r="I3322" i="1"/>
  <c r="E3323" i="1"/>
  <c r="I3323" i="1"/>
  <c r="E3324" i="1"/>
  <c r="I3324" i="1"/>
  <c r="E3325" i="1"/>
  <c r="I3325" i="1"/>
  <c r="E3326" i="1"/>
  <c r="I3326" i="1"/>
  <c r="E3327" i="1"/>
  <c r="I3327" i="1"/>
  <c r="E3328" i="1"/>
  <c r="I3328" i="1"/>
  <c r="E3329" i="1"/>
  <c r="I3329" i="1"/>
  <c r="E3330" i="1"/>
  <c r="I3330" i="1"/>
  <c r="E3331" i="1"/>
  <c r="I3331" i="1"/>
  <c r="E3332" i="1"/>
  <c r="I3332" i="1"/>
  <c r="E3333" i="1"/>
  <c r="I3333" i="1"/>
  <c r="E3334" i="1"/>
  <c r="I3334" i="1"/>
  <c r="E3335" i="1"/>
  <c r="I3335" i="1"/>
  <c r="E3336" i="1"/>
  <c r="I3336" i="1"/>
  <c r="E3337" i="1"/>
  <c r="I3337" i="1"/>
  <c r="E3338" i="1"/>
  <c r="I3338" i="1"/>
  <c r="E3339" i="1"/>
  <c r="I3339" i="1"/>
  <c r="E3340" i="1"/>
  <c r="I3340" i="1"/>
  <c r="E3341" i="1"/>
  <c r="I3341" i="1"/>
  <c r="E3342" i="1"/>
  <c r="I3342" i="1"/>
  <c r="E3343" i="1"/>
  <c r="I3343" i="1"/>
  <c r="E3344" i="1"/>
  <c r="I3344" i="1"/>
  <c r="E3345" i="1"/>
  <c r="I3345" i="1"/>
  <c r="E3346" i="1"/>
  <c r="I3346" i="1"/>
  <c r="E3347" i="1"/>
  <c r="I3347" i="1"/>
  <c r="E3348" i="1"/>
  <c r="I3348" i="1"/>
  <c r="E3349" i="1"/>
  <c r="I3349" i="1"/>
  <c r="E3350" i="1"/>
  <c r="I3350" i="1"/>
  <c r="E3351" i="1"/>
  <c r="I3351" i="1"/>
  <c r="E3352" i="1"/>
  <c r="I3352" i="1"/>
  <c r="E3353" i="1"/>
  <c r="I3353" i="1"/>
  <c r="E3354" i="1"/>
  <c r="I3354" i="1"/>
  <c r="E3355" i="1"/>
  <c r="I3355" i="1"/>
  <c r="E3356" i="1"/>
  <c r="I3356" i="1"/>
  <c r="E3357" i="1"/>
  <c r="I3357" i="1"/>
  <c r="E3358" i="1"/>
  <c r="I3358" i="1"/>
  <c r="E3359" i="1"/>
  <c r="I3359" i="1"/>
  <c r="E3360" i="1"/>
  <c r="I3360" i="1"/>
  <c r="E3361" i="1"/>
  <c r="I3361" i="1"/>
  <c r="E3362" i="1"/>
  <c r="I3362" i="1"/>
  <c r="E3363" i="1"/>
  <c r="I3363" i="1"/>
  <c r="E3364" i="1"/>
  <c r="I3364" i="1"/>
  <c r="E3365" i="1"/>
  <c r="I3365" i="1"/>
  <c r="E3366" i="1"/>
  <c r="I3366" i="1"/>
  <c r="E3367" i="1"/>
  <c r="I3367" i="1"/>
  <c r="E3368" i="1"/>
  <c r="I3368" i="1"/>
  <c r="E3369" i="1"/>
  <c r="I3369" i="1"/>
  <c r="E3370" i="1"/>
  <c r="I3370" i="1"/>
  <c r="E3371" i="1"/>
  <c r="I3371" i="1"/>
  <c r="E3372" i="1"/>
  <c r="I3372" i="1"/>
  <c r="E3373" i="1"/>
  <c r="I3373" i="1"/>
  <c r="E3374" i="1"/>
  <c r="I3374" i="1"/>
  <c r="E3375" i="1"/>
  <c r="I3375" i="1"/>
  <c r="E3376" i="1"/>
  <c r="I3376" i="1"/>
  <c r="E3377" i="1"/>
  <c r="I3377" i="1"/>
  <c r="E3378" i="1"/>
  <c r="I3378" i="1"/>
  <c r="E3379" i="1"/>
  <c r="I3379" i="1"/>
  <c r="E3380" i="1"/>
  <c r="I3380" i="1"/>
  <c r="E3381" i="1"/>
  <c r="I3381" i="1"/>
  <c r="E3382" i="1"/>
  <c r="I3382" i="1"/>
  <c r="E3383" i="1"/>
  <c r="I3383" i="1"/>
  <c r="E3384" i="1"/>
  <c r="I3384" i="1"/>
  <c r="E3385" i="1"/>
  <c r="I3385" i="1"/>
  <c r="E3386" i="1"/>
  <c r="I3386" i="1"/>
  <c r="E3387" i="1"/>
  <c r="I3387" i="1"/>
  <c r="E3388" i="1"/>
  <c r="I3388" i="1"/>
  <c r="E3389" i="1"/>
  <c r="I3389" i="1"/>
  <c r="E3390" i="1"/>
  <c r="I3390" i="1"/>
  <c r="E3391" i="1"/>
  <c r="I3391" i="1"/>
  <c r="E3392" i="1"/>
  <c r="I3392" i="1"/>
  <c r="E3393" i="1"/>
  <c r="I3393" i="1"/>
  <c r="E3394" i="1"/>
  <c r="I3394" i="1"/>
  <c r="E3395" i="1"/>
  <c r="I3395" i="1"/>
  <c r="E3396" i="1"/>
  <c r="I3396" i="1"/>
  <c r="E3397" i="1"/>
  <c r="I3397" i="1"/>
  <c r="E3398" i="1"/>
  <c r="I3398" i="1"/>
  <c r="E3399" i="1"/>
  <c r="I3399" i="1"/>
  <c r="E3400" i="1"/>
  <c r="I3400" i="1"/>
  <c r="E3401" i="1"/>
  <c r="I3401" i="1"/>
  <c r="E3402" i="1"/>
  <c r="I3402" i="1"/>
  <c r="E3403" i="1"/>
  <c r="I3403" i="1"/>
  <c r="E3404" i="1"/>
  <c r="I3404" i="1"/>
  <c r="E3405" i="1"/>
  <c r="I3405" i="1"/>
  <c r="E3406" i="1"/>
  <c r="I3406" i="1"/>
  <c r="E3407" i="1"/>
  <c r="I3407" i="1"/>
  <c r="E3408" i="1"/>
  <c r="I3408" i="1"/>
  <c r="E3409" i="1"/>
  <c r="I3409" i="1"/>
  <c r="E3410" i="1"/>
  <c r="I3410" i="1"/>
  <c r="E3411" i="1"/>
  <c r="I3411" i="1"/>
  <c r="E3412" i="1"/>
  <c r="I3412" i="1"/>
  <c r="E3413" i="1"/>
  <c r="I3413" i="1"/>
  <c r="E3414" i="1"/>
  <c r="I3414" i="1"/>
  <c r="E3415" i="1"/>
  <c r="I3415" i="1"/>
  <c r="E3416" i="1"/>
  <c r="I3416" i="1"/>
  <c r="E3417" i="1"/>
  <c r="I3417" i="1"/>
  <c r="E3418" i="1"/>
  <c r="I3418" i="1"/>
  <c r="E3419" i="1"/>
  <c r="I3419" i="1"/>
  <c r="E3420" i="1"/>
  <c r="I3420" i="1"/>
  <c r="E3421" i="1"/>
  <c r="I3421" i="1"/>
  <c r="E3422" i="1"/>
  <c r="I3422" i="1"/>
  <c r="E3423" i="1"/>
  <c r="I3423" i="1"/>
  <c r="E3424" i="1"/>
  <c r="I3424" i="1"/>
  <c r="E3425" i="1"/>
  <c r="I3425" i="1"/>
  <c r="E3426" i="1"/>
  <c r="I3426" i="1"/>
  <c r="E3427" i="1"/>
  <c r="I3427" i="1"/>
  <c r="E3428" i="1"/>
  <c r="I3428" i="1"/>
  <c r="E3429" i="1"/>
  <c r="I3429" i="1"/>
  <c r="E3430" i="1"/>
  <c r="I3430" i="1"/>
  <c r="E3431" i="1"/>
  <c r="I3431" i="1"/>
  <c r="E3432" i="1"/>
  <c r="I3432" i="1"/>
  <c r="E3433" i="1"/>
  <c r="I3433" i="1"/>
  <c r="E3434" i="1"/>
  <c r="I3434" i="1"/>
  <c r="E3435" i="1"/>
  <c r="I3435" i="1"/>
  <c r="E3436" i="1"/>
  <c r="I3436" i="1"/>
  <c r="E3437" i="1"/>
  <c r="I3437" i="1"/>
  <c r="E3438" i="1"/>
  <c r="I3438" i="1"/>
  <c r="E3439" i="1"/>
  <c r="I3439" i="1"/>
  <c r="E3440" i="1"/>
  <c r="I3440" i="1"/>
  <c r="E3441" i="1"/>
  <c r="I3441" i="1"/>
  <c r="E3442" i="1"/>
  <c r="I3442" i="1"/>
  <c r="E3443" i="1"/>
  <c r="I3443" i="1"/>
  <c r="E3444" i="1"/>
  <c r="I3444" i="1"/>
  <c r="E3445" i="1"/>
  <c r="I3445" i="1"/>
  <c r="E3446" i="1"/>
  <c r="I3446" i="1"/>
  <c r="E3447" i="1"/>
  <c r="I3447" i="1"/>
  <c r="E3448" i="1"/>
  <c r="I3448" i="1"/>
  <c r="E3449" i="1"/>
  <c r="I3449" i="1"/>
  <c r="E3450" i="1"/>
  <c r="I3450" i="1"/>
  <c r="E3451" i="1"/>
  <c r="I3451" i="1"/>
  <c r="E3452" i="1"/>
  <c r="I3452" i="1"/>
  <c r="E3453" i="1"/>
  <c r="I3453" i="1"/>
  <c r="E3454" i="1"/>
  <c r="I3454" i="1"/>
  <c r="E3455" i="1"/>
  <c r="I3455" i="1"/>
  <c r="E3456" i="1"/>
  <c r="I3456" i="1"/>
  <c r="E3457" i="1"/>
  <c r="I3457" i="1"/>
  <c r="E3458" i="1"/>
  <c r="I3458" i="1"/>
  <c r="E3459" i="1"/>
  <c r="I3459" i="1"/>
  <c r="E3460" i="1"/>
  <c r="I3460" i="1"/>
  <c r="E3461" i="1"/>
  <c r="I3461" i="1"/>
  <c r="E3462" i="1"/>
  <c r="I3462" i="1"/>
  <c r="E3463" i="1"/>
  <c r="I3463" i="1"/>
  <c r="E3464" i="1"/>
  <c r="I3464" i="1"/>
  <c r="E3465" i="1"/>
  <c r="I3465" i="1"/>
  <c r="E3466" i="1"/>
  <c r="I3466" i="1"/>
  <c r="E3467" i="1"/>
  <c r="I3467" i="1"/>
  <c r="E3468" i="1"/>
  <c r="I3468" i="1"/>
  <c r="E3469" i="1"/>
  <c r="I3469" i="1"/>
  <c r="E3470" i="1"/>
  <c r="I3470" i="1"/>
  <c r="E3471" i="1"/>
  <c r="I3471" i="1"/>
  <c r="E3472" i="1"/>
  <c r="I3472" i="1"/>
  <c r="E3473" i="1"/>
  <c r="I3473" i="1"/>
  <c r="E3474" i="1"/>
  <c r="I3474" i="1"/>
  <c r="E3475" i="1"/>
  <c r="I3475" i="1"/>
  <c r="E3476" i="1"/>
  <c r="I3476" i="1"/>
  <c r="E3477" i="1"/>
  <c r="I3477" i="1"/>
  <c r="E3478" i="1"/>
  <c r="I3478" i="1"/>
  <c r="E3479" i="1"/>
  <c r="I3479" i="1"/>
  <c r="E3480" i="1"/>
  <c r="I3480" i="1"/>
  <c r="E3481" i="1"/>
  <c r="I3481" i="1"/>
  <c r="E3482" i="1"/>
  <c r="I3482" i="1"/>
  <c r="E3483" i="1"/>
  <c r="I3483" i="1"/>
  <c r="E3484" i="1"/>
  <c r="I3484" i="1"/>
  <c r="E3485" i="1"/>
  <c r="I3485" i="1"/>
  <c r="E3486" i="1"/>
  <c r="I3486" i="1"/>
  <c r="E3487" i="1"/>
  <c r="I3487" i="1"/>
  <c r="E3488" i="1"/>
  <c r="I3488" i="1"/>
  <c r="E3489" i="1"/>
  <c r="I3489" i="1"/>
  <c r="E3490" i="1"/>
  <c r="I3490" i="1"/>
  <c r="E3491" i="1"/>
  <c r="I3491" i="1"/>
  <c r="E3492" i="1"/>
  <c r="I3492" i="1"/>
  <c r="E3493" i="1"/>
  <c r="I3493" i="1"/>
  <c r="E3494" i="1"/>
  <c r="I3494" i="1"/>
  <c r="E3495" i="1"/>
  <c r="I3495" i="1"/>
  <c r="E3496" i="1"/>
  <c r="I3496" i="1"/>
  <c r="E3497" i="1"/>
  <c r="I3497" i="1"/>
  <c r="E3498" i="1"/>
  <c r="I3498" i="1"/>
  <c r="E3499" i="1"/>
  <c r="I3499" i="1"/>
  <c r="E3500" i="1"/>
  <c r="I3500" i="1"/>
  <c r="E3501" i="1"/>
  <c r="I3501" i="1"/>
  <c r="E3502" i="1"/>
  <c r="I3502" i="1"/>
  <c r="E3503" i="1"/>
  <c r="I3503" i="1"/>
  <c r="E3504" i="1"/>
  <c r="I3504" i="1"/>
  <c r="E3505" i="1"/>
  <c r="I3505" i="1"/>
  <c r="E3506" i="1"/>
  <c r="I3506" i="1"/>
  <c r="E3507" i="1"/>
  <c r="I3507" i="1"/>
  <c r="E3508" i="1"/>
  <c r="I3508" i="1"/>
  <c r="E3509" i="1"/>
  <c r="I3509" i="1"/>
  <c r="E3510" i="1"/>
  <c r="I3510" i="1"/>
  <c r="E3511" i="1"/>
  <c r="I3511" i="1"/>
  <c r="E3512" i="1"/>
  <c r="I3512" i="1"/>
  <c r="E3513" i="1"/>
  <c r="I3513" i="1"/>
  <c r="E3514" i="1"/>
  <c r="I3514" i="1"/>
  <c r="E3515" i="1"/>
  <c r="I3515" i="1"/>
  <c r="E3516" i="1"/>
  <c r="I3516" i="1"/>
  <c r="E3517" i="1"/>
  <c r="I3517" i="1"/>
  <c r="E3518" i="1"/>
  <c r="I3518" i="1"/>
  <c r="E3519" i="1"/>
  <c r="I3519" i="1"/>
  <c r="E3520" i="1"/>
  <c r="I3520" i="1"/>
  <c r="E3521" i="1"/>
  <c r="I3521" i="1"/>
  <c r="E3522" i="1"/>
  <c r="I3522" i="1"/>
  <c r="E3523" i="1"/>
  <c r="I3523" i="1"/>
  <c r="E3524" i="1"/>
  <c r="I3524" i="1"/>
  <c r="E3525" i="1"/>
  <c r="I3525" i="1"/>
  <c r="E3526" i="1"/>
  <c r="I3526" i="1"/>
  <c r="E3527" i="1"/>
  <c r="I3527" i="1"/>
  <c r="E3528" i="1"/>
  <c r="I3528" i="1"/>
  <c r="E3529" i="1"/>
  <c r="I3529" i="1"/>
  <c r="E3530" i="1"/>
  <c r="I3530" i="1"/>
  <c r="E3531" i="1"/>
  <c r="I3531" i="1"/>
  <c r="E3532" i="1"/>
  <c r="I3532" i="1"/>
  <c r="E3533" i="1"/>
  <c r="I3533" i="1"/>
  <c r="E3534" i="1"/>
  <c r="I3534" i="1"/>
  <c r="E3535" i="1"/>
  <c r="I3535" i="1"/>
  <c r="E3536" i="1"/>
  <c r="I3536" i="1"/>
  <c r="E3537" i="1"/>
  <c r="I3537" i="1"/>
  <c r="E3538" i="1"/>
  <c r="I3538" i="1"/>
  <c r="E3539" i="1"/>
  <c r="I3539" i="1"/>
  <c r="E3540" i="1"/>
  <c r="I3540" i="1"/>
  <c r="E3541" i="1"/>
  <c r="I3541" i="1"/>
  <c r="E3542" i="1"/>
  <c r="I3542" i="1"/>
  <c r="E3543" i="1"/>
  <c r="I3543" i="1"/>
  <c r="E3544" i="1"/>
  <c r="I3544" i="1"/>
  <c r="E3545" i="1"/>
  <c r="I3545" i="1"/>
  <c r="E3546" i="1"/>
  <c r="I3546" i="1"/>
  <c r="E3547" i="1"/>
  <c r="I3547" i="1"/>
  <c r="E3548" i="1"/>
  <c r="I3548" i="1"/>
  <c r="E3549" i="1"/>
  <c r="I3549" i="1"/>
  <c r="E3550" i="1"/>
  <c r="I3550" i="1"/>
  <c r="E3551" i="1"/>
  <c r="I3551" i="1"/>
  <c r="E3552" i="1"/>
  <c r="I3552" i="1"/>
  <c r="E3553" i="1"/>
  <c r="I3553" i="1"/>
  <c r="E3554" i="1"/>
  <c r="I3554" i="1"/>
  <c r="E3555" i="1"/>
  <c r="I3555" i="1"/>
  <c r="E3556" i="1"/>
  <c r="I3556" i="1"/>
  <c r="E3557" i="1"/>
  <c r="I3557" i="1"/>
  <c r="E3558" i="1"/>
  <c r="I3558" i="1"/>
  <c r="E3559" i="1"/>
  <c r="I3559" i="1"/>
  <c r="E3560" i="1"/>
  <c r="I3560" i="1"/>
  <c r="E3561" i="1"/>
  <c r="I3561" i="1"/>
  <c r="E3562" i="1"/>
  <c r="I3562" i="1"/>
  <c r="E3563" i="1"/>
  <c r="I3563" i="1"/>
  <c r="E3564" i="1"/>
  <c r="I3564" i="1"/>
  <c r="E3565" i="1"/>
  <c r="I3565" i="1"/>
  <c r="E3566" i="1"/>
  <c r="I3566" i="1"/>
  <c r="E3567" i="1"/>
  <c r="I3567" i="1"/>
  <c r="E3568" i="1"/>
  <c r="I3568" i="1"/>
  <c r="E3569" i="1"/>
  <c r="I3569" i="1"/>
  <c r="E3570" i="1"/>
  <c r="I3570" i="1"/>
  <c r="E3571" i="1"/>
  <c r="I3571" i="1"/>
  <c r="E3572" i="1"/>
  <c r="I3572" i="1"/>
  <c r="E3573" i="1"/>
  <c r="I3573" i="1"/>
  <c r="E3574" i="1"/>
  <c r="I3574" i="1"/>
  <c r="E3575" i="1"/>
  <c r="I3575" i="1"/>
  <c r="E3576" i="1"/>
  <c r="I3576" i="1"/>
  <c r="E3577" i="1"/>
  <c r="I3577" i="1"/>
  <c r="E3578" i="1"/>
  <c r="I3578" i="1"/>
  <c r="E3579" i="1"/>
  <c r="I3579" i="1"/>
  <c r="E3580" i="1"/>
  <c r="I3580" i="1"/>
  <c r="E3581" i="1"/>
  <c r="I3581" i="1"/>
  <c r="E3582" i="1"/>
  <c r="I3582" i="1"/>
  <c r="E3583" i="1"/>
  <c r="I3583" i="1"/>
  <c r="E3584" i="1"/>
  <c r="I3584" i="1"/>
  <c r="E3585" i="1"/>
  <c r="I3585" i="1"/>
  <c r="E3586" i="1"/>
  <c r="I3586" i="1"/>
  <c r="E3587" i="1"/>
  <c r="I3587" i="1"/>
  <c r="E3588" i="1"/>
  <c r="I3588" i="1"/>
  <c r="E3589" i="1"/>
  <c r="I3589" i="1"/>
  <c r="E3590" i="1"/>
  <c r="I3590" i="1"/>
  <c r="E3591" i="1"/>
  <c r="I3591" i="1"/>
  <c r="E3592" i="1"/>
  <c r="I3592" i="1"/>
  <c r="E3593" i="1"/>
  <c r="I3593" i="1"/>
  <c r="E3594" i="1"/>
  <c r="I3594" i="1"/>
  <c r="E3595" i="1"/>
  <c r="I3595" i="1"/>
  <c r="E3596" i="1"/>
  <c r="I3596" i="1"/>
  <c r="E3597" i="1"/>
  <c r="I3597" i="1"/>
  <c r="E3598" i="1"/>
  <c r="I3598" i="1"/>
  <c r="E3599" i="1"/>
  <c r="I3599" i="1"/>
  <c r="E3600" i="1"/>
  <c r="I3600" i="1"/>
  <c r="E3601" i="1"/>
  <c r="I3601" i="1"/>
  <c r="E3602" i="1"/>
  <c r="I3602" i="1"/>
  <c r="E3603" i="1"/>
  <c r="I3603" i="1"/>
  <c r="E3604" i="1"/>
  <c r="I3604" i="1"/>
  <c r="E3605" i="1"/>
  <c r="I3605" i="1"/>
  <c r="E3606" i="1"/>
  <c r="I3606" i="1"/>
  <c r="E3607" i="1"/>
  <c r="I3607" i="1"/>
  <c r="E3608" i="1"/>
  <c r="I3608" i="1"/>
  <c r="E3609" i="1"/>
  <c r="I3609" i="1"/>
  <c r="E3610" i="1"/>
  <c r="I3610" i="1"/>
  <c r="E3611" i="1"/>
  <c r="I3611" i="1"/>
  <c r="E3612" i="1"/>
  <c r="I3612" i="1"/>
  <c r="E3613" i="1"/>
  <c r="I3613" i="1"/>
  <c r="E3614" i="1"/>
  <c r="I3614" i="1"/>
  <c r="E3615" i="1"/>
  <c r="I3615" i="1"/>
  <c r="E3616" i="1"/>
  <c r="I3616" i="1"/>
  <c r="E3617" i="1"/>
  <c r="I3617" i="1"/>
  <c r="E3618" i="1"/>
  <c r="I3618" i="1"/>
  <c r="E3619" i="1"/>
  <c r="I3619" i="1"/>
  <c r="E3620" i="1"/>
  <c r="I3620" i="1"/>
  <c r="E3621" i="1"/>
  <c r="I3621" i="1"/>
  <c r="E3622" i="1"/>
  <c r="I3622" i="1"/>
  <c r="E3623" i="1"/>
  <c r="I3623" i="1"/>
  <c r="E3624" i="1"/>
  <c r="I3624" i="1"/>
  <c r="E3625" i="1"/>
  <c r="I3625" i="1"/>
  <c r="E3626" i="1"/>
  <c r="I3626" i="1"/>
  <c r="E3627" i="1"/>
  <c r="I3627" i="1"/>
  <c r="E3628" i="1"/>
  <c r="I3628" i="1"/>
  <c r="E3629" i="1"/>
  <c r="I3629" i="1"/>
  <c r="E3630" i="1"/>
  <c r="I3630" i="1"/>
  <c r="E3631" i="1"/>
  <c r="I3631" i="1"/>
  <c r="E3632" i="1"/>
  <c r="I3632" i="1"/>
  <c r="E3633" i="1"/>
  <c r="I3633" i="1"/>
  <c r="E3634" i="1"/>
  <c r="I3634" i="1"/>
  <c r="E3635" i="1"/>
  <c r="I3635" i="1"/>
  <c r="E3636" i="1"/>
  <c r="I3636" i="1"/>
  <c r="E3637" i="1"/>
  <c r="I3637" i="1"/>
  <c r="E3638" i="1"/>
  <c r="I3638" i="1"/>
  <c r="E3639" i="1"/>
  <c r="I3639" i="1"/>
  <c r="E3640" i="1"/>
  <c r="I3640" i="1"/>
  <c r="E3641" i="1"/>
  <c r="I3641" i="1"/>
  <c r="E3642" i="1"/>
  <c r="I3642" i="1"/>
  <c r="E3643" i="1"/>
  <c r="I3643" i="1"/>
  <c r="E3644" i="1"/>
  <c r="I3644" i="1"/>
  <c r="E3645" i="1"/>
  <c r="I3645" i="1"/>
  <c r="E3646" i="1"/>
  <c r="I3646" i="1"/>
  <c r="E3647" i="1"/>
  <c r="I3647" i="1"/>
  <c r="E3648" i="1"/>
  <c r="I3648" i="1"/>
  <c r="E3649" i="1"/>
  <c r="I3649" i="1"/>
  <c r="E3650" i="1"/>
  <c r="I3650" i="1"/>
  <c r="E3651" i="1"/>
  <c r="I3651" i="1"/>
  <c r="E3652" i="1"/>
  <c r="I3652" i="1"/>
  <c r="E3653" i="1"/>
  <c r="I3653" i="1"/>
  <c r="E3654" i="1"/>
  <c r="I3654" i="1"/>
  <c r="E3655" i="1"/>
  <c r="I3655" i="1"/>
  <c r="E3656" i="1"/>
  <c r="I3656" i="1"/>
  <c r="E3657" i="1"/>
  <c r="I3657" i="1"/>
  <c r="E3658" i="1"/>
  <c r="I3658" i="1"/>
  <c r="E3659" i="1"/>
  <c r="I3659" i="1"/>
  <c r="E3660" i="1"/>
  <c r="I3660" i="1"/>
  <c r="E3661" i="1"/>
  <c r="I3661" i="1"/>
  <c r="E3662" i="1"/>
  <c r="I3662" i="1"/>
  <c r="E3663" i="1"/>
  <c r="I3663" i="1"/>
  <c r="E3664" i="1"/>
  <c r="I3664" i="1"/>
  <c r="E3665" i="1"/>
  <c r="I3665" i="1"/>
  <c r="E3666" i="1"/>
  <c r="I3666" i="1"/>
  <c r="E3667" i="1"/>
  <c r="I3667" i="1"/>
  <c r="E3668" i="1"/>
  <c r="I3668" i="1"/>
  <c r="E3669" i="1"/>
  <c r="I3669" i="1"/>
  <c r="E3670" i="1"/>
  <c r="I3670" i="1"/>
  <c r="E3671" i="1"/>
  <c r="I3671" i="1"/>
  <c r="E3672" i="1"/>
  <c r="I3672" i="1"/>
  <c r="E3673" i="1"/>
  <c r="I3673" i="1"/>
  <c r="E3674" i="1"/>
  <c r="I3674" i="1"/>
  <c r="E3675" i="1"/>
  <c r="I3675" i="1"/>
  <c r="E3676" i="1"/>
  <c r="I3676" i="1"/>
  <c r="E3677" i="1"/>
  <c r="I3677" i="1"/>
  <c r="E3678" i="1"/>
  <c r="I3678" i="1"/>
  <c r="E3679" i="1"/>
  <c r="I3679" i="1"/>
  <c r="E3680" i="1"/>
  <c r="I3680" i="1"/>
  <c r="E3681" i="1"/>
  <c r="I3681" i="1"/>
  <c r="E3682" i="1"/>
  <c r="I3682" i="1"/>
  <c r="E3683" i="1"/>
  <c r="I3683" i="1"/>
  <c r="E3684" i="1"/>
  <c r="I3684" i="1"/>
  <c r="E3685" i="1"/>
  <c r="I3685" i="1"/>
  <c r="E3686" i="1"/>
  <c r="I3686" i="1"/>
  <c r="E3687" i="1"/>
  <c r="I3687" i="1"/>
  <c r="E3688" i="1"/>
  <c r="I3688" i="1"/>
  <c r="E3689" i="1"/>
  <c r="I3689" i="1"/>
  <c r="E3690" i="1"/>
  <c r="I3690" i="1"/>
  <c r="E3691" i="1"/>
  <c r="I3691" i="1"/>
  <c r="E3692" i="1"/>
  <c r="I3692" i="1"/>
  <c r="E3693" i="1"/>
  <c r="I3693" i="1"/>
  <c r="E3694" i="1"/>
  <c r="I3694" i="1"/>
  <c r="E3695" i="1"/>
  <c r="I3695" i="1"/>
  <c r="E3696" i="1"/>
  <c r="I3696" i="1"/>
  <c r="E3697" i="1"/>
  <c r="I3697" i="1"/>
  <c r="E3698" i="1"/>
  <c r="I3698" i="1"/>
  <c r="E3699" i="1"/>
  <c r="I3699" i="1"/>
  <c r="E3700" i="1"/>
  <c r="I3700" i="1"/>
  <c r="E3701" i="1"/>
  <c r="I3701" i="1"/>
  <c r="E3702" i="1"/>
  <c r="I3702" i="1"/>
  <c r="E3703" i="1"/>
  <c r="I3703" i="1"/>
  <c r="E3704" i="1"/>
  <c r="I3704" i="1"/>
  <c r="E3705" i="1"/>
  <c r="I3705" i="1"/>
  <c r="E3706" i="1"/>
  <c r="I3706" i="1"/>
  <c r="E3707" i="1"/>
  <c r="I3707" i="1"/>
  <c r="E3708" i="1"/>
  <c r="I3708" i="1"/>
  <c r="E3709" i="1"/>
  <c r="I3709" i="1"/>
  <c r="E3710" i="1"/>
  <c r="I3710" i="1"/>
  <c r="E3711" i="1"/>
  <c r="I3711" i="1"/>
  <c r="E3712" i="1"/>
  <c r="I3712" i="1"/>
  <c r="E3713" i="1"/>
  <c r="I3713" i="1"/>
  <c r="E3714" i="1"/>
  <c r="I3714" i="1"/>
  <c r="E3715" i="1"/>
  <c r="I3715" i="1"/>
  <c r="E3716" i="1"/>
  <c r="I3716" i="1"/>
  <c r="E3717" i="1"/>
  <c r="I3717" i="1"/>
  <c r="E3718" i="1"/>
  <c r="I3718" i="1"/>
  <c r="E3719" i="1"/>
  <c r="I3719" i="1"/>
  <c r="E3720" i="1"/>
  <c r="I3720" i="1"/>
  <c r="E3721" i="1"/>
  <c r="I3721" i="1"/>
  <c r="E3722" i="1"/>
  <c r="I3722" i="1"/>
  <c r="E3723" i="1"/>
  <c r="I3723" i="1"/>
  <c r="E3724" i="1"/>
  <c r="I3724" i="1"/>
  <c r="E3725" i="1"/>
  <c r="I3725" i="1"/>
  <c r="E3726" i="1"/>
  <c r="I3726" i="1"/>
  <c r="E3727" i="1"/>
  <c r="I3727" i="1"/>
  <c r="E3728" i="1"/>
  <c r="I3728" i="1"/>
  <c r="E3729" i="1"/>
  <c r="I3729" i="1"/>
  <c r="E3730" i="1"/>
  <c r="I3730" i="1"/>
  <c r="E3731" i="1"/>
  <c r="I3731" i="1"/>
  <c r="E3732" i="1"/>
  <c r="I3732" i="1"/>
  <c r="E3733" i="1"/>
  <c r="I3733" i="1"/>
  <c r="E3734" i="1"/>
  <c r="I3734" i="1"/>
  <c r="E3735" i="1"/>
  <c r="I3735" i="1"/>
  <c r="E3736" i="1"/>
  <c r="I3736" i="1"/>
  <c r="E3737" i="1"/>
  <c r="I3737" i="1"/>
  <c r="E3738" i="1"/>
  <c r="I3738" i="1"/>
  <c r="E3739" i="1"/>
  <c r="I3739" i="1"/>
  <c r="E3740" i="1"/>
  <c r="I3740" i="1"/>
  <c r="E3741" i="1"/>
  <c r="I3741" i="1"/>
  <c r="E3742" i="1"/>
  <c r="I3742" i="1"/>
  <c r="E3743" i="1"/>
  <c r="I3743" i="1"/>
  <c r="E3744" i="1"/>
  <c r="I3744" i="1"/>
  <c r="E3745" i="1"/>
  <c r="I3745" i="1"/>
  <c r="E3746" i="1"/>
  <c r="I3746" i="1"/>
  <c r="E3747" i="1"/>
  <c r="I3747" i="1"/>
  <c r="E3748" i="1"/>
  <c r="I3748" i="1"/>
  <c r="E3749" i="1"/>
  <c r="I3749" i="1"/>
  <c r="E3750" i="1"/>
  <c r="I3750" i="1"/>
  <c r="E3751" i="1"/>
  <c r="I3751" i="1"/>
  <c r="E3752" i="1"/>
  <c r="I3752" i="1"/>
  <c r="E3753" i="1"/>
  <c r="I3753" i="1"/>
  <c r="E3754" i="1"/>
  <c r="I3754" i="1"/>
  <c r="E3755" i="1"/>
  <c r="I3755" i="1"/>
  <c r="E3756" i="1"/>
  <c r="I3756" i="1"/>
  <c r="E3757" i="1"/>
  <c r="I3757" i="1"/>
  <c r="E3758" i="1"/>
  <c r="I3758" i="1"/>
  <c r="E3759" i="1"/>
  <c r="I3759" i="1"/>
  <c r="E3760" i="1"/>
  <c r="I3760" i="1"/>
  <c r="E3761" i="1"/>
  <c r="I3761" i="1"/>
  <c r="E3762" i="1"/>
  <c r="I3762" i="1"/>
  <c r="E3763" i="1"/>
  <c r="I3763" i="1"/>
  <c r="E3764" i="1"/>
  <c r="I3764" i="1"/>
  <c r="E3765" i="1"/>
  <c r="I3765" i="1"/>
  <c r="E3766" i="1"/>
  <c r="I3766" i="1"/>
  <c r="E3767" i="1"/>
  <c r="I3767" i="1"/>
  <c r="E3768" i="1"/>
  <c r="I3768" i="1"/>
  <c r="E3769" i="1"/>
  <c r="I3769" i="1"/>
  <c r="E3770" i="1"/>
  <c r="I3770" i="1"/>
  <c r="E3771" i="1"/>
  <c r="I3771" i="1"/>
  <c r="E3772" i="1"/>
  <c r="I3772" i="1"/>
  <c r="E3773" i="1"/>
  <c r="I3773" i="1"/>
  <c r="E3774" i="1"/>
  <c r="I3774" i="1"/>
  <c r="E3775" i="1"/>
  <c r="I3775" i="1"/>
  <c r="E3776" i="1"/>
  <c r="I3776" i="1"/>
  <c r="E3777" i="1"/>
  <c r="I3777" i="1"/>
  <c r="E3778" i="1"/>
  <c r="I3778" i="1"/>
  <c r="E3779" i="1"/>
  <c r="I3779" i="1"/>
  <c r="E3780" i="1"/>
  <c r="I3780" i="1"/>
  <c r="E3781" i="1"/>
  <c r="I3781" i="1"/>
  <c r="E3782" i="1"/>
  <c r="I3782" i="1"/>
  <c r="E3783" i="1"/>
  <c r="I3783" i="1"/>
  <c r="E3784" i="1"/>
  <c r="I3784" i="1"/>
  <c r="E3785" i="1"/>
  <c r="I3785" i="1"/>
  <c r="E3786" i="1"/>
  <c r="I3786" i="1"/>
  <c r="E3787" i="1"/>
  <c r="I3787" i="1"/>
  <c r="E3788" i="1"/>
  <c r="I3788" i="1"/>
  <c r="E3789" i="1"/>
  <c r="I3789" i="1"/>
  <c r="E3790" i="1"/>
  <c r="I3790" i="1"/>
  <c r="E3791" i="1"/>
  <c r="I3791" i="1"/>
  <c r="E3792" i="1"/>
  <c r="I3792" i="1"/>
  <c r="E3793" i="1"/>
  <c r="I3793" i="1"/>
  <c r="E3794" i="1"/>
  <c r="I3794" i="1"/>
  <c r="E3795" i="1"/>
  <c r="I3795" i="1"/>
  <c r="E3796" i="1"/>
  <c r="I3796" i="1"/>
  <c r="E3797" i="1"/>
  <c r="I3797" i="1"/>
  <c r="E3798" i="1"/>
  <c r="I3798" i="1"/>
  <c r="E3799" i="1"/>
  <c r="I3799" i="1"/>
  <c r="E3800" i="1"/>
  <c r="I3800" i="1"/>
  <c r="E3801" i="1"/>
  <c r="I3801" i="1"/>
  <c r="E3802" i="1"/>
  <c r="I3802" i="1"/>
  <c r="E3803" i="1"/>
  <c r="I3803" i="1"/>
  <c r="E3804" i="1"/>
  <c r="I3804" i="1"/>
  <c r="E3805" i="1"/>
  <c r="I3805" i="1"/>
  <c r="E3806" i="1"/>
  <c r="I3806" i="1"/>
  <c r="E3807" i="1"/>
  <c r="I3807" i="1"/>
  <c r="E3808" i="1"/>
  <c r="I3808" i="1"/>
  <c r="E3809" i="1"/>
  <c r="I3809" i="1"/>
  <c r="E3810" i="1"/>
  <c r="I3810" i="1"/>
  <c r="E3811" i="1"/>
  <c r="I3811" i="1"/>
  <c r="E3812" i="1"/>
  <c r="I3812" i="1"/>
  <c r="E3813" i="1"/>
  <c r="I3813" i="1"/>
  <c r="E3814" i="1"/>
  <c r="I3814" i="1"/>
  <c r="E3815" i="1"/>
  <c r="I3815" i="1"/>
  <c r="E3816" i="1"/>
  <c r="I3816" i="1"/>
  <c r="E3817" i="1"/>
  <c r="I3817" i="1"/>
  <c r="E3818" i="1"/>
  <c r="I3818" i="1"/>
  <c r="E3819" i="1"/>
  <c r="I3819" i="1"/>
  <c r="E3820" i="1"/>
  <c r="I3820" i="1"/>
  <c r="E3821" i="1"/>
  <c r="I3821" i="1"/>
  <c r="E3822" i="1"/>
  <c r="I3822" i="1"/>
  <c r="E3823" i="1"/>
  <c r="I3823" i="1"/>
  <c r="E3824" i="1"/>
  <c r="I3824" i="1"/>
  <c r="E3825" i="1"/>
  <c r="I3825" i="1"/>
  <c r="E3826" i="1"/>
  <c r="I3826" i="1"/>
  <c r="E3827" i="1"/>
  <c r="I3827" i="1"/>
  <c r="E3828" i="1"/>
  <c r="I3828" i="1"/>
  <c r="E3829" i="1"/>
  <c r="I3829" i="1"/>
  <c r="E3830" i="1"/>
  <c r="I3830" i="1"/>
  <c r="E3831" i="1"/>
  <c r="I3831" i="1"/>
  <c r="E3832" i="1"/>
  <c r="I3832" i="1"/>
  <c r="E3833" i="1"/>
  <c r="I3833" i="1"/>
  <c r="E3834" i="1"/>
  <c r="I3834" i="1"/>
  <c r="E3835" i="1"/>
  <c r="I3835" i="1"/>
  <c r="E3836" i="1"/>
  <c r="I3836" i="1"/>
  <c r="E3837" i="1"/>
  <c r="I3837" i="1"/>
  <c r="E3838" i="1"/>
  <c r="I3838" i="1"/>
  <c r="E3839" i="1"/>
  <c r="I3839" i="1"/>
  <c r="E3840" i="1"/>
  <c r="I3840" i="1"/>
  <c r="E3841" i="1"/>
  <c r="I3841" i="1"/>
  <c r="E3842" i="1"/>
  <c r="I3842" i="1"/>
  <c r="E3843" i="1"/>
  <c r="I3843" i="1"/>
  <c r="E3844" i="1"/>
  <c r="I3844" i="1"/>
  <c r="E3845" i="1"/>
  <c r="I3845" i="1"/>
  <c r="E3846" i="1"/>
  <c r="I3846" i="1"/>
  <c r="E3847" i="1"/>
  <c r="I3847" i="1"/>
  <c r="E3848" i="1"/>
  <c r="I3848" i="1"/>
  <c r="E3849" i="1"/>
  <c r="I3849" i="1"/>
  <c r="E3850" i="1"/>
  <c r="I3850" i="1"/>
  <c r="E3851" i="1"/>
  <c r="I3851" i="1"/>
  <c r="E3852" i="1"/>
  <c r="I3852" i="1"/>
  <c r="E3853" i="1"/>
  <c r="I3853" i="1"/>
  <c r="E3854" i="1"/>
  <c r="I3854" i="1"/>
  <c r="E3855" i="1"/>
  <c r="I3855" i="1"/>
  <c r="E3856" i="1"/>
  <c r="I3856" i="1"/>
  <c r="E3857" i="1"/>
  <c r="I3857" i="1"/>
  <c r="E3858" i="1"/>
  <c r="I3858" i="1"/>
  <c r="E3859" i="1"/>
  <c r="I3859" i="1"/>
  <c r="E3860" i="1"/>
  <c r="I3860" i="1"/>
  <c r="E3861" i="1"/>
  <c r="I3861" i="1"/>
  <c r="E3862" i="1"/>
  <c r="I3862" i="1"/>
  <c r="E3863" i="1"/>
  <c r="I3863" i="1"/>
  <c r="E3864" i="1"/>
  <c r="I3864" i="1"/>
  <c r="E3865" i="1"/>
  <c r="I3865" i="1"/>
  <c r="E3866" i="1"/>
  <c r="I3866" i="1"/>
  <c r="E3867" i="1"/>
  <c r="I3867" i="1"/>
  <c r="E3868" i="1"/>
  <c r="I3868" i="1"/>
  <c r="E3869" i="1"/>
  <c r="I3869" i="1"/>
  <c r="E3870" i="1"/>
  <c r="I3870" i="1"/>
  <c r="E3871" i="1"/>
  <c r="I3871" i="1"/>
  <c r="E3872" i="1"/>
  <c r="I3872" i="1"/>
  <c r="E3873" i="1"/>
  <c r="I3873" i="1"/>
  <c r="E3874" i="1"/>
  <c r="I3874" i="1"/>
  <c r="E3875" i="1"/>
  <c r="I3875" i="1"/>
  <c r="E3876" i="1"/>
  <c r="I3876" i="1"/>
  <c r="E3877" i="1"/>
  <c r="I3877" i="1"/>
  <c r="E3878" i="1"/>
  <c r="I3878" i="1"/>
  <c r="E3879" i="1"/>
  <c r="I3879" i="1"/>
  <c r="E3880" i="1"/>
  <c r="I3880" i="1"/>
  <c r="E3881" i="1"/>
  <c r="I3881" i="1"/>
  <c r="E3882" i="1"/>
  <c r="I3882" i="1"/>
  <c r="E3883" i="1"/>
  <c r="I3883" i="1"/>
  <c r="E3884" i="1"/>
  <c r="I3884" i="1"/>
  <c r="E3885" i="1"/>
  <c r="I3885" i="1"/>
  <c r="E3886" i="1"/>
  <c r="I3886" i="1"/>
  <c r="E3887" i="1"/>
  <c r="I3887" i="1"/>
  <c r="E3888" i="1"/>
  <c r="I3888" i="1"/>
  <c r="E3889" i="1"/>
  <c r="I3889" i="1"/>
  <c r="E3890" i="1"/>
  <c r="I3890" i="1"/>
  <c r="E3891" i="1"/>
  <c r="I3891" i="1"/>
  <c r="E3892" i="1"/>
  <c r="I3892" i="1"/>
  <c r="E3893" i="1"/>
  <c r="I3893" i="1"/>
  <c r="E3894" i="1"/>
  <c r="I3894" i="1"/>
  <c r="E3895" i="1"/>
  <c r="I3895" i="1"/>
  <c r="E3896" i="1"/>
  <c r="I3896" i="1"/>
  <c r="E3897" i="1"/>
  <c r="I3897" i="1"/>
  <c r="E3898" i="1"/>
  <c r="I3898" i="1"/>
  <c r="E3899" i="1"/>
  <c r="I3899" i="1"/>
  <c r="E3900" i="1"/>
  <c r="I3900" i="1"/>
  <c r="E3901" i="1"/>
  <c r="I3901" i="1"/>
  <c r="E3902" i="1"/>
  <c r="I3902" i="1"/>
  <c r="E3903" i="1"/>
  <c r="I3903" i="1"/>
  <c r="E3904" i="1"/>
  <c r="I3904" i="1"/>
  <c r="E3905" i="1"/>
  <c r="I3905" i="1"/>
  <c r="E3906" i="1"/>
  <c r="I3906" i="1"/>
  <c r="E3907" i="1"/>
  <c r="I3907" i="1"/>
  <c r="E3908" i="1"/>
  <c r="I3908" i="1"/>
  <c r="E3909" i="1"/>
  <c r="I3909" i="1"/>
  <c r="E3910" i="1"/>
  <c r="I3910" i="1"/>
  <c r="E3911" i="1"/>
  <c r="I3911" i="1"/>
  <c r="E3912" i="1"/>
  <c r="I3912" i="1"/>
  <c r="E3913" i="1"/>
  <c r="I3913" i="1"/>
  <c r="E3914" i="1"/>
  <c r="I3914" i="1"/>
  <c r="E3915" i="1"/>
  <c r="I3915" i="1"/>
  <c r="E3916" i="1"/>
  <c r="I3916" i="1"/>
  <c r="E3917" i="1"/>
  <c r="I3917" i="1"/>
  <c r="E3918" i="1"/>
  <c r="I3918" i="1"/>
  <c r="E3919" i="1"/>
  <c r="I3919" i="1"/>
  <c r="E3920" i="1"/>
  <c r="I3920" i="1"/>
  <c r="E3921" i="1"/>
  <c r="I3921" i="1"/>
  <c r="E3922" i="1"/>
  <c r="I3922" i="1"/>
  <c r="E3923" i="1"/>
  <c r="I3923" i="1"/>
  <c r="E3924" i="1"/>
  <c r="I3924" i="1"/>
  <c r="E3925" i="1"/>
  <c r="I3925" i="1"/>
  <c r="E3926" i="1"/>
  <c r="I3926" i="1"/>
  <c r="E3927" i="1"/>
  <c r="I3927" i="1"/>
  <c r="E3928" i="1"/>
  <c r="I3928" i="1"/>
  <c r="E3929" i="1"/>
  <c r="I3929" i="1"/>
  <c r="E3930" i="1"/>
  <c r="I3930" i="1"/>
  <c r="E3931" i="1"/>
  <c r="I3931" i="1"/>
  <c r="E3932" i="1"/>
  <c r="I3932" i="1"/>
  <c r="E3933" i="1"/>
  <c r="I3933" i="1"/>
  <c r="E3934" i="1"/>
  <c r="I3934" i="1"/>
  <c r="E3935" i="1"/>
  <c r="I3935" i="1"/>
  <c r="E3936" i="1"/>
  <c r="I3936" i="1"/>
  <c r="E3937" i="1"/>
  <c r="I3937" i="1"/>
  <c r="E3938" i="1"/>
  <c r="I3938" i="1"/>
  <c r="E3939" i="1"/>
  <c r="I3939" i="1"/>
  <c r="E3940" i="1"/>
  <c r="I3940" i="1"/>
  <c r="E3941" i="1"/>
  <c r="I3941" i="1"/>
  <c r="E3942" i="1"/>
  <c r="I3942" i="1"/>
  <c r="E3943" i="1"/>
  <c r="I3943" i="1"/>
  <c r="E3944" i="1"/>
  <c r="I3944" i="1"/>
  <c r="E3945" i="1"/>
  <c r="I3945" i="1"/>
  <c r="E3946" i="1"/>
  <c r="I3946" i="1"/>
  <c r="E3947" i="1"/>
  <c r="I3947" i="1"/>
  <c r="E3948" i="1"/>
  <c r="I3948" i="1"/>
  <c r="E3949" i="1"/>
  <c r="I3949" i="1"/>
  <c r="E3950" i="1"/>
  <c r="I3950" i="1"/>
  <c r="E3951" i="1"/>
  <c r="I3951" i="1"/>
  <c r="E3952" i="1"/>
  <c r="I3952" i="1"/>
  <c r="E3953" i="1"/>
  <c r="I3953" i="1"/>
  <c r="E3954" i="1"/>
  <c r="I3954" i="1"/>
  <c r="E3955" i="1"/>
  <c r="I3955" i="1"/>
  <c r="E3956" i="1"/>
  <c r="I3956" i="1"/>
  <c r="E3957" i="1"/>
  <c r="I3957" i="1"/>
  <c r="E3958" i="1"/>
  <c r="I3958" i="1"/>
  <c r="E3959" i="1"/>
  <c r="I3959" i="1"/>
  <c r="E3960" i="1"/>
  <c r="I3960" i="1"/>
  <c r="E3961" i="1"/>
  <c r="I3961" i="1"/>
  <c r="E3962" i="1"/>
  <c r="I3962" i="1"/>
  <c r="E3963" i="1"/>
  <c r="I3963" i="1"/>
  <c r="E3964" i="1"/>
  <c r="I3964" i="1"/>
  <c r="E3965" i="1"/>
  <c r="I3965" i="1"/>
  <c r="E3966" i="1"/>
  <c r="I3966" i="1"/>
  <c r="E3967" i="1"/>
  <c r="I3967" i="1"/>
  <c r="E3968" i="1"/>
  <c r="I3968" i="1"/>
  <c r="E3969" i="1"/>
  <c r="I3969" i="1"/>
  <c r="E3970" i="1"/>
  <c r="I3970" i="1"/>
  <c r="E3971" i="1"/>
  <c r="I3971" i="1"/>
  <c r="E3972" i="1"/>
  <c r="I3972" i="1"/>
  <c r="E3973" i="1"/>
  <c r="I3973" i="1"/>
  <c r="E3974" i="1"/>
  <c r="I3974" i="1"/>
  <c r="E3975" i="1"/>
  <c r="I3975" i="1"/>
  <c r="E3976" i="1"/>
  <c r="I3976" i="1"/>
  <c r="E3977" i="1"/>
  <c r="I3977" i="1"/>
  <c r="E3978" i="1"/>
  <c r="I3978" i="1"/>
  <c r="E3979" i="1"/>
  <c r="I3979" i="1"/>
  <c r="E3980" i="1"/>
  <c r="I3980" i="1"/>
  <c r="E3981" i="1"/>
  <c r="I3981" i="1"/>
  <c r="E3982" i="1"/>
  <c r="I3982" i="1"/>
  <c r="E3983" i="1"/>
  <c r="I3983" i="1"/>
  <c r="E3984" i="1"/>
  <c r="I3984" i="1"/>
  <c r="E3985" i="1"/>
  <c r="I3985" i="1"/>
  <c r="E3986" i="1"/>
  <c r="I3986" i="1"/>
  <c r="E3987" i="1"/>
  <c r="I3987" i="1"/>
  <c r="E3988" i="1"/>
  <c r="I3988" i="1"/>
  <c r="E3989" i="1"/>
  <c r="I3989" i="1"/>
  <c r="E3990" i="1"/>
  <c r="I3990" i="1"/>
  <c r="E3991" i="1"/>
  <c r="I3991" i="1"/>
  <c r="E3992" i="1"/>
  <c r="I3992" i="1"/>
  <c r="E3993" i="1"/>
  <c r="I3993" i="1"/>
  <c r="E3994" i="1"/>
  <c r="I3994" i="1"/>
  <c r="E3995" i="1"/>
  <c r="I3995" i="1"/>
  <c r="E3996" i="1"/>
  <c r="I3996" i="1"/>
  <c r="E3997" i="1"/>
  <c r="I3997" i="1"/>
  <c r="E3998" i="1"/>
  <c r="I3998" i="1"/>
  <c r="E3999" i="1"/>
  <c r="I3999" i="1"/>
  <c r="E4000" i="1"/>
  <c r="I4000" i="1"/>
  <c r="E4001" i="1"/>
  <c r="I4001" i="1"/>
  <c r="E4002" i="1"/>
  <c r="I4002" i="1"/>
  <c r="E4003" i="1"/>
  <c r="I4003" i="1"/>
  <c r="E4004" i="1"/>
  <c r="I4004" i="1"/>
  <c r="E4005" i="1"/>
  <c r="I4005" i="1"/>
  <c r="E4006" i="1"/>
  <c r="I4006" i="1"/>
  <c r="E4007" i="1"/>
  <c r="I4007" i="1"/>
  <c r="E4008" i="1"/>
  <c r="I4008" i="1"/>
  <c r="E4009" i="1"/>
  <c r="I4009" i="1"/>
  <c r="E4010" i="1"/>
  <c r="I4010" i="1"/>
  <c r="E4011" i="1"/>
  <c r="I4011" i="1"/>
  <c r="E4012" i="1"/>
  <c r="I4012" i="1"/>
  <c r="E4013" i="1"/>
  <c r="I4013" i="1"/>
  <c r="E4014" i="1"/>
  <c r="I4014" i="1"/>
  <c r="E4015" i="1"/>
  <c r="I4015" i="1"/>
  <c r="E4016" i="1"/>
  <c r="I4016" i="1"/>
  <c r="E4017" i="1"/>
  <c r="I4017" i="1"/>
  <c r="E4018" i="1"/>
  <c r="I4018" i="1"/>
  <c r="E4019" i="1"/>
  <c r="I4019" i="1"/>
  <c r="E4020" i="1"/>
  <c r="I4020" i="1"/>
  <c r="E4021" i="1"/>
  <c r="I4021" i="1"/>
  <c r="E4022" i="1"/>
  <c r="I4022" i="1"/>
  <c r="E4023" i="1"/>
  <c r="I4023" i="1"/>
  <c r="E4024" i="1"/>
  <c r="I4024" i="1"/>
  <c r="E4025" i="1"/>
  <c r="I4025" i="1"/>
  <c r="E4026" i="1"/>
  <c r="I4026" i="1"/>
  <c r="E4027" i="1"/>
  <c r="I4027" i="1"/>
  <c r="E4028" i="1"/>
  <c r="I4028" i="1"/>
  <c r="E4029" i="1"/>
  <c r="I4029" i="1"/>
  <c r="E4030" i="1"/>
  <c r="I4030" i="1"/>
  <c r="E4031" i="1"/>
  <c r="I4031" i="1"/>
  <c r="E4032" i="1"/>
  <c r="I4032" i="1"/>
  <c r="E4033" i="1"/>
  <c r="I4033" i="1"/>
  <c r="E4034" i="1"/>
  <c r="I4034" i="1"/>
  <c r="E4035" i="1"/>
  <c r="I4035" i="1"/>
  <c r="E4036" i="1"/>
  <c r="I4036" i="1"/>
  <c r="E4037" i="1"/>
  <c r="I4037" i="1"/>
  <c r="E4038" i="1"/>
  <c r="I4038" i="1"/>
  <c r="E4039" i="1"/>
  <c r="I4039" i="1"/>
  <c r="E4040" i="1"/>
  <c r="I4040" i="1"/>
  <c r="E4041" i="1"/>
  <c r="I4041" i="1"/>
  <c r="E4042" i="1"/>
  <c r="I4042" i="1"/>
  <c r="E4043" i="1"/>
  <c r="I4043" i="1"/>
  <c r="E4044" i="1"/>
  <c r="I4044" i="1"/>
  <c r="E4045" i="1"/>
  <c r="I4045" i="1"/>
  <c r="E4046" i="1"/>
  <c r="I4046" i="1"/>
  <c r="E4047" i="1"/>
  <c r="I4047" i="1"/>
  <c r="E4048" i="1"/>
  <c r="I4048" i="1"/>
  <c r="E4049" i="1"/>
  <c r="I4049" i="1"/>
  <c r="E4050" i="1"/>
  <c r="I4050" i="1"/>
  <c r="E4051" i="1"/>
  <c r="I4051" i="1"/>
  <c r="E4052" i="1"/>
  <c r="I4052" i="1"/>
  <c r="E4053" i="1"/>
  <c r="I4053" i="1"/>
  <c r="E4054" i="1"/>
  <c r="I4054" i="1"/>
  <c r="E4055" i="1"/>
  <c r="I4055" i="1"/>
  <c r="E4056" i="1"/>
  <c r="I4056" i="1"/>
  <c r="E4057" i="1"/>
  <c r="I4057" i="1"/>
  <c r="E4058" i="1"/>
  <c r="I4058" i="1"/>
  <c r="E4059" i="1"/>
  <c r="I4059" i="1"/>
  <c r="E4060" i="1"/>
  <c r="I4060" i="1"/>
  <c r="E4061" i="1"/>
  <c r="I4061" i="1"/>
  <c r="E4062" i="1"/>
  <c r="I4062" i="1"/>
  <c r="E4063" i="1"/>
  <c r="I4063" i="1"/>
  <c r="E4064" i="1"/>
  <c r="I4064" i="1"/>
  <c r="E4065" i="1"/>
  <c r="I4065" i="1"/>
  <c r="E4066" i="1"/>
  <c r="I4066" i="1"/>
  <c r="E4067" i="1"/>
  <c r="I4067" i="1"/>
  <c r="E4068" i="1"/>
  <c r="I4068" i="1"/>
  <c r="E4069" i="1"/>
  <c r="I4069" i="1"/>
  <c r="E4070" i="1"/>
  <c r="I4070" i="1"/>
  <c r="E4071" i="1"/>
  <c r="I4071" i="1"/>
  <c r="E4072" i="1"/>
  <c r="I4072" i="1"/>
  <c r="E4073" i="1"/>
  <c r="I4073" i="1"/>
  <c r="E4074" i="1"/>
  <c r="I4074" i="1"/>
  <c r="E4075" i="1"/>
  <c r="I4075" i="1"/>
  <c r="E4076" i="1"/>
  <c r="I4076" i="1"/>
  <c r="E4077" i="1"/>
  <c r="I4077" i="1"/>
  <c r="E4078" i="1"/>
  <c r="I4078" i="1"/>
  <c r="E4079" i="1"/>
  <c r="I4079" i="1"/>
  <c r="E4080" i="1"/>
  <c r="I4080" i="1"/>
  <c r="E4081" i="1"/>
  <c r="I4081" i="1"/>
  <c r="E4082" i="1"/>
  <c r="I4082" i="1"/>
  <c r="E4083" i="1"/>
  <c r="I4083" i="1"/>
  <c r="E4084" i="1"/>
  <c r="I4084" i="1"/>
  <c r="E4085" i="1"/>
  <c r="I4085" i="1"/>
  <c r="E4086" i="1"/>
  <c r="I4086" i="1"/>
  <c r="E4087" i="1"/>
  <c r="I4087" i="1"/>
  <c r="E4088" i="1"/>
  <c r="I4088" i="1"/>
  <c r="E4089" i="1"/>
  <c r="I4089" i="1"/>
  <c r="E4090" i="1"/>
  <c r="I4090" i="1"/>
  <c r="E4091" i="1"/>
  <c r="I4091" i="1"/>
  <c r="E4092" i="1"/>
  <c r="I4092" i="1"/>
  <c r="E4093" i="1"/>
  <c r="I4093" i="1"/>
  <c r="E4094" i="1"/>
  <c r="I4094" i="1"/>
  <c r="E4095" i="1"/>
  <c r="I4095" i="1"/>
  <c r="E4096" i="1"/>
  <c r="I4096" i="1"/>
  <c r="E4097" i="1"/>
  <c r="I4097" i="1"/>
  <c r="E4098" i="1"/>
  <c r="I4098" i="1"/>
  <c r="E4099" i="1"/>
  <c r="I4099" i="1"/>
  <c r="E4100" i="1"/>
  <c r="I4100" i="1"/>
  <c r="E4101" i="1"/>
  <c r="I4101" i="1"/>
  <c r="E4102" i="1"/>
  <c r="I4102" i="1"/>
  <c r="E4103" i="1"/>
  <c r="I4103" i="1"/>
  <c r="E4104" i="1"/>
  <c r="I4104" i="1"/>
  <c r="E4105" i="1"/>
  <c r="I4105" i="1"/>
  <c r="E4106" i="1"/>
  <c r="I4106" i="1"/>
  <c r="E4107" i="1"/>
  <c r="I4107" i="1"/>
  <c r="E4108" i="1"/>
  <c r="I4108" i="1"/>
  <c r="E4109" i="1"/>
  <c r="I4109" i="1"/>
  <c r="E4110" i="1"/>
  <c r="I4110" i="1"/>
  <c r="E4111" i="1"/>
  <c r="I4111" i="1"/>
  <c r="E4112" i="1"/>
  <c r="I4112" i="1"/>
  <c r="E4113" i="1"/>
  <c r="I4113" i="1"/>
  <c r="E4114" i="1"/>
  <c r="I4114" i="1"/>
  <c r="E4115" i="1"/>
  <c r="I4115" i="1"/>
  <c r="E4116" i="1"/>
  <c r="I4116" i="1"/>
  <c r="E4117" i="1"/>
  <c r="I4117" i="1"/>
  <c r="E4118" i="1"/>
  <c r="I4118" i="1"/>
  <c r="E4119" i="1"/>
  <c r="I4119" i="1"/>
  <c r="E4120" i="1"/>
  <c r="I4120" i="1"/>
  <c r="E4121" i="1"/>
  <c r="I4121" i="1"/>
  <c r="E4122" i="1"/>
  <c r="I4122" i="1"/>
  <c r="E4123" i="1"/>
  <c r="I4123" i="1"/>
  <c r="E4124" i="1"/>
  <c r="I4124" i="1"/>
  <c r="E4125" i="1"/>
  <c r="I4125" i="1"/>
  <c r="E4126" i="1"/>
  <c r="I4126" i="1"/>
  <c r="E4127" i="1"/>
  <c r="I4127" i="1"/>
  <c r="E4128" i="1"/>
  <c r="I4128" i="1"/>
  <c r="E4129" i="1"/>
  <c r="I4129" i="1"/>
  <c r="E4130" i="1"/>
  <c r="I4130" i="1"/>
  <c r="E4131" i="1"/>
  <c r="I4131" i="1"/>
  <c r="E4132" i="1"/>
  <c r="I4132" i="1"/>
  <c r="E4133" i="1"/>
  <c r="I4133" i="1"/>
  <c r="E4134" i="1"/>
  <c r="I4134" i="1"/>
  <c r="E4135" i="1"/>
  <c r="I4135" i="1"/>
  <c r="E4136" i="1"/>
  <c r="I4136" i="1"/>
  <c r="E4137" i="1"/>
  <c r="I4137" i="1"/>
  <c r="E4138" i="1"/>
  <c r="I4138" i="1"/>
  <c r="E4139" i="1"/>
  <c r="I4139" i="1"/>
  <c r="E4140" i="1"/>
  <c r="I4140" i="1"/>
  <c r="E4141" i="1"/>
  <c r="I4141" i="1"/>
  <c r="E4142" i="1"/>
  <c r="I4142" i="1"/>
  <c r="E4143" i="1"/>
  <c r="I4143" i="1"/>
  <c r="E4144" i="1"/>
  <c r="I4144" i="1"/>
  <c r="E4145" i="1"/>
  <c r="I4145" i="1"/>
  <c r="E4146" i="1"/>
  <c r="I4146" i="1"/>
  <c r="E4147" i="1"/>
  <c r="I4147" i="1"/>
  <c r="E4148" i="1"/>
  <c r="I4148" i="1"/>
  <c r="E4149" i="1"/>
  <c r="I4149" i="1"/>
  <c r="E4150" i="1"/>
  <c r="I4150" i="1"/>
  <c r="E4151" i="1"/>
  <c r="I4151" i="1"/>
  <c r="E4152" i="1"/>
  <c r="I4152" i="1"/>
  <c r="E4153" i="1"/>
  <c r="I4153" i="1"/>
  <c r="E4154" i="1"/>
  <c r="I4154" i="1"/>
  <c r="E4155" i="1"/>
  <c r="I4155" i="1"/>
  <c r="E4156" i="1"/>
  <c r="I4156" i="1"/>
  <c r="E4157" i="1"/>
  <c r="I4157" i="1"/>
  <c r="E4158" i="1"/>
  <c r="I4158" i="1"/>
  <c r="E4159" i="1"/>
  <c r="I4159" i="1"/>
  <c r="E4160" i="1"/>
  <c r="I4160" i="1"/>
  <c r="E4161" i="1"/>
  <c r="I4161" i="1"/>
  <c r="E4162" i="1"/>
  <c r="I4162" i="1"/>
  <c r="E4163" i="1"/>
  <c r="I4163" i="1"/>
  <c r="E4164" i="1"/>
  <c r="I4164" i="1"/>
  <c r="E4165" i="1"/>
  <c r="I4165" i="1"/>
  <c r="E4166" i="1"/>
  <c r="I4166" i="1"/>
  <c r="E4167" i="1"/>
  <c r="I4167" i="1"/>
  <c r="E4168" i="1"/>
  <c r="I4168" i="1"/>
  <c r="E4169" i="1"/>
  <c r="I4169" i="1"/>
  <c r="E4170" i="1"/>
  <c r="I4170" i="1"/>
  <c r="E4171" i="1"/>
  <c r="I4171" i="1"/>
  <c r="E4172" i="1"/>
  <c r="I4172" i="1"/>
  <c r="E4173" i="1"/>
  <c r="I4173" i="1"/>
  <c r="E4174" i="1"/>
  <c r="I4174" i="1"/>
  <c r="E4175" i="1"/>
  <c r="I4175" i="1"/>
  <c r="E4176" i="1"/>
  <c r="I4176" i="1"/>
  <c r="E4177" i="1"/>
  <c r="I4177" i="1"/>
  <c r="E4178" i="1"/>
  <c r="I4178" i="1"/>
  <c r="E4179" i="1"/>
  <c r="I4179" i="1"/>
  <c r="E4180" i="1"/>
  <c r="I4180" i="1"/>
  <c r="E4181" i="1"/>
  <c r="I4181" i="1"/>
  <c r="E4182" i="1"/>
  <c r="I4182" i="1"/>
  <c r="E4183" i="1"/>
  <c r="I4183" i="1"/>
  <c r="E4184" i="1"/>
  <c r="I4184" i="1"/>
  <c r="E4185" i="1"/>
  <c r="I4185" i="1"/>
  <c r="E4186" i="1"/>
  <c r="I4186" i="1"/>
  <c r="E4187" i="1"/>
  <c r="I4187" i="1"/>
  <c r="E4188" i="1"/>
  <c r="I4188" i="1"/>
  <c r="E4189" i="1"/>
  <c r="I4189" i="1"/>
  <c r="E4190" i="1"/>
  <c r="I4190" i="1"/>
  <c r="E4191" i="1"/>
  <c r="I4191" i="1"/>
  <c r="E4192" i="1"/>
  <c r="I4192" i="1"/>
  <c r="E4193" i="1"/>
  <c r="I4193" i="1"/>
  <c r="E4194" i="1"/>
  <c r="I4194" i="1"/>
  <c r="E4195" i="1"/>
  <c r="I4195" i="1"/>
  <c r="E4196" i="1"/>
  <c r="I4196" i="1"/>
  <c r="E4197" i="1"/>
  <c r="I4197" i="1"/>
  <c r="E4198" i="1"/>
  <c r="I4198" i="1"/>
  <c r="E4199" i="1"/>
  <c r="I4199" i="1"/>
  <c r="E4200" i="1"/>
  <c r="I4200" i="1"/>
  <c r="E4201" i="1"/>
  <c r="I4201" i="1"/>
  <c r="E4202" i="1"/>
  <c r="I4202" i="1"/>
  <c r="E4203" i="1"/>
  <c r="I4203" i="1"/>
  <c r="E4204" i="1"/>
  <c r="I4204" i="1"/>
  <c r="E4205" i="1"/>
  <c r="I4205" i="1"/>
  <c r="E4206" i="1"/>
  <c r="I4206" i="1"/>
  <c r="E4207" i="1"/>
  <c r="I4207" i="1"/>
  <c r="E4208" i="1"/>
  <c r="I4208" i="1"/>
  <c r="E4209" i="1"/>
  <c r="I4209" i="1"/>
  <c r="E4210" i="1"/>
  <c r="I4210" i="1"/>
  <c r="E4211" i="1"/>
  <c r="I4211" i="1"/>
  <c r="E4212" i="1"/>
  <c r="I4212" i="1"/>
  <c r="E4213" i="1"/>
  <c r="I4213" i="1"/>
  <c r="E4214" i="1"/>
  <c r="I4214" i="1"/>
  <c r="E4215" i="1"/>
  <c r="I4215" i="1"/>
  <c r="E4216" i="1"/>
  <c r="I4216" i="1"/>
  <c r="E4217" i="1"/>
  <c r="I4217" i="1"/>
  <c r="E4218" i="1"/>
  <c r="I4218" i="1"/>
  <c r="E4219" i="1"/>
  <c r="I4219" i="1"/>
  <c r="E4220" i="1"/>
  <c r="I4220" i="1"/>
  <c r="E4221" i="1"/>
  <c r="I4221" i="1"/>
  <c r="E4222" i="1"/>
  <c r="I4222" i="1"/>
  <c r="E4223" i="1"/>
  <c r="I4223" i="1"/>
  <c r="E4224" i="1"/>
  <c r="I4224" i="1"/>
  <c r="E4225" i="1"/>
  <c r="I4225" i="1"/>
  <c r="E4226" i="1"/>
  <c r="I4226" i="1"/>
  <c r="E4227" i="1"/>
  <c r="I4227" i="1"/>
  <c r="E4228" i="1"/>
  <c r="I4228" i="1"/>
  <c r="E4229" i="1"/>
  <c r="I4229" i="1"/>
  <c r="E4230" i="1"/>
  <c r="I4230" i="1"/>
  <c r="E4231" i="1"/>
  <c r="I4231" i="1"/>
  <c r="E4232" i="1"/>
  <c r="I4232" i="1"/>
  <c r="E4233" i="1"/>
  <c r="I4233" i="1"/>
  <c r="E4234" i="1"/>
  <c r="I4234" i="1"/>
  <c r="E4235" i="1"/>
  <c r="I4235" i="1"/>
  <c r="E4236" i="1"/>
  <c r="I4236" i="1"/>
  <c r="E4237" i="1"/>
  <c r="I4237" i="1"/>
  <c r="E4238" i="1"/>
  <c r="I4238" i="1"/>
  <c r="E4239" i="1"/>
  <c r="I4239" i="1"/>
  <c r="E4240" i="1"/>
  <c r="I4240" i="1"/>
  <c r="E4241" i="1"/>
  <c r="I4241" i="1"/>
  <c r="E4242" i="1"/>
  <c r="I4242" i="1"/>
  <c r="E4243" i="1"/>
  <c r="I4243" i="1"/>
  <c r="E4244" i="1"/>
  <c r="I4244" i="1"/>
  <c r="E4245" i="1"/>
  <c r="I4245" i="1"/>
  <c r="E4246" i="1"/>
  <c r="I4246" i="1"/>
  <c r="E4247" i="1"/>
  <c r="I4247" i="1"/>
  <c r="E4248" i="1"/>
  <c r="I4248" i="1"/>
  <c r="E4249" i="1"/>
  <c r="I4249" i="1"/>
  <c r="E4250" i="1"/>
  <c r="I4250" i="1"/>
  <c r="E4251" i="1"/>
  <c r="I4251" i="1"/>
  <c r="E4252" i="1"/>
  <c r="I4252" i="1"/>
  <c r="E4253" i="1"/>
  <c r="I4253" i="1"/>
  <c r="E4254" i="1"/>
  <c r="I4254" i="1"/>
  <c r="E4255" i="1"/>
  <c r="I4255" i="1"/>
  <c r="E4256" i="1"/>
  <c r="I4256" i="1"/>
  <c r="E4257" i="1"/>
  <c r="I4257" i="1"/>
  <c r="E4258" i="1"/>
  <c r="I4258" i="1"/>
  <c r="E4259" i="1"/>
  <c r="I4259" i="1"/>
  <c r="E4260" i="1"/>
  <c r="I4260" i="1"/>
  <c r="E4261" i="1"/>
  <c r="I4261" i="1"/>
  <c r="E4262" i="1"/>
  <c r="I4262" i="1"/>
  <c r="E4263" i="1"/>
  <c r="I4263" i="1"/>
  <c r="E4264" i="1"/>
  <c r="I4264" i="1"/>
  <c r="E4265" i="1"/>
  <c r="I4265" i="1"/>
  <c r="E4266" i="1"/>
  <c r="I4266" i="1"/>
  <c r="E4267" i="1"/>
  <c r="I4267" i="1"/>
  <c r="E4268" i="1"/>
  <c r="I4268" i="1"/>
  <c r="E4269" i="1"/>
  <c r="I4269" i="1"/>
  <c r="E4270" i="1"/>
  <c r="I4270" i="1"/>
  <c r="E4271" i="1"/>
  <c r="I4271" i="1"/>
  <c r="E4272" i="1"/>
  <c r="I4272" i="1"/>
  <c r="E4273" i="1"/>
  <c r="I4273" i="1"/>
  <c r="E4274" i="1"/>
  <c r="I4274" i="1"/>
  <c r="E4275" i="1"/>
  <c r="I4275" i="1"/>
  <c r="E4276" i="1"/>
  <c r="I4276" i="1"/>
  <c r="E4277" i="1"/>
  <c r="I4277" i="1"/>
  <c r="E4278" i="1"/>
  <c r="I4278" i="1"/>
  <c r="E4279" i="1"/>
  <c r="I4279" i="1"/>
  <c r="E4280" i="1"/>
  <c r="I4280" i="1"/>
  <c r="E4281" i="1"/>
  <c r="I4281" i="1"/>
  <c r="E4282" i="1"/>
  <c r="I4282" i="1"/>
  <c r="E4283" i="1"/>
  <c r="I4283" i="1"/>
  <c r="E4284" i="1"/>
  <c r="I4284" i="1"/>
  <c r="E4285" i="1"/>
  <c r="I4285" i="1"/>
  <c r="E4286" i="1"/>
  <c r="I4286" i="1"/>
  <c r="E4287" i="1"/>
  <c r="I4287" i="1"/>
  <c r="E4288" i="1"/>
  <c r="I4288" i="1"/>
  <c r="E4289" i="1"/>
  <c r="I4289" i="1"/>
  <c r="E4290" i="1"/>
  <c r="I4290" i="1"/>
  <c r="E4291" i="1"/>
  <c r="I4291" i="1"/>
  <c r="E4292" i="1"/>
  <c r="I4292" i="1"/>
  <c r="E4293" i="1"/>
  <c r="I4293" i="1"/>
  <c r="E4294" i="1"/>
  <c r="I4294" i="1"/>
  <c r="E4295" i="1"/>
  <c r="I4295" i="1"/>
  <c r="E4296" i="1"/>
  <c r="I4296" i="1"/>
  <c r="E4297" i="1"/>
  <c r="I4297" i="1"/>
  <c r="E4298" i="1"/>
  <c r="I4298" i="1"/>
  <c r="E4299" i="1"/>
  <c r="I4299" i="1"/>
  <c r="E4300" i="1"/>
  <c r="I4300" i="1"/>
  <c r="E4301" i="1"/>
  <c r="I4301" i="1"/>
  <c r="E4302" i="1"/>
  <c r="I4302" i="1"/>
  <c r="E4303" i="1"/>
  <c r="I4303" i="1"/>
  <c r="E4304" i="1"/>
  <c r="I4304" i="1"/>
  <c r="E4305" i="1"/>
  <c r="I4305" i="1"/>
  <c r="E4306" i="1"/>
  <c r="I4306" i="1"/>
  <c r="E4307" i="1"/>
  <c r="I4307" i="1"/>
  <c r="E4308" i="1"/>
  <c r="I4308" i="1"/>
  <c r="E4309" i="1"/>
  <c r="I4309" i="1"/>
  <c r="E4310" i="1"/>
  <c r="I4310" i="1"/>
  <c r="E4311" i="1"/>
  <c r="I4311" i="1"/>
  <c r="E4312" i="1"/>
  <c r="I4312" i="1"/>
  <c r="E4313" i="1"/>
  <c r="I4313" i="1"/>
  <c r="E4314" i="1"/>
  <c r="I4314" i="1"/>
  <c r="E4315" i="1"/>
  <c r="I4315" i="1"/>
  <c r="E4316" i="1"/>
  <c r="I4316" i="1"/>
  <c r="E4317" i="1"/>
  <c r="I4317" i="1"/>
  <c r="E4318" i="1"/>
  <c r="I4318" i="1"/>
  <c r="E4319" i="1"/>
  <c r="I4319" i="1"/>
  <c r="E4320" i="1"/>
  <c r="I4320" i="1"/>
  <c r="E4321" i="1"/>
  <c r="I4321" i="1"/>
  <c r="E4322" i="1"/>
  <c r="I4322" i="1"/>
  <c r="E4323" i="1"/>
  <c r="I4323" i="1"/>
  <c r="E4324" i="1"/>
  <c r="I4324" i="1"/>
  <c r="E4325" i="1"/>
  <c r="I4325" i="1"/>
  <c r="E4326" i="1"/>
  <c r="I4326" i="1"/>
  <c r="E4327" i="1"/>
  <c r="I4327" i="1"/>
  <c r="E4328" i="1"/>
  <c r="I4328" i="1"/>
  <c r="E4329" i="1"/>
  <c r="I4329" i="1"/>
  <c r="E4330" i="1"/>
  <c r="I4330" i="1"/>
  <c r="E4331" i="1"/>
  <c r="I4331" i="1"/>
  <c r="E4332" i="1"/>
  <c r="I4332" i="1"/>
  <c r="E4333" i="1"/>
  <c r="I4333" i="1"/>
  <c r="E4334" i="1"/>
  <c r="I4334" i="1"/>
  <c r="E4335" i="1"/>
  <c r="I4335" i="1"/>
  <c r="E4336" i="1"/>
  <c r="I4336" i="1"/>
  <c r="E4337" i="1"/>
  <c r="I4337" i="1"/>
  <c r="E4338" i="1"/>
  <c r="I4338" i="1"/>
  <c r="E4339" i="1"/>
  <c r="I4339" i="1"/>
  <c r="E4340" i="1"/>
  <c r="I4340" i="1"/>
  <c r="E4341" i="1"/>
  <c r="I4341" i="1"/>
  <c r="E4342" i="1"/>
  <c r="I4342" i="1"/>
  <c r="E4343" i="1"/>
  <c r="I4343" i="1"/>
  <c r="E4344" i="1"/>
  <c r="I4344" i="1"/>
  <c r="E4345" i="1"/>
  <c r="I4345" i="1"/>
  <c r="E4346" i="1"/>
  <c r="I4346" i="1"/>
  <c r="E4347" i="1"/>
  <c r="I4347" i="1"/>
  <c r="E4348" i="1"/>
  <c r="I4348" i="1"/>
  <c r="E4349" i="1"/>
  <c r="I4349" i="1"/>
  <c r="E4350" i="1"/>
  <c r="I4350" i="1"/>
  <c r="E4351" i="1"/>
  <c r="I4351" i="1"/>
  <c r="E4352" i="1"/>
  <c r="I4352" i="1"/>
  <c r="E4353" i="1"/>
  <c r="I4353" i="1"/>
  <c r="E4354" i="1"/>
  <c r="I4354" i="1"/>
  <c r="E4355" i="1"/>
  <c r="I4355" i="1"/>
  <c r="E4356" i="1"/>
  <c r="I4356" i="1"/>
  <c r="E4357" i="1"/>
  <c r="I4357" i="1"/>
  <c r="E4358" i="1"/>
  <c r="I4358" i="1"/>
  <c r="E4359" i="1"/>
  <c r="I4359" i="1"/>
  <c r="E4360" i="1"/>
  <c r="I4360" i="1"/>
  <c r="E4361" i="1"/>
  <c r="I4361" i="1"/>
  <c r="E4362" i="1"/>
  <c r="I4362" i="1"/>
  <c r="E4363" i="1"/>
  <c r="I4363" i="1"/>
  <c r="E4364" i="1"/>
  <c r="I4364" i="1"/>
  <c r="E4365" i="1"/>
  <c r="I4365" i="1"/>
  <c r="E4366" i="1"/>
  <c r="I4366" i="1"/>
  <c r="E4367" i="1"/>
  <c r="I4367" i="1"/>
  <c r="E4368" i="1"/>
  <c r="I4368" i="1"/>
  <c r="E4369" i="1"/>
  <c r="I4369" i="1"/>
  <c r="E4370" i="1"/>
  <c r="I4370" i="1"/>
  <c r="E4371" i="1"/>
  <c r="I4371" i="1"/>
  <c r="E4372" i="1"/>
  <c r="I4372" i="1"/>
  <c r="E4373" i="1"/>
  <c r="I4373" i="1"/>
  <c r="E4374" i="1"/>
  <c r="I4374" i="1"/>
  <c r="E4375" i="1"/>
  <c r="I4375" i="1"/>
  <c r="E4376" i="1"/>
  <c r="I4376" i="1"/>
  <c r="E4377" i="1"/>
  <c r="I4377" i="1"/>
  <c r="E4378" i="1"/>
  <c r="I4378" i="1"/>
  <c r="E4379" i="1"/>
  <c r="I4379" i="1"/>
  <c r="E4380" i="1"/>
  <c r="I4380" i="1"/>
  <c r="E4381" i="1"/>
  <c r="I4381" i="1"/>
  <c r="E4382" i="1"/>
  <c r="I4382" i="1"/>
  <c r="E4383" i="1"/>
  <c r="I4383" i="1"/>
  <c r="E4384" i="1"/>
  <c r="I4384" i="1"/>
  <c r="E4385" i="1"/>
  <c r="I4385" i="1"/>
  <c r="E4386" i="1"/>
  <c r="I4386" i="1"/>
  <c r="E4387" i="1"/>
  <c r="I4387" i="1"/>
  <c r="E4388" i="1"/>
  <c r="I4388" i="1"/>
  <c r="E4389" i="1"/>
  <c r="I4389" i="1"/>
  <c r="E4390" i="1"/>
  <c r="I4390" i="1"/>
  <c r="E4391" i="1"/>
  <c r="I4391" i="1"/>
  <c r="E4392" i="1"/>
  <c r="I4392" i="1"/>
  <c r="E4393" i="1"/>
  <c r="I4393" i="1"/>
  <c r="E4394" i="1"/>
  <c r="I4394" i="1"/>
  <c r="E4395" i="1"/>
  <c r="I4395" i="1"/>
  <c r="E4396" i="1"/>
  <c r="I4396" i="1"/>
  <c r="E4397" i="1"/>
  <c r="I4397" i="1"/>
  <c r="E4398" i="1"/>
  <c r="I4398" i="1"/>
  <c r="E4399" i="1"/>
  <c r="I4399" i="1"/>
  <c r="E4400" i="1"/>
  <c r="I4400" i="1"/>
  <c r="E4401" i="1"/>
  <c r="I4401" i="1"/>
  <c r="E4402" i="1"/>
  <c r="I4402" i="1"/>
  <c r="E4403" i="1"/>
  <c r="I4403" i="1"/>
  <c r="E4404" i="1"/>
  <c r="I4404" i="1"/>
  <c r="E4405" i="1"/>
  <c r="I4405" i="1"/>
  <c r="E4406" i="1"/>
  <c r="I4406" i="1"/>
  <c r="E4407" i="1"/>
  <c r="I4407" i="1"/>
  <c r="E4408" i="1"/>
  <c r="I4408" i="1"/>
  <c r="E4409" i="1"/>
  <c r="I4409" i="1"/>
  <c r="E4410" i="1"/>
  <c r="I4410" i="1"/>
  <c r="E4411" i="1"/>
  <c r="I4411" i="1"/>
  <c r="E4412" i="1"/>
  <c r="I4412" i="1"/>
  <c r="E4413" i="1"/>
  <c r="I4413" i="1"/>
  <c r="E4414" i="1"/>
  <c r="I4414" i="1"/>
  <c r="E4415" i="1"/>
  <c r="I4415" i="1"/>
  <c r="E4416" i="1"/>
  <c r="I4416" i="1"/>
  <c r="E4417" i="1"/>
  <c r="I4417" i="1"/>
  <c r="E4418" i="1"/>
  <c r="I4418" i="1"/>
  <c r="E4419" i="1"/>
  <c r="I4419" i="1"/>
  <c r="E4420" i="1"/>
  <c r="I4420" i="1"/>
  <c r="E4421" i="1"/>
  <c r="I4421" i="1"/>
  <c r="E4422" i="1"/>
  <c r="I4422" i="1"/>
  <c r="E4423" i="1"/>
  <c r="I4423" i="1"/>
  <c r="E4424" i="1"/>
  <c r="I4424" i="1"/>
  <c r="E4425" i="1"/>
  <c r="I4425" i="1"/>
  <c r="E4426" i="1"/>
  <c r="I4426" i="1"/>
  <c r="E4427" i="1"/>
  <c r="I4427" i="1"/>
  <c r="E4428" i="1"/>
  <c r="I4428" i="1"/>
  <c r="E4429" i="1"/>
  <c r="I4429" i="1"/>
  <c r="E4430" i="1"/>
  <c r="I4430" i="1"/>
  <c r="E4431" i="1"/>
  <c r="I4431" i="1"/>
  <c r="E4432" i="1"/>
  <c r="I4432" i="1"/>
  <c r="E4433" i="1"/>
  <c r="I4433" i="1"/>
  <c r="E4434" i="1"/>
  <c r="I4434" i="1"/>
  <c r="E4435" i="1"/>
  <c r="I4435" i="1"/>
  <c r="E4436" i="1"/>
  <c r="I4436" i="1"/>
  <c r="E4437" i="1"/>
  <c r="I4437" i="1"/>
  <c r="E4438" i="1"/>
  <c r="I4438" i="1"/>
  <c r="E4439" i="1"/>
  <c r="I4439" i="1"/>
  <c r="E4440" i="1"/>
  <c r="I4440" i="1"/>
  <c r="E4441" i="1"/>
  <c r="I4441" i="1"/>
  <c r="E4442" i="1"/>
  <c r="I4442" i="1"/>
  <c r="E4443" i="1"/>
  <c r="I4443" i="1"/>
  <c r="E4444" i="1"/>
  <c r="I4444" i="1"/>
  <c r="E4445" i="1"/>
  <c r="I4445" i="1"/>
  <c r="E4446" i="1"/>
  <c r="I4446" i="1"/>
  <c r="E4447" i="1"/>
  <c r="I4447" i="1"/>
  <c r="E4448" i="1"/>
  <c r="I4448" i="1"/>
  <c r="E4449" i="1"/>
  <c r="I4449" i="1"/>
  <c r="E4450" i="1"/>
  <c r="I4450" i="1"/>
  <c r="E4451" i="1"/>
  <c r="I4451" i="1"/>
  <c r="E4452" i="1"/>
  <c r="I4452" i="1"/>
  <c r="E4453" i="1"/>
  <c r="I4453" i="1"/>
  <c r="E4454" i="1"/>
  <c r="I4454" i="1"/>
  <c r="E4455" i="1"/>
  <c r="I4455" i="1"/>
  <c r="E4456" i="1"/>
  <c r="I4456" i="1"/>
  <c r="E4457" i="1"/>
  <c r="I4457" i="1"/>
  <c r="E4458" i="1"/>
  <c r="I4458" i="1"/>
  <c r="E4459" i="1"/>
  <c r="I4459" i="1"/>
  <c r="E4460" i="1"/>
  <c r="I4460" i="1"/>
  <c r="E4461" i="1"/>
  <c r="I4461" i="1"/>
  <c r="E4462" i="1"/>
  <c r="I4462" i="1"/>
  <c r="E4463" i="1"/>
  <c r="I4463" i="1"/>
  <c r="E4464" i="1"/>
  <c r="I4464" i="1"/>
  <c r="E4465" i="1"/>
  <c r="I4465" i="1"/>
  <c r="E4466" i="1"/>
  <c r="I4466" i="1"/>
  <c r="E4467" i="1"/>
  <c r="I4467" i="1"/>
  <c r="E4468" i="1"/>
  <c r="I4468" i="1"/>
  <c r="E4469" i="1"/>
  <c r="I4469" i="1"/>
  <c r="E4470" i="1"/>
  <c r="I4470" i="1"/>
  <c r="E4471" i="1"/>
  <c r="I4471" i="1"/>
  <c r="E4472" i="1"/>
  <c r="I4472" i="1"/>
  <c r="E4473" i="1"/>
  <c r="I4473" i="1"/>
  <c r="E4474" i="1"/>
  <c r="I4474" i="1"/>
  <c r="E4475" i="1"/>
  <c r="I4475" i="1"/>
  <c r="E4476" i="1"/>
  <c r="I4476" i="1"/>
  <c r="E4477" i="1"/>
  <c r="I4477" i="1"/>
  <c r="E4478" i="1"/>
  <c r="I4478" i="1"/>
  <c r="E4479" i="1"/>
  <c r="I4479" i="1"/>
  <c r="E4480" i="1"/>
  <c r="I4480" i="1"/>
  <c r="E4481" i="1"/>
  <c r="I4481" i="1"/>
  <c r="E4482" i="1"/>
  <c r="I4482" i="1"/>
  <c r="E4483" i="1"/>
  <c r="I4483" i="1"/>
  <c r="E4484" i="1"/>
  <c r="I4484" i="1"/>
  <c r="E4485" i="1"/>
  <c r="I4485" i="1"/>
  <c r="E4486" i="1"/>
  <c r="I4486" i="1"/>
  <c r="E4487" i="1"/>
  <c r="I4487" i="1"/>
  <c r="E4488" i="1"/>
  <c r="I4488" i="1"/>
  <c r="E4489" i="1"/>
  <c r="I4489" i="1"/>
  <c r="E4490" i="1"/>
  <c r="I4490" i="1"/>
  <c r="E4491" i="1"/>
  <c r="I4491" i="1"/>
  <c r="E4492" i="1"/>
  <c r="I4492" i="1"/>
  <c r="E4493" i="1"/>
  <c r="I4493" i="1"/>
  <c r="E4494" i="1"/>
  <c r="I4494" i="1"/>
  <c r="E4495" i="1"/>
  <c r="I4495" i="1"/>
  <c r="E4496" i="1"/>
  <c r="I4496" i="1"/>
  <c r="E4497" i="1"/>
  <c r="I4497" i="1"/>
  <c r="E4498" i="1"/>
  <c r="I4498" i="1"/>
  <c r="E4499" i="1"/>
  <c r="I4499" i="1"/>
  <c r="E4500" i="1"/>
  <c r="I4500" i="1"/>
  <c r="E4501" i="1"/>
  <c r="I4501" i="1"/>
  <c r="E4502" i="1"/>
  <c r="I4502" i="1"/>
  <c r="E4503" i="1"/>
  <c r="I4503" i="1"/>
  <c r="E4504" i="1"/>
  <c r="I4504" i="1"/>
  <c r="E4505" i="1"/>
  <c r="I4505" i="1"/>
  <c r="E4506" i="1"/>
  <c r="I4506" i="1"/>
  <c r="E4507" i="1"/>
  <c r="I4507" i="1"/>
  <c r="E4508" i="1"/>
  <c r="I4508" i="1"/>
  <c r="E4509" i="1"/>
  <c r="I4509" i="1"/>
  <c r="E4510" i="1"/>
  <c r="I4510" i="1"/>
  <c r="E4511" i="1"/>
  <c r="I4511" i="1"/>
  <c r="E4512" i="1"/>
  <c r="I4512" i="1"/>
  <c r="E4513" i="1"/>
  <c r="I4513" i="1"/>
  <c r="E4514" i="1"/>
  <c r="I4514" i="1"/>
  <c r="E4515" i="1"/>
  <c r="I4515" i="1"/>
  <c r="E4516" i="1"/>
  <c r="I4516" i="1"/>
  <c r="E4517" i="1"/>
  <c r="I4517" i="1"/>
  <c r="E4518" i="1"/>
  <c r="I4518" i="1"/>
  <c r="E4519" i="1"/>
  <c r="I4519" i="1"/>
  <c r="E4520" i="1"/>
  <c r="I4520" i="1"/>
  <c r="E4521" i="1"/>
  <c r="I4521" i="1"/>
  <c r="E4522" i="1"/>
  <c r="I4522" i="1"/>
  <c r="E4523" i="1"/>
  <c r="I4523" i="1"/>
  <c r="E4524" i="1"/>
  <c r="I4524" i="1"/>
  <c r="E4525" i="1"/>
  <c r="I4525" i="1"/>
  <c r="E4526" i="1"/>
  <c r="I4526" i="1"/>
  <c r="E4527" i="1"/>
  <c r="I4527" i="1"/>
  <c r="E4528" i="1"/>
  <c r="I4528" i="1"/>
  <c r="E4529" i="1"/>
  <c r="I4529" i="1"/>
  <c r="E4530" i="1"/>
  <c r="I4530" i="1"/>
  <c r="E4531" i="1"/>
  <c r="I4531" i="1"/>
  <c r="E4532" i="1"/>
  <c r="I4532" i="1"/>
  <c r="E4533" i="1"/>
  <c r="I4533" i="1"/>
  <c r="E4534" i="1"/>
  <c r="I4534" i="1"/>
  <c r="E4535" i="1"/>
  <c r="I4535" i="1"/>
  <c r="E4536" i="1"/>
  <c r="I4536" i="1"/>
  <c r="E4537" i="1"/>
  <c r="I4537" i="1"/>
  <c r="E4538" i="1"/>
  <c r="I4538" i="1"/>
  <c r="E4539" i="1"/>
  <c r="I4539" i="1"/>
  <c r="E4540" i="1"/>
  <c r="I4540" i="1"/>
  <c r="E4541" i="1"/>
  <c r="I4541" i="1"/>
  <c r="E4542" i="1"/>
  <c r="I4542" i="1"/>
  <c r="E4543" i="1"/>
  <c r="I4543" i="1"/>
  <c r="E4544" i="1"/>
  <c r="I4544" i="1"/>
  <c r="E4545" i="1"/>
  <c r="I4545" i="1"/>
  <c r="E4546" i="1"/>
  <c r="I4546" i="1"/>
  <c r="E4547" i="1"/>
  <c r="I4547" i="1"/>
  <c r="E4548" i="1"/>
  <c r="I4548" i="1"/>
  <c r="E4549" i="1"/>
  <c r="I4549" i="1"/>
  <c r="E4550" i="1"/>
  <c r="I4550" i="1"/>
  <c r="E4551" i="1"/>
  <c r="I4551" i="1"/>
  <c r="E4552" i="1"/>
  <c r="I4552" i="1"/>
  <c r="E4553" i="1"/>
  <c r="I4553" i="1"/>
  <c r="E4554" i="1"/>
  <c r="I4554" i="1"/>
  <c r="E4555" i="1"/>
  <c r="I4555" i="1"/>
  <c r="E4556" i="1"/>
  <c r="I4556" i="1"/>
  <c r="E4557" i="1"/>
  <c r="I4557" i="1"/>
  <c r="E4558" i="1"/>
  <c r="I4558" i="1"/>
  <c r="E4559" i="1"/>
  <c r="I4559" i="1"/>
  <c r="E4560" i="1"/>
  <c r="I4560" i="1"/>
  <c r="E4561" i="1"/>
  <c r="I4561" i="1"/>
  <c r="E4562" i="1"/>
  <c r="I4562" i="1"/>
  <c r="E4563" i="1"/>
  <c r="I4563" i="1"/>
  <c r="E4564" i="1"/>
  <c r="I4564" i="1"/>
  <c r="E4565" i="1"/>
  <c r="I4565" i="1"/>
  <c r="E4566" i="1"/>
  <c r="I4566" i="1"/>
  <c r="E4567" i="1"/>
  <c r="I4567" i="1"/>
  <c r="E4568" i="1"/>
  <c r="I4568" i="1"/>
  <c r="E4569" i="1"/>
  <c r="I4569" i="1"/>
  <c r="E4570" i="1"/>
  <c r="I4570" i="1"/>
  <c r="E4571" i="1"/>
  <c r="I4571" i="1"/>
  <c r="E4572" i="1"/>
  <c r="I4572" i="1"/>
  <c r="E4573" i="1"/>
  <c r="I4573" i="1"/>
  <c r="E4574" i="1"/>
  <c r="I4574" i="1"/>
  <c r="E4575" i="1"/>
  <c r="I4575" i="1"/>
  <c r="E4576" i="1"/>
  <c r="I4576" i="1"/>
  <c r="E4577" i="1"/>
  <c r="I4577" i="1"/>
  <c r="E4578" i="1"/>
  <c r="I4578" i="1"/>
  <c r="E4579" i="1"/>
  <c r="I4579" i="1"/>
  <c r="E4580" i="1"/>
  <c r="I4580" i="1"/>
  <c r="E4581" i="1"/>
  <c r="I4581" i="1"/>
  <c r="E4582" i="1"/>
  <c r="I4582" i="1"/>
  <c r="E4583" i="1"/>
  <c r="I4583" i="1"/>
  <c r="E4584" i="1"/>
  <c r="I4584" i="1"/>
  <c r="E4585" i="1"/>
  <c r="I4585" i="1"/>
  <c r="E4586" i="1"/>
  <c r="I4586" i="1"/>
  <c r="E4587" i="1"/>
  <c r="I4587" i="1"/>
  <c r="E4588" i="1"/>
  <c r="I4588" i="1"/>
  <c r="E4589" i="1"/>
  <c r="I4589" i="1"/>
  <c r="E4590" i="1"/>
  <c r="I4590" i="1"/>
  <c r="E4591" i="1"/>
  <c r="I4591" i="1"/>
  <c r="E4592" i="1"/>
  <c r="I4592" i="1"/>
  <c r="E4593" i="1"/>
  <c r="I4593" i="1"/>
  <c r="E4594" i="1"/>
  <c r="I4594" i="1"/>
  <c r="E4595" i="1"/>
  <c r="I4595" i="1"/>
  <c r="E4596" i="1"/>
  <c r="I4596" i="1"/>
  <c r="E4597" i="1"/>
  <c r="I4597" i="1"/>
  <c r="E4598" i="1"/>
  <c r="I4598" i="1"/>
  <c r="E4599" i="1"/>
  <c r="I4599" i="1"/>
  <c r="E4600" i="1"/>
  <c r="I4600" i="1"/>
  <c r="E4601" i="1"/>
  <c r="I4601" i="1"/>
  <c r="E4602" i="1"/>
  <c r="I4602" i="1"/>
  <c r="E4603" i="1"/>
  <c r="I4603" i="1"/>
  <c r="E4604" i="1"/>
  <c r="I4604" i="1"/>
  <c r="E4605" i="1"/>
  <c r="I4605" i="1"/>
  <c r="E4606" i="1"/>
  <c r="I4606" i="1"/>
  <c r="E4607" i="1"/>
  <c r="I4607" i="1"/>
  <c r="E4608" i="1"/>
  <c r="I4608" i="1"/>
  <c r="E4609" i="1"/>
  <c r="I4609" i="1"/>
  <c r="E4610" i="1"/>
  <c r="I4610" i="1"/>
  <c r="E4611" i="1"/>
  <c r="I4611" i="1"/>
  <c r="E4612" i="1"/>
  <c r="I4612" i="1"/>
  <c r="E4613" i="1"/>
  <c r="I4613" i="1"/>
  <c r="E4614" i="1"/>
  <c r="I4614" i="1"/>
  <c r="E4615" i="1"/>
  <c r="I4615" i="1"/>
  <c r="E4616" i="1"/>
  <c r="I4616" i="1"/>
  <c r="E4617" i="1"/>
  <c r="I4617" i="1"/>
  <c r="E4618" i="1"/>
  <c r="I4618" i="1"/>
  <c r="E4619" i="1"/>
  <c r="I4619" i="1"/>
  <c r="E4620" i="1"/>
  <c r="I4620" i="1"/>
  <c r="E4621" i="1"/>
  <c r="I4621" i="1"/>
  <c r="E4622" i="1"/>
  <c r="I4622" i="1"/>
  <c r="E4623" i="1"/>
  <c r="I4623" i="1"/>
  <c r="E4624" i="1"/>
  <c r="I4624" i="1"/>
  <c r="E4625" i="1"/>
  <c r="I4625" i="1"/>
  <c r="E4626" i="1"/>
  <c r="I4626" i="1"/>
  <c r="E4627" i="1"/>
  <c r="I4627" i="1"/>
  <c r="E4628" i="1"/>
  <c r="I4628" i="1"/>
  <c r="E4629" i="1"/>
  <c r="I4629" i="1"/>
  <c r="E4630" i="1"/>
  <c r="I4630" i="1"/>
  <c r="E4631" i="1"/>
  <c r="I4631" i="1"/>
  <c r="E4632" i="1"/>
  <c r="I4632" i="1"/>
  <c r="E4633" i="1"/>
  <c r="I4633" i="1"/>
  <c r="E4634" i="1"/>
  <c r="I4634" i="1"/>
  <c r="E4635" i="1"/>
  <c r="I4635" i="1"/>
  <c r="E4636" i="1"/>
  <c r="I4636" i="1"/>
  <c r="E4637" i="1"/>
  <c r="I4637" i="1"/>
  <c r="E4638" i="1"/>
  <c r="I4638" i="1"/>
  <c r="E4639" i="1"/>
  <c r="I4639" i="1"/>
  <c r="E4640" i="1"/>
  <c r="I4640" i="1"/>
  <c r="E4641" i="1"/>
  <c r="I4641" i="1"/>
  <c r="E4642" i="1"/>
  <c r="I4642" i="1"/>
  <c r="E4643" i="1"/>
  <c r="I4643" i="1"/>
  <c r="E4644" i="1"/>
  <c r="I4644" i="1"/>
  <c r="E4645" i="1"/>
  <c r="I4645" i="1"/>
  <c r="E4646" i="1"/>
  <c r="I4646" i="1"/>
  <c r="E4647" i="1"/>
  <c r="I4647" i="1"/>
  <c r="E4648" i="1"/>
  <c r="I4648" i="1"/>
  <c r="E4649" i="1"/>
  <c r="I4649" i="1"/>
  <c r="E4650" i="1"/>
  <c r="I4650" i="1"/>
  <c r="E4651" i="1"/>
  <c r="I4651" i="1"/>
  <c r="E4652" i="1"/>
  <c r="I4652" i="1"/>
  <c r="E4653" i="1"/>
  <c r="I4653" i="1"/>
  <c r="E4654" i="1"/>
  <c r="I4654" i="1"/>
  <c r="E4655" i="1"/>
  <c r="I4655" i="1"/>
  <c r="E4656" i="1"/>
  <c r="I4656" i="1"/>
  <c r="E4657" i="1"/>
  <c r="I4657" i="1"/>
  <c r="E4658" i="1"/>
  <c r="I4658" i="1"/>
  <c r="E4659" i="1"/>
  <c r="I4659" i="1"/>
  <c r="E4660" i="1"/>
  <c r="I4660" i="1"/>
  <c r="E4661" i="1"/>
  <c r="I4661" i="1"/>
  <c r="E4662" i="1"/>
  <c r="I4662" i="1"/>
  <c r="E4663" i="1"/>
  <c r="I4663" i="1"/>
  <c r="E4664" i="1"/>
  <c r="I4664" i="1"/>
  <c r="E4665" i="1"/>
  <c r="I4665" i="1"/>
  <c r="E4666" i="1"/>
  <c r="I4666" i="1"/>
  <c r="E4667" i="1"/>
  <c r="I4667" i="1"/>
  <c r="E4668" i="1"/>
  <c r="I4668" i="1"/>
  <c r="E4669" i="1"/>
  <c r="I4669" i="1"/>
  <c r="E4670" i="1"/>
  <c r="I4670" i="1"/>
  <c r="E4671" i="1"/>
  <c r="I4671" i="1"/>
  <c r="E4672" i="1"/>
  <c r="I4672" i="1"/>
  <c r="E4673" i="1"/>
  <c r="I4673" i="1"/>
  <c r="E4674" i="1"/>
  <c r="I4674" i="1"/>
  <c r="E4675" i="1"/>
  <c r="I4675" i="1"/>
  <c r="E4676" i="1"/>
  <c r="I4676" i="1"/>
  <c r="E4677" i="1"/>
  <c r="I4677" i="1"/>
  <c r="E4678" i="1"/>
  <c r="I4678" i="1"/>
  <c r="E4679" i="1"/>
  <c r="I4679" i="1"/>
  <c r="E4680" i="1"/>
  <c r="I4680" i="1"/>
  <c r="E4681" i="1"/>
  <c r="I4681" i="1"/>
  <c r="E4682" i="1"/>
  <c r="I4682" i="1"/>
  <c r="E4683" i="1"/>
  <c r="I4683" i="1"/>
  <c r="E4684" i="1"/>
  <c r="I4684" i="1"/>
  <c r="E4685" i="1"/>
  <c r="I4685" i="1"/>
  <c r="E4686" i="1"/>
  <c r="I4686" i="1"/>
  <c r="E4687" i="1"/>
  <c r="I4687" i="1"/>
  <c r="E4688" i="1"/>
  <c r="I4688" i="1"/>
  <c r="E4689" i="1"/>
  <c r="I4689" i="1"/>
  <c r="E4690" i="1"/>
  <c r="I4690" i="1"/>
  <c r="E4691" i="1"/>
  <c r="I4691" i="1"/>
  <c r="E4692" i="1"/>
  <c r="I4692" i="1"/>
  <c r="E4693" i="1"/>
  <c r="I4693" i="1"/>
  <c r="E4694" i="1"/>
  <c r="I4694" i="1"/>
  <c r="E4695" i="1"/>
  <c r="I4695" i="1"/>
  <c r="E4696" i="1"/>
  <c r="I4696" i="1"/>
  <c r="E4697" i="1"/>
  <c r="I4697" i="1"/>
  <c r="E4698" i="1"/>
  <c r="I4698" i="1"/>
  <c r="E4699" i="1"/>
  <c r="I4699" i="1"/>
  <c r="E4700" i="1"/>
  <c r="I4700" i="1"/>
  <c r="E4701" i="1"/>
  <c r="I4701" i="1"/>
  <c r="E4702" i="1"/>
  <c r="I4702" i="1"/>
  <c r="E4703" i="1"/>
  <c r="I4703" i="1"/>
  <c r="E4704" i="1"/>
  <c r="I4704" i="1"/>
  <c r="E4705" i="1"/>
  <c r="I4705" i="1"/>
  <c r="E4706" i="1"/>
  <c r="I4706" i="1"/>
  <c r="E4707" i="1"/>
  <c r="I4707" i="1"/>
  <c r="E4708" i="1"/>
  <c r="I4708" i="1"/>
  <c r="E4709" i="1"/>
  <c r="I4709" i="1"/>
  <c r="E4710" i="1"/>
  <c r="I4710" i="1"/>
  <c r="E4711" i="1"/>
  <c r="I4711" i="1"/>
  <c r="E4712" i="1"/>
  <c r="I4712" i="1"/>
  <c r="E4713" i="1"/>
  <c r="I4713" i="1"/>
  <c r="E4714" i="1"/>
  <c r="I4714" i="1"/>
  <c r="E4715" i="1"/>
  <c r="I4715" i="1"/>
  <c r="E4716" i="1"/>
  <c r="I4716" i="1"/>
  <c r="E4717" i="1"/>
  <c r="I4717" i="1"/>
  <c r="E4718" i="1"/>
  <c r="I4718" i="1"/>
  <c r="E4719" i="1"/>
  <c r="I4719" i="1"/>
  <c r="E4720" i="1"/>
  <c r="I4720" i="1"/>
  <c r="E4721" i="1"/>
  <c r="I4721" i="1"/>
  <c r="E4722" i="1"/>
  <c r="I4722" i="1"/>
  <c r="E4723" i="1"/>
  <c r="I4723" i="1"/>
  <c r="E4724" i="1"/>
  <c r="I4724" i="1"/>
  <c r="E4725" i="1"/>
  <c r="I4725" i="1"/>
  <c r="E4726" i="1"/>
  <c r="I4726" i="1"/>
  <c r="E4727" i="1"/>
  <c r="I4727" i="1"/>
  <c r="E4728" i="1"/>
  <c r="I4728" i="1"/>
  <c r="E4729" i="1"/>
  <c r="I4729" i="1"/>
  <c r="E4730" i="1"/>
  <c r="I4730" i="1"/>
  <c r="E4731" i="1"/>
  <c r="I4731" i="1"/>
  <c r="E4732" i="1"/>
  <c r="I4732" i="1"/>
  <c r="E4733" i="1"/>
  <c r="I4733" i="1"/>
  <c r="E4734" i="1"/>
  <c r="I4734" i="1"/>
  <c r="E4735" i="1"/>
  <c r="I4735" i="1"/>
  <c r="E4736" i="1"/>
  <c r="I4736" i="1"/>
  <c r="E4737" i="1"/>
  <c r="I4737" i="1"/>
  <c r="E4738" i="1"/>
  <c r="I4738" i="1"/>
  <c r="E4739" i="1"/>
  <c r="I4739" i="1"/>
  <c r="E4740" i="1"/>
  <c r="I4740" i="1"/>
  <c r="E4741" i="1"/>
  <c r="I4741" i="1"/>
  <c r="E4742" i="1"/>
  <c r="I4742" i="1"/>
  <c r="E4743" i="1"/>
  <c r="I4743" i="1"/>
  <c r="E4744" i="1"/>
  <c r="I4744" i="1"/>
  <c r="E4745" i="1"/>
  <c r="I4745" i="1"/>
  <c r="E4746" i="1"/>
  <c r="I4746" i="1"/>
  <c r="E4747" i="1"/>
  <c r="I4747" i="1"/>
  <c r="E4748" i="1"/>
  <c r="I4748" i="1"/>
  <c r="E4749" i="1"/>
  <c r="I4749" i="1"/>
  <c r="E4750" i="1"/>
  <c r="I4750" i="1"/>
  <c r="E4751" i="1"/>
  <c r="I4751" i="1"/>
  <c r="E4752" i="1"/>
  <c r="I4752" i="1"/>
  <c r="E4753" i="1"/>
  <c r="I4753" i="1"/>
  <c r="E4754" i="1"/>
  <c r="I4754" i="1"/>
  <c r="E4755" i="1"/>
  <c r="I4755" i="1"/>
  <c r="E4756" i="1"/>
  <c r="I4756" i="1"/>
  <c r="E4757" i="1"/>
  <c r="I4757" i="1"/>
  <c r="E4758" i="1"/>
  <c r="I4758" i="1"/>
  <c r="E4759" i="1"/>
  <c r="I4759" i="1"/>
  <c r="E4760" i="1"/>
  <c r="I4760" i="1"/>
  <c r="E4761" i="1"/>
  <c r="I4761" i="1"/>
  <c r="E4762" i="1"/>
  <c r="I4762" i="1"/>
  <c r="E4763" i="1"/>
  <c r="I4763" i="1"/>
  <c r="E4764" i="1"/>
  <c r="I4764" i="1"/>
  <c r="E4765" i="1"/>
  <c r="I4765" i="1"/>
  <c r="E4766" i="1"/>
  <c r="I4766" i="1"/>
  <c r="E4767" i="1"/>
  <c r="I4767" i="1"/>
  <c r="E4768" i="1"/>
  <c r="I4768" i="1"/>
  <c r="E4769" i="1"/>
  <c r="I4769" i="1"/>
  <c r="E4770" i="1"/>
  <c r="I4770" i="1"/>
  <c r="E4771" i="1"/>
  <c r="I4771" i="1"/>
  <c r="E4772" i="1"/>
  <c r="I4772" i="1"/>
  <c r="E4773" i="1"/>
  <c r="I4773" i="1"/>
  <c r="E4774" i="1"/>
  <c r="I4774" i="1"/>
  <c r="E4775" i="1"/>
  <c r="I4775" i="1"/>
  <c r="E4776" i="1"/>
  <c r="I4776" i="1"/>
  <c r="E4777" i="1"/>
  <c r="I4777" i="1"/>
  <c r="E4778" i="1"/>
  <c r="I4778" i="1"/>
  <c r="E4779" i="1"/>
  <c r="I4779" i="1"/>
  <c r="E4780" i="1"/>
  <c r="I4780" i="1"/>
  <c r="E4781" i="1"/>
  <c r="I4781" i="1"/>
  <c r="E4782" i="1"/>
  <c r="I4782" i="1"/>
  <c r="E4783" i="1"/>
  <c r="I4783" i="1"/>
  <c r="E4784" i="1"/>
  <c r="I4784" i="1"/>
  <c r="E4785" i="1"/>
  <c r="I4785" i="1"/>
  <c r="E4786" i="1"/>
  <c r="I4786" i="1"/>
  <c r="E4787" i="1"/>
  <c r="I4787" i="1"/>
  <c r="E4788" i="1"/>
  <c r="I4788" i="1"/>
  <c r="E4789" i="1"/>
  <c r="I4789" i="1"/>
  <c r="E4790" i="1"/>
  <c r="I4790" i="1"/>
  <c r="E4791" i="1"/>
  <c r="I4791" i="1"/>
  <c r="E4792" i="1"/>
  <c r="I4792" i="1"/>
  <c r="E4793" i="1"/>
  <c r="I4793" i="1"/>
  <c r="E4794" i="1"/>
  <c r="I4794" i="1"/>
  <c r="E4795" i="1"/>
  <c r="I4795" i="1"/>
  <c r="E4796" i="1"/>
  <c r="I4796" i="1"/>
  <c r="E4797" i="1"/>
  <c r="I4797" i="1"/>
  <c r="E4798" i="1"/>
  <c r="I4798" i="1"/>
  <c r="E4799" i="1"/>
  <c r="I4799" i="1"/>
  <c r="E4800" i="1"/>
  <c r="I4800" i="1"/>
  <c r="E4801" i="1"/>
  <c r="I4801" i="1"/>
  <c r="E4802" i="1"/>
  <c r="I4802" i="1"/>
  <c r="E4803" i="1"/>
  <c r="I4803" i="1"/>
  <c r="E4804" i="1"/>
  <c r="I4804" i="1"/>
  <c r="E4805" i="1"/>
  <c r="I4805" i="1"/>
  <c r="E4806" i="1"/>
  <c r="I4806" i="1"/>
  <c r="E4807" i="1"/>
  <c r="I4807" i="1"/>
  <c r="E4808" i="1"/>
  <c r="I4808" i="1"/>
  <c r="E4809" i="1"/>
  <c r="I4809" i="1"/>
  <c r="E4810" i="1"/>
  <c r="I4810" i="1"/>
  <c r="E4811" i="1"/>
  <c r="I4811" i="1"/>
  <c r="E4812" i="1"/>
  <c r="I4812" i="1"/>
  <c r="E4813" i="1"/>
  <c r="I4813" i="1"/>
  <c r="E4814" i="1"/>
  <c r="I4814" i="1"/>
  <c r="E4815" i="1"/>
  <c r="I4815" i="1"/>
  <c r="E4816" i="1"/>
  <c r="I4816" i="1"/>
  <c r="E4817" i="1"/>
  <c r="I4817" i="1"/>
  <c r="E4818" i="1"/>
  <c r="I4818" i="1"/>
  <c r="E4819" i="1"/>
  <c r="I4819" i="1"/>
  <c r="E4820" i="1"/>
  <c r="I4820" i="1"/>
  <c r="E4821" i="1"/>
  <c r="I4821" i="1"/>
  <c r="E4822" i="1"/>
  <c r="I4822" i="1"/>
  <c r="E4823" i="1"/>
  <c r="I4823" i="1"/>
  <c r="E4824" i="1"/>
  <c r="I4824" i="1"/>
  <c r="E4825" i="1"/>
  <c r="I4825" i="1"/>
  <c r="E4826" i="1"/>
  <c r="I4826" i="1"/>
  <c r="E4827" i="1"/>
  <c r="I4827" i="1"/>
  <c r="E4828" i="1"/>
  <c r="I4828" i="1"/>
  <c r="E4829" i="1"/>
  <c r="I4829" i="1"/>
  <c r="E4830" i="1"/>
  <c r="I4830" i="1"/>
  <c r="E4831" i="1"/>
  <c r="I4831" i="1"/>
  <c r="E4832" i="1"/>
  <c r="I4832" i="1"/>
  <c r="E4833" i="1"/>
  <c r="I4833" i="1"/>
  <c r="E4834" i="1"/>
  <c r="I4834" i="1"/>
  <c r="E4835" i="1"/>
  <c r="I4835" i="1"/>
  <c r="E4836" i="1"/>
  <c r="I4836" i="1"/>
  <c r="E4837" i="1"/>
  <c r="I4837" i="1"/>
  <c r="E4838" i="1"/>
  <c r="I4838" i="1"/>
  <c r="E4839" i="1"/>
  <c r="I4839" i="1"/>
  <c r="E4840" i="1"/>
  <c r="I4840" i="1"/>
  <c r="E4841" i="1"/>
  <c r="I4841" i="1"/>
  <c r="E4842" i="1"/>
  <c r="I4842" i="1"/>
  <c r="E4843" i="1"/>
  <c r="I4843" i="1"/>
  <c r="E4844" i="1"/>
  <c r="I4844" i="1"/>
  <c r="E4845" i="1"/>
  <c r="I4845" i="1"/>
  <c r="E4846" i="1"/>
  <c r="I4846" i="1"/>
  <c r="E4847" i="1"/>
  <c r="I4847" i="1"/>
  <c r="E4848" i="1"/>
  <c r="I4848" i="1"/>
  <c r="E4849" i="1"/>
  <c r="I4849" i="1"/>
  <c r="E4850" i="1"/>
  <c r="I4850" i="1"/>
  <c r="E4851" i="1"/>
  <c r="I4851" i="1"/>
  <c r="E4852" i="1"/>
  <c r="I4852" i="1"/>
  <c r="E4853" i="1"/>
  <c r="I4853" i="1"/>
  <c r="E4854" i="1"/>
  <c r="I4854" i="1"/>
  <c r="E4855" i="1"/>
  <c r="I4855" i="1"/>
  <c r="E4856" i="1"/>
  <c r="I4856" i="1"/>
  <c r="E4857" i="1"/>
  <c r="I4857" i="1"/>
  <c r="E4858" i="1"/>
  <c r="I4858" i="1"/>
  <c r="E4859" i="1"/>
  <c r="I4859" i="1"/>
  <c r="E4860" i="1"/>
  <c r="I4860" i="1"/>
  <c r="E4861" i="1"/>
  <c r="I4861" i="1"/>
  <c r="E4862" i="1"/>
  <c r="I4862" i="1"/>
  <c r="E4863" i="1"/>
  <c r="I4863" i="1"/>
  <c r="E4864" i="1"/>
  <c r="I4864" i="1"/>
  <c r="E4865" i="1"/>
  <c r="I4865" i="1"/>
  <c r="E4866" i="1"/>
  <c r="I4866" i="1"/>
  <c r="E4867" i="1"/>
  <c r="I4867" i="1"/>
  <c r="E4868" i="1"/>
  <c r="I4868" i="1"/>
  <c r="E4869" i="1"/>
  <c r="I4869" i="1"/>
  <c r="E4870" i="1"/>
  <c r="I4870" i="1"/>
  <c r="E4871" i="1"/>
  <c r="I4871" i="1"/>
  <c r="E4872" i="1"/>
  <c r="I4872" i="1"/>
  <c r="E4873" i="1"/>
  <c r="I4873" i="1"/>
  <c r="E4874" i="1"/>
  <c r="I4874" i="1"/>
  <c r="E4875" i="1"/>
  <c r="I4875" i="1"/>
  <c r="E4876" i="1"/>
  <c r="I4876" i="1"/>
  <c r="E4877" i="1"/>
  <c r="I4877" i="1"/>
  <c r="E4878" i="1"/>
  <c r="I4878" i="1"/>
  <c r="E4879" i="1"/>
  <c r="I4879" i="1"/>
  <c r="E4880" i="1"/>
  <c r="I4880" i="1"/>
  <c r="E4881" i="1"/>
  <c r="I4881" i="1"/>
  <c r="E4882" i="1"/>
  <c r="I4882" i="1"/>
  <c r="E4883" i="1"/>
  <c r="I4883" i="1"/>
  <c r="E4884" i="1"/>
  <c r="I4884" i="1"/>
  <c r="E4885" i="1"/>
  <c r="I4885" i="1"/>
  <c r="E4886" i="1"/>
  <c r="I4886" i="1"/>
  <c r="E4887" i="1"/>
  <c r="I4887" i="1"/>
  <c r="E4888" i="1"/>
  <c r="I4888" i="1"/>
  <c r="E4889" i="1"/>
  <c r="I4889" i="1"/>
  <c r="E4890" i="1"/>
  <c r="I4890" i="1"/>
  <c r="E4891" i="1"/>
  <c r="I4891" i="1"/>
  <c r="E4892" i="1"/>
  <c r="I4892" i="1"/>
  <c r="E4893" i="1"/>
  <c r="I4893" i="1"/>
  <c r="E4894" i="1"/>
  <c r="I4894" i="1"/>
  <c r="E4895" i="1"/>
  <c r="I4895" i="1"/>
  <c r="E4896" i="1"/>
  <c r="I4896" i="1"/>
  <c r="E4897" i="1"/>
  <c r="I4897" i="1"/>
  <c r="E4898" i="1"/>
  <c r="I4898" i="1"/>
  <c r="E4899" i="1"/>
  <c r="I4899" i="1"/>
  <c r="E4900" i="1"/>
  <c r="I4900" i="1"/>
  <c r="E4901" i="1"/>
  <c r="I4901" i="1"/>
  <c r="E4902" i="1"/>
  <c r="I4902" i="1"/>
  <c r="E4903" i="1"/>
  <c r="I4903" i="1"/>
  <c r="E4904" i="1"/>
  <c r="I4904" i="1"/>
  <c r="E4905" i="1"/>
  <c r="I4905" i="1"/>
  <c r="E4906" i="1"/>
  <c r="I4906" i="1"/>
  <c r="E4907" i="1"/>
  <c r="I4907" i="1"/>
  <c r="E4908" i="1"/>
  <c r="I4908" i="1"/>
  <c r="E4909" i="1"/>
  <c r="I4909" i="1"/>
  <c r="E4910" i="1"/>
  <c r="I4910" i="1"/>
  <c r="E4911" i="1"/>
  <c r="I4911" i="1"/>
  <c r="E4912" i="1"/>
  <c r="I4912" i="1"/>
  <c r="E4913" i="1"/>
  <c r="I4913" i="1"/>
  <c r="E4914" i="1"/>
  <c r="I4914" i="1"/>
  <c r="E4915" i="1"/>
  <c r="I4915" i="1"/>
  <c r="E4916" i="1"/>
  <c r="I4916" i="1"/>
  <c r="E4917" i="1"/>
  <c r="I4917" i="1"/>
  <c r="E4918" i="1"/>
  <c r="I4918" i="1"/>
  <c r="E4919" i="1"/>
  <c r="I4919" i="1"/>
  <c r="E4920" i="1"/>
  <c r="I4920" i="1"/>
  <c r="E4921" i="1"/>
  <c r="I4921" i="1"/>
  <c r="E4922" i="1"/>
  <c r="I4922" i="1"/>
  <c r="E4923" i="1"/>
  <c r="I4923" i="1"/>
  <c r="E4924" i="1"/>
  <c r="I4924" i="1"/>
  <c r="E4925" i="1"/>
  <c r="I4925" i="1"/>
  <c r="E4926" i="1"/>
  <c r="I4926" i="1"/>
  <c r="E4927" i="1"/>
  <c r="I4927" i="1"/>
  <c r="E4928" i="1"/>
  <c r="I4928" i="1"/>
  <c r="E4929" i="1"/>
  <c r="I4929" i="1"/>
  <c r="E4930" i="1"/>
  <c r="I4930" i="1"/>
  <c r="E4931" i="1"/>
  <c r="I4931" i="1"/>
  <c r="E4932" i="1"/>
  <c r="I4932" i="1"/>
  <c r="E4933" i="1"/>
  <c r="I4933" i="1"/>
  <c r="E4934" i="1"/>
  <c r="I4934" i="1"/>
  <c r="E4935" i="1"/>
  <c r="I4935" i="1"/>
  <c r="E4936" i="1"/>
  <c r="I4936" i="1"/>
  <c r="E4937" i="1"/>
  <c r="I4937" i="1"/>
  <c r="E4938" i="1"/>
  <c r="I4938" i="1"/>
  <c r="E4939" i="1"/>
  <c r="I4939" i="1"/>
  <c r="E4940" i="1"/>
  <c r="I4940" i="1"/>
  <c r="E4941" i="1"/>
  <c r="I4941" i="1"/>
  <c r="E4942" i="1"/>
  <c r="I4942" i="1"/>
  <c r="E4943" i="1"/>
  <c r="I4943" i="1"/>
  <c r="E4944" i="1"/>
  <c r="I4944" i="1"/>
  <c r="E4945" i="1"/>
  <c r="I4945" i="1"/>
  <c r="E4946" i="1"/>
  <c r="I4946" i="1"/>
  <c r="E4947" i="1"/>
  <c r="I4947" i="1"/>
  <c r="E4948" i="1"/>
  <c r="I4948" i="1"/>
  <c r="E4949" i="1"/>
  <c r="I4949" i="1"/>
  <c r="E4950" i="1"/>
  <c r="I4950" i="1"/>
  <c r="E4951" i="1"/>
  <c r="I4951" i="1"/>
  <c r="E4952" i="1"/>
  <c r="I4952" i="1"/>
  <c r="E4953" i="1"/>
  <c r="I4953" i="1"/>
  <c r="E4954" i="1"/>
  <c r="I4954" i="1"/>
  <c r="E4955" i="1"/>
  <c r="I4955" i="1"/>
  <c r="E4956" i="1"/>
  <c r="I4956" i="1"/>
  <c r="E4957" i="1"/>
  <c r="I4957" i="1"/>
  <c r="E4958" i="1"/>
  <c r="I4958" i="1"/>
  <c r="E4959" i="1"/>
  <c r="I4959" i="1"/>
  <c r="E4960" i="1"/>
  <c r="I4960" i="1"/>
  <c r="E4961" i="1"/>
  <c r="I4961" i="1"/>
  <c r="E4962" i="1"/>
  <c r="I4962" i="1"/>
  <c r="E4963" i="1"/>
  <c r="I4963" i="1"/>
  <c r="E4964" i="1"/>
  <c r="I4964" i="1"/>
  <c r="E4965" i="1"/>
  <c r="I4965" i="1"/>
  <c r="E4966" i="1"/>
  <c r="I4966" i="1"/>
  <c r="E4967" i="1"/>
  <c r="I4967" i="1"/>
  <c r="E4968" i="1"/>
  <c r="I4968" i="1"/>
  <c r="E4969" i="1"/>
  <c r="I4969" i="1"/>
  <c r="E4970" i="1"/>
  <c r="I4970" i="1"/>
  <c r="E4971" i="1"/>
  <c r="I4971" i="1"/>
  <c r="E4972" i="1"/>
  <c r="I4972" i="1"/>
  <c r="E4973" i="1"/>
  <c r="I4973" i="1"/>
  <c r="E4974" i="1"/>
  <c r="I4974" i="1"/>
  <c r="E4975" i="1"/>
  <c r="I4975" i="1"/>
  <c r="E4976" i="1"/>
  <c r="I4976" i="1"/>
  <c r="E4977" i="1"/>
  <c r="I4977" i="1"/>
  <c r="E4978" i="1"/>
  <c r="I4978" i="1"/>
  <c r="E4979" i="1"/>
  <c r="I4979" i="1"/>
  <c r="E4980" i="1"/>
  <c r="I4980" i="1"/>
  <c r="E4981" i="1"/>
  <c r="I4981" i="1"/>
  <c r="E4982" i="1"/>
  <c r="I4982" i="1"/>
  <c r="E4983" i="1"/>
  <c r="I4983" i="1"/>
  <c r="E4984" i="1"/>
  <c r="I4984" i="1"/>
  <c r="E4985" i="1"/>
  <c r="I4985" i="1"/>
  <c r="E4986" i="1"/>
  <c r="I4986" i="1"/>
  <c r="E4987" i="1"/>
  <c r="I4987" i="1"/>
  <c r="E4988" i="1"/>
  <c r="I4988" i="1"/>
  <c r="E4989" i="1"/>
  <c r="I4989" i="1"/>
  <c r="E4990" i="1"/>
  <c r="I4990" i="1"/>
  <c r="E4991" i="1"/>
  <c r="I4991" i="1"/>
  <c r="E4992" i="1"/>
  <c r="I4992" i="1"/>
  <c r="E4993" i="1"/>
  <c r="I4993" i="1"/>
  <c r="E4994" i="1"/>
  <c r="I4994" i="1"/>
  <c r="E4995" i="1"/>
  <c r="I4995" i="1"/>
  <c r="E4996" i="1"/>
  <c r="I4996" i="1"/>
  <c r="E4997" i="1"/>
  <c r="I4997" i="1"/>
  <c r="E4998" i="1"/>
  <c r="I4998" i="1"/>
  <c r="E4999" i="1"/>
  <c r="I4999" i="1"/>
  <c r="E5000" i="1"/>
  <c r="I5000" i="1"/>
  <c r="E5001" i="1"/>
  <c r="I5001" i="1"/>
  <c r="E5002" i="1"/>
  <c r="I5002" i="1"/>
  <c r="E5003" i="1"/>
  <c r="I5003" i="1"/>
  <c r="E5004" i="1"/>
  <c r="I5004" i="1"/>
  <c r="E5005" i="1"/>
  <c r="I5005" i="1"/>
  <c r="E5006" i="1"/>
  <c r="I5006" i="1"/>
  <c r="E5007" i="1"/>
  <c r="I5007" i="1"/>
  <c r="E5008" i="1"/>
  <c r="I5008" i="1"/>
  <c r="E5009" i="1"/>
  <c r="I5009" i="1"/>
  <c r="E5010" i="1"/>
  <c r="I5010" i="1"/>
  <c r="E5011" i="1"/>
  <c r="I5011" i="1"/>
  <c r="E5012" i="1"/>
  <c r="I5012" i="1"/>
  <c r="E5013" i="1"/>
  <c r="I5013" i="1"/>
  <c r="E5014" i="1"/>
  <c r="I5014" i="1"/>
  <c r="E5015" i="1"/>
  <c r="I5015" i="1"/>
  <c r="E5016" i="1"/>
  <c r="I5016" i="1"/>
  <c r="E5017" i="1"/>
  <c r="I5017" i="1"/>
  <c r="E5018" i="1"/>
  <c r="I5018" i="1"/>
  <c r="E5019" i="1"/>
  <c r="I5019" i="1"/>
  <c r="E5020" i="1"/>
  <c r="I5020" i="1"/>
  <c r="E5021" i="1"/>
  <c r="I5021" i="1"/>
  <c r="E5022" i="1"/>
  <c r="I5022" i="1"/>
  <c r="E5023" i="1"/>
  <c r="I5023" i="1"/>
  <c r="E5024" i="1"/>
  <c r="I5024" i="1"/>
  <c r="E5025" i="1"/>
  <c r="I5025" i="1"/>
  <c r="E5026" i="1"/>
  <c r="I5026" i="1"/>
  <c r="E5027" i="1"/>
  <c r="I5027" i="1"/>
  <c r="E5028" i="1"/>
  <c r="I5028" i="1"/>
  <c r="E5029" i="1"/>
  <c r="I5029" i="1"/>
  <c r="E5030" i="1"/>
  <c r="I5030" i="1"/>
  <c r="E5031" i="1"/>
  <c r="I5031" i="1"/>
  <c r="E5032" i="1"/>
  <c r="I5032" i="1"/>
  <c r="E5033" i="1"/>
  <c r="I5033" i="1"/>
  <c r="E5034" i="1"/>
  <c r="I5034" i="1"/>
  <c r="E5035" i="1"/>
  <c r="I5035" i="1"/>
  <c r="E5036" i="1"/>
  <c r="I5036" i="1"/>
  <c r="E5037" i="1"/>
  <c r="I5037" i="1"/>
  <c r="E5038" i="1"/>
  <c r="I5038" i="1"/>
  <c r="E5039" i="1"/>
  <c r="I5039" i="1"/>
  <c r="E5040" i="1"/>
  <c r="I5040" i="1"/>
  <c r="E5041" i="1"/>
  <c r="I5041" i="1"/>
  <c r="E5042" i="1"/>
  <c r="I5042" i="1"/>
  <c r="E5043" i="1"/>
  <c r="I5043" i="1"/>
  <c r="E5044" i="1"/>
  <c r="I5044" i="1"/>
  <c r="E5045" i="1"/>
  <c r="I5045" i="1"/>
  <c r="E5046" i="1"/>
  <c r="I5046" i="1"/>
  <c r="E5047" i="1"/>
  <c r="I5047" i="1"/>
  <c r="E5048" i="1"/>
  <c r="I5048" i="1"/>
  <c r="E5049" i="1"/>
  <c r="I5049" i="1"/>
  <c r="E5050" i="1"/>
  <c r="I5050" i="1"/>
  <c r="E5051" i="1"/>
  <c r="I5051" i="1"/>
  <c r="E5052" i="1"/>
  <c r="I5052" i="1"/>
  <c r="E5053" i="1"/>
  <c r="I5053" i="1"/>
  <c r="E5054" i="1"/>
  <c r="I5054" i="1"/>
  <c r="E5055" i="1"/>
  <c r="I5055" i="1"/>
  <c r="E5056" i="1"/>
  <c r="I5056" i="1"/>
  <c r="E5057" i="1"/>
  <c r="I5057" i="1"/>
  <c r="E5058" i="1"/>
  <c r="I5058" i="1"/>
  <c r="E5059" i="1"/>
  <c r="I5059" i="1"/>
  <c r="E5060" i="1"/>
  <c r="I5060" i="1"/>
  <c r="E5061" i="1"/>
  <c r="I5061" i="1"/>
  <c r="E5062" i="1"/>
  <c r="I5062" i="1"/>
  <c r="E5063" i="1"/>
  <c r="I5063" i="1"/>
  <c r="E5064" i="1"/>
  <c r="I5064" i="1"/>
  <c r="E5065" i="1"/>
  <c r="I5065" i="1"/>
  <c r="E5066" i="1"/>
  <c r="I5066" i="1"/>
  <c r="E5067" i="1"/>
  <c r="I5067" i="1"/>
  <c r="E5068" i="1"/>
  <c r="I5068" i="1"/>
  <c r="E5069" i="1"/>
  <c r="I5069" i="1"/>
  <c r="E5070" i="1"/>
  <c r="I5070" i="1"/>
  <c r="E5071" i="1"/>
  <c r="I5071" i="1"/>
  <c r="E5072" i="1"/>
  <c r="I5072" i="1"/>
  <c r="E5073" i="1"/>
  <c r="I5073" i="1"/>
  <c r="E5074" i="1"/>
  <c r="I5074" i="1"/>
  <c r="E5075" i="1"/>
  <c r="I5075" i="1"/>
  <c r="E5076" i="1"/>
  <c r="I5076" i="1"/>
  <c r="E5077" i="1"/>
  <c r="I5077" i="1"/>
  <c r="E5078" i="1"/>
  <c r="I5078" i="1"/>
  <c r="E5079" i="1"/>
  <c r="I5079" i="1"/>
  <c r="E5080" i="1"/>
  <c r="I5080" i="1"/>
  <c r="E5081" i="1"/>
  <c r="I5081" i="1"/>
  <c r="E5082" i="1"/>
  <c r="I5082" i="1"/>
  <c r="E5083" i="1"/>
  <c r="I5083" i="1"/>
  <c r="E5084" i="1"/>
  <c r="I5084" i="1"/>
  <c r="E5085" i="1"/>
  <c r="I5085" i="1"/>
  <c r="E5086" i="1"/>
  <c r="I5086" i="1"/>
  <c r="E5087" i="1"/>
  <c r="I5087" i="1"/>
  <c r="E5088" i="1"/>
  <c r="I5088" i="1"/>
  <c r="E5089" i="1"/>
  <c r="I5089" i="1"/>
  <c r="E5090" i="1"/>
  <c r="I5090" i="1"/>
  <c r="E5091" i="1"/>
  <c r="I5091" i="1"/>
  <c r="E5092" i="1"/>
  <c r="I5092" i="1"/>
  <c r="E5093" i="1"/>
  <c r="I5093" i="1"/>
  <c r="E5094" i="1"/>
  <c r="I5094" i="1"/>
  <c r="E5095" i="1"/>
  <c r="I5095" i="1"/>
  <c r="E5096" i="1"/>
  <c r="I5096" i="1"/>
  <c r="E5097" i="1"/>
  <c r="I5097" i="1"/>
  <c r="E5098" i="1"/>
  <c r="I5098" i="1"/>
  <c r="E5099" i="1"/>
  <c r="I5099" i="1"/>
  <c r="E5100" i="1"/>
  <c r="I5100" i="1"/>
  <c r="E5101" i="1"/>
  <c r="I5101" i="1"/>
  <c r="E5102" i="1"/>
  <c r="I5102" i="1"/>
  <c r="E5103" i="1"/>
  <c r="I5103" i="1"/>
  <c r="E5104" i="1"/>
  <c r="I5104" i="1"/>
  <c r="E5105" i="1"/>
  <c r="I5105" i="1"/>
  <c r="E5106" i="1"/>
  <c r="I5106" i="1"/>
  <c r="E5107" i="1"/>
  <c r="I5107" i="1"/>
  <c r="E5108" i="1"/>
  <c r="I5108" i="1"/>
  <c r="E5109" i="1"/>
  <c r="I5109" i="1"/>
  <c r="E5110" i="1"/>
  <c r="I5110" i="1"/>
  <c r="E5111" i="1"/>
  <c r="I5111" i="1"/>
  <c r="E5112" i="1"/>
  <c r="I5112" i="1"/>
  <c r="E5113" i="1"/>
  <c r="I5113" i="1"/>
  <c r="E5114" i="1"/>
  <c r="I5114" i="1"/>
  <c r="E5115" i="1"/>
  <c r="I5115" i="1"/>
  <c r="E5116" i="1"/>
  <c r="I5116" i="1"/>
  <c r="E5117" i="1"/>
  <c r="I5117" i="1"/>
  <c r="E5118" i="1"/>
  <c r="I5118" i="1"/>
  <c r="E5119" i="1"/>
  <c r="I5119" i="1"/>
  <c r="E5120" i="1"/>
  <c r="I5120" i="1"/>
  <c r="E5121" i="1"/>
  <c r="I5121" i="1"/>
  <c r="E5122" i="1"/>
  <c r="I5122" i="1"/>
  <c r="E5123" i="1"/>
  <c r="I5123" i="1"/>
  <c r="E5124" i="1"/>
  <c r="I5124" i="1"/>
  <c r="E5125" i="1"/>
  <c r="I5125" i="1"/>
  <c r="E5126" i="1"/>
  <c r="I5126" i="1"/>
  <c r="E5127" i="1"/>
  <c r="I5127" i="1"/>
  <c r="E5128" i="1"/>
  <c r="I5128" i="1"/>
  <c r="E5129" i="1"/>
  <c r="I5129" i="1"/>
  <c r="E5130" i="1"/>
  <c r="I5130" i="1"/>
  <c r="E5131" i="1"/>
  <c r="I5131" i="1"/>
  <c r="E5132" i="1"/>
  <c r="I5132" i="1"/>
  <c r="E5133" i="1"/>
  <c r="I5133" i="1"/>
  <c r="E5134" i="1"/>
  <c r="I5134" i="1"/>
  <c r="E5135" i="1"/>
  <c r="I5135" i="1"/>
  <c r="E5136" i="1"/>
  <c r="I5136" i="1"/>
  <c r="E5137" i="1"/>
  <c r="I5137" i="1"/>
  <c r="E5138" i="1"/>
  <c r="I5138" i="1"/>
  <c r="E5139" i="1"/>
  <c r="I5139" i="1"/>
  <c r="E5140" i="1"/>
  <c r="I5140" i="1"/>
  <c r="E5141" i="1"/>
  <c r="I5141" i="1"/>
  <c r="E5142" i="1"/>
  <c r="I5142" i="1"/>
  <c r="E5143" i="1"/>
  <c r="I5143" i="1"/>
  <c r="E5144" i="1"/>
  <c r="I5144" i="1"/>
  <c r="E5145" i="1"/>
  <c r="I5145" i="1"/>
  <c r="E5146" i="1"/>
  <c r="I5146" i="1"/>
  <c r="E5147" i="1"/>
  <c r="I5147" i="1"/>
  <c r="E5148" i="1"/>
  <c r="I5148" i="1"/>
  <c r="E5149" i="1"/>
  <c r="I5149" i="1"/>
  <c r="E5150" i="1"/>
  <c r="I5150" i="1"/>
  <c r="E5151" i="1"/>
  <c r="I5151" i="1"/>
  <c r="E5152" i="1"/>
  <c r="I5152" i="1"/>
  <c r="E5153" i="1"/>
  <c r="I5153" i="1"/>
  <c r="E5154" i="1"/>
  <c r="I5154" i="1"/>
  <c r="E5155" i="1"/>
  <c r="I5155" i="1"/>
  <c r="E5156" i="1"/>
  <c r="I5156" i="1"/>
  <c r="E5157" i="1"/>
  <c r="I5157" i="1"/>
  <c r="E5158" i="1"/>
  <c r="I5158" i="1"/>
  <c r="E5159" i="1"/>
  <c r="I5159" i="1"/>
  <c r="E5160" i="1"/>
  <c r="I5160" i="1"/>
  <c r="E5161" i="1"/>
  <c r="I5161" i="1"/>
  <c r="E5162" i="1"/>
  <c r="I5162" i="1"/>
  <c r="E5163" i="1"/>
  <c r="I5163" i="1"/>
  <c r="E5164" i="1"/>
  <c r="I5164" i="1"/>
  <c r="E5165" i="1"/>
  <c r="I5165" i="1"/>
  <c r="E5166" i="1"/>
  <c r="I5166" i="1"/>
  <c r="E5167" i="1"/>
  <c r="I5167" i="1"/>
  <c r="E5168" i="1"/>
  <c r="I5168" i="1"/>
  <c r="E5169" i="1"/>
  <c r="I5169" i="1"/>
  <c r="E5170" i="1"/>
  <c r="I5170" i="1"/>
  <c r="E5171" i="1"/>
  <c r="I5171" i="1"/>
  <c r="E5172" i="1"/>
  <c r="I5172" i="1"/>
  <c r="E5173" i="1"/>
  <c r="I5173" i="1"/>
  <c r="E5174" i="1"/>
  <c r="I5174" i="1"/>
  <c r="E5175" i="1"/>
  <c r="I5175" i="1"/>
  <c r="E5176" i="1"/>
  <c r="I5176" i="1"/>
  <c r="E5177" i="1"/>
  <c r="I5177" i="1"/>
  <c r="E5178" i="1"/>
  <c r="I5178" i="1"/>
  <c r="E5179" i="1"/>
  <c r="I5179" i="1"/>
  <c r="E5180" i="1"/>
  <c r="I5180" i="1"/>
  <c r="E5181" i="1"/>
  <c r="I5181" i="1"/>
  <c r="E5182" i="1"/>
  <c r="I5182" i="1"/>
  <c r="E5183" i="1"/>
  <c r="I5183" i="1"/>
  <c r="E5184" i="1"/>
  <c r="I5184" i="1"/>
  <c r="E5185" i="1"/>
  <c r="I5185" i="1"/>
  <c r="E5186" i="1"/>
  <c r="I5186" i="1"/>
  <c r="E5187" i="1"/>
  <c r="I5187" i="1"/>
  <c r="E5188" i="1"/>
  <c r="I5188" i="1"/>
  <c r="E5189" i="1"/>
  <c r="I5189" i="1"/>
  <c r="E5190" i="1"/>
  <c r="I5190" i="1"/>
  <c r="E5191" i="1"/>
  <c r="I5191" i="1"/>
  <c r="E5192" i="1"/>
  <c r="I5192" i="1"/>
  <c r="E5193" i="1"/>
  <c r="I5193" i="1"/>
  <c r="E5194" i="1"/>
  <c r="I5194" i="1"/>
  <c r="E5195" i="1"/>
  <c r="I5195" i="1"/>
  <c r="E5196" i="1"/>
  <c r="I5196" i="1"/>
  <c r="E5197" i="1"/>
  <c r="I5197" i="1"/>
  <c r="E5198" i="1"/>
  <c r="I5198" i="1"/>
  <c r="E5199" i="1"/>
  <c r="I5199" i="1"/>
  <c r="E5200" i="1"/>
  <c r="I5200" i="1"/>
  <c r="E5201" i="1"/>
  <c r="I5201" i="1"/>
  <c r="E5202" i="1"/>
  <c r="I5202" i="1"/>
  <c r="E5203" i="1"/>
  <c r="I5203" i="1"/>
  <c r="E5204" i="1"/>
  <c r="I5204" i="1"/>
  <c r="E5205" i="1"/>
  <c r="I5205" i="1"/>
  <c r="E5206" i="1"/>
  <c r="I5206" i="1"/>
  <c r="E5207" i="1"/>
  <c r="I5207" i="1"/>
  <c r="E5208" i="1"/>
  <c r="I5208" i="1"/>
  <c r="E5209" i="1"/>
  <c r="I5209" i="1"/>
  <c r="E5210" i="1"/>
  <c r="I5210" i="1"/>
  <c r="E5211" i="1"/>
  <c r="I5211" i="1"/>
  <c r="E5212" i="1"/>
  <c r="I5212" i="1"/>
  <c r="E5213" i="1"/>
  <c r="I5213" i="1"/>
  <c r="E5214" i="1"/>
  <c r="I5214" i="1"/>
  <c r="E5215" i="1"/>
  <c r="I5215" i="1"/>
  <c r="E5216" i="1"/>
  <c r="I5216" i="1"/>
  <c r="E5217" i="1"/>
  <c r="I5217" i="1"/>
  <c r="E5218" i="1"/>
  <c r="I5218" i="1"/>
  <c r="E5219" i="1"/>
  <c r="I5219" i="1"/>
  <c r="E5220" i="1"/>
  <c r="I5220" i="1"/>
  <c r="E5221" i="1"/>
  <c r="I5221" i="1"/>
  <c r="E5222" i="1"/>
  <c r="I5222" i="1"/>
  <c r="E5223" i="1"/>
  <c r="I5223" i="1"/>
  <c r="E5224" i="1"/>
  <c r="I5224" i="1"/>
  <c r="E5225" i="1"/>
  <c r="I5225" i="1"/>
  <c r="E5226" i="1"/>
  <c r="I5226" i="1"/>
  <c r="E5227" i="1"/>
  <c r="I5227" i="1"/>
  <c r="E5228" i="1"/>
  <c r="I5228" i="1"/>
  <c r="E5229" i="1"/>
  <c r="I5229" i="1"/>
  <c r="E5230" i="1"/>
  <c r="I5230" i="1"/>
  <c r="E5231" i="1"/>
  <c r="I5231" i="1"/>
  <c r="E5232" i="1"/>
  <c r="I5232" i="1"/>
  <c r="E5233" i="1"/>
  <c r="I5233" i="1"/>
  <c r="E5234" i="1"/>
  <c r="I5234" i="1"/>
  <c r="E5235" i="1"/>
  <c r="I5235" i="1"/>
  <c r="E5236" i="1"/>
  <c r="I5236" i="1"/>
  <c r="E5237" i="1"/>
  <c r="I5237" i="1"/>
  <c r="E5238" i="1"/>
  <c r="I5238" i="1"/>
  <c r="E5239" i="1"/>
  <c r="I5239" i="1"/>
  <c r="E5240" i="1"/>
  <c r="I5240" i="1"/>
  <c r="E5241" i="1"/>
  <c r="I5241" i="1"/>
  <c r="E5242" i="1"/>
  <c r="I5242" i="1"/>
  <c r="E5243" i="1"/>
  <c r="I5243" i="1"/>
  <c r="E5244" i="1"/>
  <c r="I5244" i="1"/>
  <c r="E5245" i="1"/>
  <c r="I5245" i="1"/>
  <c r="E5246" i="1"/>
  <c r="I5246" i="1"/>
  <c r="E5247" i="1"/>
  <c r="I5247" i="1"/>
  <c r="E5248" i="1"/>
  <c r="I5248" i="1"/>
  <c r="E5249" i="1"/>
  <c r="I5249" i="1"/>
  <c r="E5250" i="1"/>
  <c r="I5250" i="1"/>
  <c r="E5251" i="1"/>
  <c r="I5251" i="1"/>
  <c r="E5252" i="1"/>
  <c r="I5252" i="1"/>
  <c r="E5253" i="1"/>
  <c r="I5253" i="1"/>
  <c r="E5254" i="1"/>
  <c r="I5254" i="1"/>
  <c r="E5255" i="1"/>
  <c r="I5255" i="1"/>
  <c r="E5256" i="1"/>
  <c r="I5256" i="1"/>
  <c r="E5257" i="1"/>
  <c r="I5257" i="1"/>
  <c r="E5258" i="1"/>
  <c r="I5258" i="1"/>
  <c r="E5259" i="1"/>
  <c r="I5259" i="1"/>
  <c r="E5260" i="1"/>
  <c r="I5260" i="1"/>
  <c r="E5261" i="1"/>
  <c r="I5261" i="1"/>
  <c r="E5262" i="1"/>
  <c r="I5262" i="1"/>
  <c r="E5263" i="1"/>
  <c r="I5263" i="1"/>
  <c r="E5264" i="1"/>
  <c r="I5264" i="1"/>
  <c r="E5265" i="1"/>
  <c r="I5265" i="1"/>
  <c r="E5266" i="1"/>
  <c r="I5266" i="1"/>
  <c r="E5267" i="1"/>
  <c r="I5267" i="1"/>
  <c r="E5268" i="1"/>
  <c r="I5268" i="1"/>
  <c r="E5269" i="1"/>
  <c r="I5269" i="1"/>
  <c r="E5270" i="1"/>
  <c r="I5270" i="1"/>
  <c r="E5271" i="1"/>
  <c r="I5271" i="1"/>
  <c r="E5272" i="1"/>
  <c r="I5272" i="1"/>
  <c r="E5273" i="1"/>
  <c r="I5273" i="1"/>
  <c r="E5274" i="1"/>
  <c r="I5274" i="1"/>
  <c r="E5275" i="1"/>
  <c r="I5275" i="1"/>
  <c r="E5276" i="1"/>
  <c r="I5276" i="1"/>
  <c r="E5277" i="1"/>
  <c r="I5277" i="1"/>
  <c r="E5278" i="1"/>
  <c r="I5278" i="1"/>
  <c r="E5279" i="1"/>
  <c r="I5279" i="1"/>
  <c r="E5280" i="1"/>
  <c r="I5280" i="1"/>
  <c r="E5281" i="1"/>
  <c r="I5281" i="1"/>
  <c r="E5282" i="1"/>
  <c r="I5282" i="1"/>
  <c r="E5283" i="1"/>
  <c r="I5283" i="1"/>
  <c r="E5284" i="1"/>
  <c r="I5284" i="1"/>
  <c r="E5285" i="1"/>
  <c r="I5285" i="1"/>
  <c r="E5286" i="1"/>
  <c r="I5286" i="1"/>
  <c r="E5287" i="1"/>
  <c r="I5287" i="1"/>
  <c r="E5288" i="1"/>
  <c r="I5288" i="1"/>
  <c r="E5289" i="1"/>
  <c r="I5289" i="1"/>
  <c r="E5290" i="1"/>
  <c r="I5290" i="1"/>
  <c r="E5291" i="1"/>
  <c r="I5291" i="1"/>
  <c r="E5292" i="1"/>
  <c r="I5292" i="1"/>
  <c r="E5293" i="1"/>
  <c r="I5293" i="1"/>
  <c r="E5294" i="1"/>
  <c r="I5294" i="1"/>
  <c r="E5295" i="1"/>
  <c r="I5295" i="1"/>
  <c r="E5296" i="1"/>
  <c r="I5296" i="1"/>
  <c r="E5297" i="1"/>
  <c r="I5297" i="1"/>
  <c r="E5298" i="1"/>
  <c r="I5298" i="1"/>
  <c r="E5299" i="1"/>
  <c r="I5299" i="1"/>
  <c r="E5300" i="1"/>
  <c r="I5300" i="1"/>
  <c r="E5301" i="1"/>
  <c r="I5301" i="1"/>
  <c r="E5302" i="1"/>
  <c r="I5302" i="1"/>
  <c r="E5303" i="1"/>
  <c r="I5303" i="1"/>
  <c r="E5304" i="1"/>
  <c r="I5304" i="1"/>
  <c r="E5305" i="1"/>
  <c r="I5305" i="1"/>
  <c r="E5306" i="1"/>
  <c r="I5306" i="1"/>
  <c r="E5307" i="1"/>
  <c r="I5307" i="1"/>
  <c r="E5308" i="1"/>
  <c r="I5308" i="1"/>
  <c r="E5309" i="1"/>
  <c r="I5309" i="1"/>
  <c r="E5310" i="1"/>
  <c r="I5310" i="1"/>
  <c r="E5311" i="1"/>
  <c r="I5311" i="1"/>
  <c r="E5312" i="1"/>
  <c r="I5312" i="1"/>
  <c r="E5313" i="1"/>
  <c r="I5313" i="1"/>
  <c r="E5314" i="1"/>
  <c r="I5314" i="1"/>
  <c r="E5315" i="1"/>
  <c r="I5315" i="1"/>
  <c r="E5316" i="1"/>
  <c r="I5316" i="1"/>
  <c r="E5317" i="1"/>
  <c r="I5317" i="1"/>
  <c r="E5318" i="1"/>
  <c r="I5318" i="1"/>
  <c r="E5319" i="1"/>
  <c r="I5319" i="1"/>
  <c r="E5320" i="1"/>
  <c r="I5320" i="1"/>
  <c r="E5321" i="1"/>
  <c r="I5321" i="1"/>
  <c r="E5322" i="1"/>
  <c r="I5322" i="1"/>
  <c r="E5323" i="1"/>
  <c r="I5323" i="1"/>
  <c r="E5324" i="1"/>
  <c r="I5324" i="1"/>
  <c r="E5325" i="1"/>
  <c r="I5325" i="1"/>
  <c r="E5326" i="1"/>
  <c r="I5326" i="1"/>
  <c r="E5327" i="1"/>
  <c r="I5327" i="1"/>
  <c r="E5328" i="1"/>
  <c r="I5328" i="1"/>
  <c r="E5329" i="1"/>
  <c r="I5329" i="1"/>
  <c r="E5330" i="1"/>
  <c r="I5330" i="1"/>
  <c r="E5331" i="1"/>
  <c r="I5331" i="1"/>
  <c r="E5332" i="1"/>
  <c r="I5332" i="1"/>
  <c r="E5333" i="1"/>
  <c r="I5333" i="1"/>
  <c r="E5334" i="1"/>
  <c r="I5334" i="1"/>
  <c r="E5335" i="1"/>
  <c r="I5335" i="1"/>
  <c r="E5336" i="1"/>
  <c r="I5336" i="1"/>
  <c r="E5337" i="1"/>
  <c r="I5337" i="1"/>
  <c r="E5338" i="1"/>
  <c r="I5338" i="1"/>
  <c r="E5339" i="1"/>
  <c r="I5339" i="1"/>
  <c r="E5340" i="1"/>
  <c r="I5340" i="1"/>
  <c r="E5341" i="1"/>
  <c r="I5341" i="1"/>
  <c r="E5342" i="1"/>
  <c r="I5342" i="1"/>
  <c r="E5343" i="1"/>
  <c r="I5343" i="1"/>
  <c r="E5344" i="1"/>
  <c r="I5344" i="1"/>
  <c r="E5345" i="1"/>
  <c r="I5345" i="1"/>
  <c r="E5346" i="1"/>
  <c r="I5346" i="1"/>
  <c r="E5347" i="1"/>
  <c r="I5347" i="1"/>
  <c r="E5348" i="1"/>
  <c r="I5348" i="1"/>
  <c r="E5349" i="1"/>
  <c r="I5349" i="1"/>
  <c r="E5350" i="1"/>
  <c r="I5350" i="1"/>
  <c r="E5351" i="1"/>
  <c r="I5351" i="1"/>
  <c r="E5352" i="1"/>
  <c r="I5352" i="1"/>
  <c r="E5353" i="1"/>
  <c r="I5353" i="1"/>
  <c r="E5354" i="1"/>
  <c r="I5354" i="1"/>
  <c r="E5355" i="1"/>
  <c r="I5355" i="1"/>
  <c r="E5356" i="1"/>
  <c r="I5356" i="1"/>
  <c r="E5357" i="1"/>
  <c r="I5357" i="1"/>
  <c r="E5358" i="1"/>
  <c r="I5358" i="1"/>
  <c r="E5359" i="1"/>
  <c r="I5359" i="1"/>
  <c r="E5360" i="1"/>
  <c r="I5360" i="1"/>
  <c r="E5361" i="1"/>
  <c r="I5361" i="1"/>
  <c r="E5362" i="1"/>
  <c r="I5362" i="1"/>
  <c r="E5363" i="1"/>
  <c r="I5363" i="1"/>
  <c r="E5364" i="1"/>
  <c r="I5364" i="1"/>
  <c r="E5365" i="1"/>
  <c r="I5365" i="1"/>
  <c r="E5366" i="1"/>
  <c r="I5366" i="1"/>
  <c r="E5367" i="1"/>
  <c r="I5367" i="1"/>
  <c r="E5368" i="1"/>
  <c r="I5368" i="1"/>
  <c r="E5369" i="1"/>
  <c r="I5369" i="1"/>
  <c r="E5370" i="1"/>
  <c r="I5370" i="1"/>
  <c r="E5371" i="1"/>
  <c r="I5371" i="1"/>
  <c r="E5372" i="1"/>
  <c r="I5372" i="1"/>
  <c r="E5373" i="1"/>
  <c r="I5373" i="1"/>
  <c r="E5374" i="1"/>
  <c r="I5374" i="1"/>
  <c r="E5375" i="1"/>
  <c r="I5375" i="1"/>
  <c r="E5376" i="1"/>
  <c r="I5376" i="1"/>
  <c r="E5377" i="1"/>
  <c r="I5377" i="1"/>
  <c r="E5378" i="1"/>
  <c r="I5378" i="1"/>
  <c r="E5379" i="1"/>
  <c r="I5379" i="1"/>
  <c r="E5380" i="1"/>
  <c r="I5380" i="1"/>
  <c r="E5381" i="1"/>
  <c r="I5381" i="1"/>
  <c r="E5382" i="1"/>
  <c r="I5382" i="1"/>
  <c r="E5383" i="1"/>
  <c r="I5383" i="1"/>
  <c r="E5384" i="1"/>
  <c r="I5384" i="1"/>
  <c r="E5385" i="1"/>
  <c r="I5385" i="1"/>
  <c r="E5386" i="1"/>
  <c r="I5386" i="1"/>
  <c r="E5387" i="1"/>
  <c r="I5387" i="1"/>
  <c r="E5388" i="1"/>
  <c r="I5388" i="1"/>
  <c r="E5389" i="1"/>
  <c r="I5389" i="1"/>
  <c r="E5390" i="1"/>
  <c r="I5390" i="1"/>
  <c r="E5391" i="1"/>
  <c r="I5391" i="1"/>
  <c r="E5392" i="1"/>
  <c r="I5392" i="1"/>
  <c r="E5393" i="1"/>
  <c r="I5393" i="1"/>
  <c r="E5394" i="1"/>
  <c r="I5394" i="1"/>
  <c r="E5395" i="1"/>
  <c r="I5395" i="1"/>
  <c r="E5396" i="1"/>
  <c r="I5396" i="1"/>
  <c r="E5397" i="1"/>
  <c r="I5397" i="1"/>
  <c r="E5398" i="1"/>
  <c r="I5398" i="1"/>
  <c r="E5399" i="1"/>
  <c r="I5399" i="1"/>
  <c r="E5400" i="1"/>
  <c r="I5400" i="1"/>
  <c r="E5401" i="1"/>
  <c r="I5401" i="1"/>
  <c r="E5402" i="1"/>
  <c r="I5402" i="1"/>
  <c r="E5403" i="1"/>
  <c r="I5403" i="1"/>
  <c r="E5404" i="1"/>
  <c r="I5404" i="1"/>
  <c r="E5405" i="1"/>
  <c r="I5405" i="1"/>
  <c r="E5406" i="1"/>
  <c r="I5406" i="1"/>
  <c r="E5407" i="1"/>
  <c r="I5407" i="1"/>
  <c r="E5408" i="1"/>
  <c r="I5408" i="1"/>
  <c r="E5409" i="1"/>
  <c r="I5409" i="1"/>
  <c r="E5410" i="1"/>
  <c r="I5410" i="1"/>
  <c r="E5411" i="1"/>
  <c r="I5411" i="1"/>
  <c r="E5412" i="1"/>
  <c r="I5412" i="1"/>
  <c r="E5413" i="1"/>
  <c r="I5413" i="1"/>
  <c r="E5414" i="1"/>
  <c r="I5414" i="1"/>
  <c r="E5415" i="1"/>
  <c r="I5415" i="1"/>
  <c r="E5416" i="1"/>
  <c r="I5416" i="1"/>
  <c r="E5417" i="1"/>
  <c r="I5417" i="1"/>
  <c r="E5418" i="1"/>
  <c r="I5418" i="1"/>
  <c r="E5419" i="1"/>
  <c r="I5419" i="1"/>
  <c r="E5420" i="1"/>
  <c r="I5420" i="1"/>
  <c r="E5421" i="1"/>
  <c r="I5421" i="1"/>
  <c r="E5422" i="1"/>
  <c r="I5422" i="1"/>
  <c r="E5423" i="1"/>
  <c r="I5423" i="1"/>
  <c r="E5424" i="1"/>
  <c r="I5424" i="1"/>
  <c r="E5425" i="1"/>
  <c r="I5425" i="1"/>
  <c r="E5426" i="1"/>
  <c r="I5426" i="1"/>
  <c r="E5427" i="1"/>
  <c r="I5427" i="1"/>
  <c r="E5428" i="1"/>
  <c r="I5428" i="1"/>
  <c r="E5429" i="1"/>
  <c r="I5429" i="1"/>
  <c r="E5430" i="1"/>
  <c r="I5430" i="1"/>
  <c r="E5431" i="1"/>
  <c r="I5431" i="1"/>
  <c r="E5432" i="1"/>
  <c r="I5432" i="1"/>
  <c r="E5433" i="1"/>
  <c r="I5433" i="1"/>
  <c r="E5434" i="1"/>
  <c r="I5434" i="1"/>
  <c r="E5435" i="1"/>
  <c r="I5435" i="1"/>
  <c r="E5436" i="1"/>
  <c r="I5436" i="1"/>
  <c r="E5437" i="1"/>
  <c r="I5437" i="1"/>
  <c r="E5438" i="1"/>
  <c r="I5438" i="1"/>
  <c r="E5439" i="1"/>
  <c r="I5439" i="1"/>
  <c r="E5440" i="1"/>
  <c r="I5440" i="1"/>
  <c r="E5441" i="1"/>
  <c r="I5441" i="1"/>
  <c r="E5442" i="1"/>
  <c r="I5442" i="1"/>
  <c r="E5443" i="1"/>
  <c r="I5443" i="1"/>
  <c r="E5444" i="1"/>
  <c r="I5444" i="1"/>
  <c r="E5445" i="1"/>
  <c r="I5445" i="1"/>
  <c r="E5446" i="1"/>
  <c r="I5446" i="1"/>
  <c r="E5447" i="1"/>
  <c r="I5447" i="1"/>
  <c r="E5448" i="1"/>
  <c r="I5448" i="1"/>
  <c r="E5449" i="1"/>
  <c r="I5449" i="1"/>
  <c r="E5450" i="1"/>
  <c r="I5450" i="1"/>
  <c r="E5451" i="1"/>
  <c r="I5451" i="1"/>
  <c r="E5452" i="1"/>
  <c r="I5452" i="1"/>
  <c r="E5453" i="1"/>
  <c r="I5453" i="1"/>
  <c r="E5454" i="1"/>
  <c r="I5454" i="1"/>
  <c r="E5455" i="1"/>
  <c r="I5455" i="1"/>
  <c r="E5456" i="1"/>
  <c r="I5456" i="1"/>
  <c r="E5457" i="1"/>
  <c r="I5457" i="1"/>
  <c r="E5458" i="1"/>
  <c r="I5458" i="1"/>
  <c r="E5459" i="1"/>
  <c r="I5459" i="1"/>
  <c r="E5460" i="1"/>
  <c r="I5460" i="1"/>
  <c r="E5461" i="1"/>
  <c r="I5461" i="1"/>
  <c r="E5462" i="1"/>
  <c r="I5462" i="1"/>
  <c r="E5463" i="1"/>
  <c r="I5463" i="1"/>
  <c r="E5464" i="1"/>
  <c r="I5464" i="1"/>
  <c r="E5465" i="1"/>
  <c r="I5465" i="1"/>
  <c r="E5466" i="1"/>
  <c r="I5466" i="1"/>
  <c r="E5467" i="1"/>
  <c r="I5467" i="1"/>
  <c r="E5468" i="1"/>
  <c r="I5468" i="1"/>
  <c r="E5469" i="1"/>
  <c r="I5469" i="1"/>
  <c r="E5470" i="1"/>
  <c r="I5470" i="1"/>
  <c r="E5471" i="1"/>
  <c r="I5471" i="1"/>
  <c r="E5472" i="1"/>
  <c r="I5472" i="1"/>
  <c r="E5473" i="1"/>
  <c r="I5473" i="1"/>
  <c r="E5474" i="1"/>
  <c r="I5474" i="1"/>
  <c r="E5475" i="1"/>
  <c r="I5475" i="1"/>
  <c r="E5476" i="1"/>
  <c r="I5476" i="1"/>
  <c r="E5477" i="1"/>
  <c r="I5477" i="1"/>
  <c r="E5478" i="1"/>
  <c r="I5478" i="1"/>
  <c r="E5479" i="1"/>
  <c r="I5479" i="1"/>
  <c r="E5480" i="1"/>
  <c r="I5480" i="1"/>
  <c r="E5481" i="1"/>
  <c r="I5481" i="1"/>
  <c r="E5482" i="1"/>
  <c r="I5482" i="1"/>
  <c r="E5483" i="1"/>
  <c r="I5483" i="1"/>
  <c r="E5484" i="1"/>
  <c r="I5484" i="1"/>
  <c r="E5485" i="1"/>
  <c r="I5485" i="1"/>
  <c r="E5486" i="1"/>
  <c r="I5486" i="1"/>
  <c r="E5487" i="1"/>
  <c r="I5487" i="1"/>
  <c r="E5488" i="1"/>
  <c r="I5488" i="1"/>
  <c r="E5489" i="1"/>
  <c r="I5489" i="1"/>
  <c r="E5490" i="1"/>
  <c r="I5490" i="1"/>
  <c r="E5491" i="1"/>
  <c r="I5491" i="1"/>
  <c r="E5492" i="1"/>
  <c r="I5492" i="1"/>
  <c r="E5493" i="1"/>
  <c r="I5493" i="1"/>
  <c r="E5494" i="1"/>
  <c r="I5494" i="1"/>
  <c r="E5495" i="1"/>
  <c r="I5495" i="1"/>
  <c r="E5496" i="1"/>
  <c r="I5496" i="1"/>
  <c r="E5497" i="1"/>
  <c r="I5497" i="1"/>
  <c r="E5498" i="1"/>
  <c r="I5498" i="1"/>
  <c r="E5499" i="1"/>
  <c r="I5499" i="1"/>
  <c r="E5500" i="1"/>
  <c r="I5500" i="1"/>
  <c r="E5501" i="1"/>
  <c r="I5501" i="1"/>
  <c r="E5502" i="1"/>
  <c r="I5502" i="1"/>
  <c r="E5503" i="1"/>
  <c r="I5503" i="1"/>
  <c r="E5504" i="1"/>
  <c r="I5504" i="1"/>
  <c r="E5505" i="1"/>
  <c r="I5505" i="1"/>
  <c r="E5506" i="1"/>
  <c r="I5506" i="1"/>
  <c r="E5507" i="1"/>
  <c r="I5507" i="1"/>
  <c r="E5508" i="1"/>
  <c r="I5508" i="1"/>
  <c r="E5509" i="1"/>
  <c r="I5509" i="1"/>
  <c r="E5510" i="1"/>
  <c r="I5510" i="1"/>
  <c r="E5511" i="1"/>
  <c r="I5511" i="1"/>
  <c r="E5512" i="1"/>
  <c r="I5512" i="1"/>
  <c r="E5513" i="1"/>
  <c r="I5513" i="1"/>
  <c r="E5514" i="1"/>
  <c r="I5514" i="1"/>
  <c r="E5515" i="1"/>
  <c r="I5515" i="1"/>
  <c r="E5516" i="1"/>
  <c r="I5516" i="1"/>
  <c r="E5517" i="1"/>
  <c r="I5517" i="1"/>
  <c r="E5518" i="1"/>
  <c r="I5518" i="1"/>
  <c r="E5519" i="1"/>
  <c r="I5519" i="1"/>
  <c r="E5520" i="1"/>
  <c r="I5520" i="1"/>
  <c r="E5521" i="1"/>
  <c r="I5521" i="1"/>
  <c r="E5522" i="1"/>
  <c r="I5522" i="1"/>
  <c r="E5523" i="1"/>
  <c r="I5523" i="1"/>
  <c r="E5524" i="1"/>
  <c r="I5524" i="1"/>
  <c r="E5525" i="1"/>
  <c r="I5525" i="1"/>
  <c r="E5526" i="1"/>
  <c r="I5526" i="1"/>
  <c r="E5527" i="1"/>
  <c r="I5527" i="1"/>
  <c r="E5528" i="1"/>
  <c r="I5528" i="1"/>
  <c r="E5529" i="1"/>
  <c r="I5529" i="1"/>
  <c r="E5530" i="1"/>
  <c r="I5530" i="1"/>
  <c r="E5531" i="1"/>
  <c r="I5531" i="1"/>
  <c r="E5532" i="1"/>
  <c r="I5532" i="1"/>
  <c r="E5533" i="1"/>
  <c r="I5533" i="1"/>
  <c r="E5534" i="1"/>
  <c r="I5534" i="1"/>
  <c r="E5535" i="1"/>
  <c r="I5535" i="1"/>
  <c r="E5536" i="1"/>
  <c r="I5536" i="1"/>
  <c r="E5537" i="1"/>
  <c r="I5537" i="1"/>
  <c r="E5538" i="1"/>
  <c r="I5538" i="1"/>
  <c r="E5539" i="1"/>
  <c r="I5539" i="1"/>
  <c r="E5540" i="1"/>
  <c r="I5540" i="1"/>
  <c r="E5541" i="1"/>
  <c r="I5541" i="1"/>
  <c r="E5542" i="1"/>
  <c r="I5542" i="1"/>
  <c r="E5543" i="1"/>
  <c r="I5543" i="1"/>
  <c r="E5544" i="1"/>
  <c r="I5544" i="1"/>
  <c r="E5545" i="1"/>
  <c r="I5545" i="1"/>
  <c r="E5546" i="1"/>
  <c r="I5546" i="1"/>
  <c r="E5547" i="1"/>
  <c r="I5547" i="1"/>
  <c r="E5548" i="1"/>
  <c r="I5548" i="1"/>
  <c r="E5549" i="1"/>
  <c r="I5549" i="1"/>
  <c r="E5550" i="1"/>
  <c r="I5550" i="1"/>
  <c r="E5551" i="1"/>
  <c r="I5551" i="1"/>
  <c r="E5552" i="1"/>
  <c r="I5552" i="1"/>
  <c r="E5553" i="1"/>
  <c r="I5553" i="1"/>
  <c r="E5554" i="1"/>
  <c r="I5554" i="1"/>
  <c r="E5555" i="1"/>
  <c r="I5555" i="1"/>
  <c r="E5556" i="1"/>
  <c r="I5556" i="1"/>
  <c r="E5557" i="1"/>
  <c r="I5557" i="1"/>
  <c r="E5558" i="1"/>
  <c r="I5558" i="1"/>
  <c r="E5559" i="1"/>
  <c r="I5559" i="1"/>
  <c r="E5560" i="1"/>
  <c r="I5560" i="1"/>
  <c r="E5561" i="1"/>
  <c r="I5561" i="1"/>
  <c r="E5562" i="1"/>
  <c r="I5562" i="1"/>
  <c r="E5563" i="1"/>
  <c r="I5563" i="1"/>
  <c r="E5564" i="1"/>
  <c r="I5564" i="1"/>
  <c r="E5565" i="1"/>
  <c r="I5565" i="1"/>
  <c r="E5566" i="1"/>
  <c r="I5566" i="1"/>
  <c r="E5567" i="1"/>
  <c r="I5567" i="1"/>
  <c r="E5568" i="1"/>
  <c r="I5568" i="1"/>
  <c r="E5569" i="1"/>
  <c r="I5569" i="1"/>
  <c r="E5570" i="1"/>
  <c r="I5570" i="1"/>
  <c r="E5571" i="1"/>
  <c r="I5571" i="1"/>
  <c r="E5572" i="1"/>
  <c r="I5572" i="1"/>
  <c r="E5573" i="1"/>
  <c r="I5573" i="1"/>
  <c r="E5574" i="1"/>
  <c r="I5574" i="1"/>
  <c r="E5575" i="1"/>
  <c r="I5575" i="1"/>
  <c r="E5576" i="1"/>
  <c r="I5576" i="1"/>
  <c r="E5577" i="1"/>
  <c r="I5577" i="1"/>
  <c r="E5578" i="1"/>
  <c r="I5578" i="1"/>
  <c r="E5579" i="1"/>
  <c r="I5579" i="1"/>
  <c r="E5580" i="1"/>
  <c r="I5580" i="1"/>
  <c r="E5581" i="1"/>
  <c r="I5581" i="1"/>
  <c r="E5582" i="1"/>
  <c r="I5582" i="1"/>
  <c r="E5583" i="1"/>
  <c r="I5583" i="1"/>
  <c r="E5584" i="1"/>
  <c r="I5584" i="1"/>
  <c r="E5585" i="1"/>
  <c r="I5585" i="1"/>
  <c r="E5586" i="1"/>
  <c r="I5586" i="1"/>
  <c r="E5587" i="1"/>
  <c r="I5587" i="1"/>
  <c r="E5588" i="1"/>
  <c r="I5588" i="1"/>
  <c r="E5589" i="1"/>
  <c r="I5589" i="1"/>
  <c r="E5590" i="1"/>
  <c r="I5590" i="1"/>
  <c r="E5591" i="1"/>
  <c r="I5591" i="1"/>
  <c r="E5592" i="1"/>
  <c r="I5592" i="1"/>
  <c r="E5593" i="1"/>
  <c r="I5593" i="1"/>
  <c r="E5594" i="1"/>
  <c r="I5594" i="1"/>
  <c r="E5595" i="1"/>
  <c r="I5595" i="1"/>
  <c r="E5596" i="1"/>
  <c r="I5596" i="1"/>
  <c r="E5597" i="1"/>
  <c r="I5597" i="1"/>
  <c r="E5598" i="1"/>
  <c r="I5598" i="1"/>
  <c r="E5599" i="1"/>
  <c r="I5599" i="1"/>
  <c r="E5600" i="1"/>
  <c r="I5600" i="1"/>
  <c r="E5601" i="1"/>
  <c r="I5601" i="1"/>
  <c r="E5602" i="1"/>
  <c r="I5602" i="1"/>
  <c r="E5603" i="1"/>
  <c r="I5603" i="1"/>
  <c r="E5604" i="1"/>
  <c r="I5604" i="1"/>
  <c r="E5605" i="1"/>
  <c r="I5605" i="1"/>
  <c r="E5606" i="1"/>
  <c r="I5606" i="1"/>
  <c r="E5607" i="1"/>
  <c r="I5607" i="1"/>
  <c r="E5608" i="1"/>
  <c r="I5608" i="1"/>
  <c r="E5609" i="1"/>
  <c r="I5609" i="1"/>
  <c r="E5610" i="1"/>
  <c r="I5610" i="1"/>
  <c r="E5611" i="1"/>
  <c r="I5611" i="1"/>
  <c r="E5612" i="1"/>
  <c r="I5612" i="1"/>
  <c r="E5613" i="1"/>
  <c r="I5613" i="1"/>
  <c r="E5614" i="1"/>
  <c r="I5614" i="1"/>
  <c r="E5615" i="1"/>
  <c r="I5615" i="1"/>
  <c r="E5616" i="1"/>
  <c r="I5616" i="1"/>
  <c r="E5617" i="1"/>
  <c r="I5617" i="1"/>
  <c r="E5618" i="1"/>
  <c r="I5618" i="1"/>
  <c r="E5619" i="1"/>
  <c r="I5619" i="1"/>
  <c r="E5620" i="1"/>
  <c r="I5620" i="1"/>
  <c r="E5621" i="1"/>
  <c r="I5621" i="1"/>
  <c r="E5622" i="1"/>
  <c r="I5622" i="1"/>
  <c r="E5623" i="1"/>
  <c r="I5623" i="1"/>
  <c r="E5624" i="1"/>
  <c r="I5624" i="1"/>
  <c r="E5625" i="1"/>
  <c r="I5625" i="1"/>
  <c r="E5626" i="1"/>
  <c r="I5626" i="1"/>
  <c r="E5627" i="1"/>
  <c r="I5627" i="1"/>
  <c r="E5628" i="1"/>
  <c r="I5628" i="1"/>
  <c r="E5629" i="1"/>
  <c r="I5629" i="1"/>
  <c r="E5630" i="1"/>
  <c r="I5630" i="1"/>
  <c r="E5631" i="1"/>
  <c r="I5631" i="1"/>
  <c r="E5632" i="1"/>
  <c r="I5632" i="1"/>
  <c r="E5633" i="1"/>
  <c r="I5633" i="1"/>
  <c r="E5634" i="1"/>
  <c r="I5634" i="1"/>
  <c r="E5635" i="1"/>
  <c r="I5635" i="1"/>
  <c r="E5636" i="1"/>
  <c r="I5636" i="1"/>
  <c r="E5637" i="1"/>
  <c r="I5637" i="1"/>
  <c r="E5638" i="1"/>
  <c r="I5638" i="1"/>
  <c r="E5639" i="1"/>
  <c r="I5639" i="1"/>
  <c r="E5640" i="1"/>
  <c r="I5640" i="1"/>
  <c r="E5641" i="1"/>
  <c r="I5641" i="1"/>
  <c r="E5642" i="1"/>
  <c r="I5642" i="1"/>
  <c r="E5643" i="1"/>
  <c r="I5643" i="1"/>
  <c r="E5644" i="1"/>
  <c r="I5644" i="1"/>
  <c r="E5645" i="1"/>
  <c r="I5645" i="1"/>
  <c r="E5646" i="1"/>
  <c r="I5646" i="1"/>
  <c r="E5647" i="1"/>
  <c r="I5647" i="1"/>
  <c r="E5648" i="1"/>
  <c r="I5648" i="1"/>
  <c r="E5649" i="1"/>
  <c r="I5649" i="1"/>
  <c r="E5650" i="1"/>
  <c r="I5650" i="1"/>
  <c r="E5651" i="1"/>
  <c r="I5651" i="1"/>
  <c r="E5652" i="1"/>
  <c r="I5652" i="1"/>
  <c r="E5653" i="1"/>
  <c r="I5653" i="1"/>
  <c r="E5654" i="1"/>
  <c r="I5654" i="1"/>
  <c r="E5655" i="1"/>
  <c r="I5655" i="1"/>
  <c r="E5656" i="1"/>
  <c r="I5656" i="1"/>
  <c r="E5657" i="1"/>
  <c r="I5657" i="1"/>
  <c r="E5658" i="1"/>
  <c r="I5658" i="1"/>
  <c r="E5659" i="1"/>
  <c r="I5659" i="1"/>
  <c r="E5660" i="1"/>
  <c r="I5660" i="1"/>
  <c r="E5661" i="1"/>
  <c r="I5661" i="1"/>
  <c r="E5662" i="1"/>
  <c r="I5662" i="1"/>
  <c r="E5663" i="1"/>
  <c r="I5663" i="1"/>
  <c r="E5664" i="1"/>
  <c r="I5664" i="1"/>
  <c r="E5665" i="1"/>
  <c r="I5665" i="1"/>
  <c r="E5666" i="1"/>
  <c r="I5666" i="1"/>
  <c r="E5667" i="1"/>
  <c r="I5667" i="1"/>
  <c r="E5668" i="1"/>
  <c r="I5668" i="1"/>
  <c r="E5669" i="1"/>
  <c r="I5669" i="1"/>
  <c r="E5670" i="1"/>
  <c r="I5670" i="1"/>
  <c r="E5671" i="1"/>
  <c r="I5671" i="1"/>
  <c r="E5672" i="1"/>
  <c r="I5672" i="1"/>
  <c r="E5673" i="1"/>
  <c r="I5673" i="1"/>
  <c r="E5674" i="1"/>
  <c r="I5674" i="1"/>
  <c r="E5675" i="1"/>
  <c r="I5675" i="1"/>
  <c r="E5676" i="1"/>
  <c r="I5676" i="1"/>
  <c r="E5677" i="1"/>
  <c r="I5677" i="1"/>
  <c r="E5678" i="1"/>
  <c r="I5678" i="1"/>
  <c r="E5679" i="1"/>
  <c r="I5679" i="1"/>
  <c r="E5680" i="1"/>
  <c r="I5680" i="1"/>
  <c r="E5681" i="1"/>
  <c r="I5681" i="1"/>
  <c r="E5682" i="1"/>
  <c r="I5682" i="1"/>
  <c r="E5683" i="1"/>
  <c r="I5683" i="1"/>
  <c r="E5684" i="1"/>
  <c r="I5684" i="1"/>
  <c r="E5685" i="1"/>
  <c r="I5685" i="1"/>
  <c r="E5686" i="1"/>
  <c r="I5686" i="1"/>
  <c r="E5687" i="1"/>
  <c r="I5687" i="1"/>
  <c r="E5688" i="1"/>
  <c r="I5688" i="1"/>
  <c r="E5689" i="1"/>
  <c r="I5689" i="1"/>
  <c r="E5690" i="1"/>
  <c r="I5690" i="1"/>
  <c r="E5691" i="1"/>
  <c r="I5691" i="1"/>
  <c r="E5692" i="1"/>
  <c r="I5692" i="1"/>
  <c r="E5693" i="1"/>
  <c r="I5693" i="1"/>
  <c r="E5694" i="1"/>
  <c r="I5694" i="1"/>
  <c r="E5695" i="1"/>
  <c r="I5695" i="1"/>
  <c r="E5696" i="1"/>
  <c r="I5696" i="1"/>
  <c r="E5697" i="1"/>
  <c r="I5697" i="1"/>
  <c r="E5698" i="1"/>
  <c r="I5698" i="1"/>
  <c r="E5699" i="1"/>
  <c r="I5699" i="1"/>
  <c r="E5700" i="1"/>
  <c r="I5700" i="1"/>
  <c r="E5701" i="1"/>
  <c r="I5701" i="1"/>
  <c r="E5702" i="1"/>
  <c r="I5702" i="1"/>
  <c r="E5703" i="1"/>
  <c r="I5703" i="1"/>
  <c r="E5704" i="1"/>
  <c r="I5704" i="1"/>
  <c r="E5705" i="1"/>
  <c r="I5705" i="1"/>
  <c r="E5706" i="1"/>
  <c r="I5706" i="1"/>
  <c r="E5707" i="1"/>
  <c r="I5707" i="1"/>
  <c r="E5708" i="1"/>
  <c r="I5708" i="1"/>
  <c r="E5709" i="1"/>
  <c r="I5709" i="1"/>
  <c r="E5710" i="1"/>
  <c r="I5710" i="1"/>
  <c r="E5711" i="1"/>
  <c r="I5711" i="1"/>
  <c r="E5712" i="1"/>
  <c r="I5712" i="1"/>
  <c r="E5713" i="1"/>
  <c r="I5713" i="1"/>
  <c r="E5714" i="1"/>
  <c r="I5714" i="1"/>
  <c r="E5715" i="1"/>
  <c r="I5715" i="1"/>
  <c r="E5716" i="1"/>
  <c r="I5716" i="1"/>
  <c r="E5717" i="1"/>
  <c r="I5717" i="1"/>
  <c r="E5718" i="1"/>
  <c r="I5718" i="1"/>
  <c r="E5719" i="1"/>
  <c r="I5719" i="1"/>
  <c r="E5720" i="1"/>
  <c r="I5720" i="1"/>
  <c r="E5721" i="1"/>
  <c r="I5721" i="1"/>
  <c r="E5722" i="1"/>
  <c r="I5722" i="1"/>
  <c r="E5723" i="1"/>
  <c r="I5723" i="1"/>
  <c r="E5724" i="1"/>
  <c r="I5724" i="1"/>
  <c r="E5725" i="1"/>
  <c r="I5725" i="1"/>
  <c r="E5726" i="1"/>
  <c r="I5726" i="1"/>
  <c r="E5727" i="1"/>
  <c r="I5727" i="1"/>
  <c r="E5728" i="1"/>
  <c r="I5728" i="1"/>
  <c r="E5729" i="1"/>
  <c r="I5729" i="1"/>
  <c r="E5730" i="1"/>
  <c r="I5730" i="1"/>
  <c r="E5731" i="1"/>
  <c r="I5731" i="1"/>
  <c r="E5732" i="1"/>
  <c r="I5732" i="1"/>
  <c r="E5733" i="1"/>
  <c r="I5733" i="1"/>
  <c r="E5734" i="1"/>
  <c r="I5734" i="1"/>
  <c r="E5735" i="1"/>
  <c r="I5735" i="1"/>
  <c r="E5736" i="1"/>
  <c r="I5736" i="1"/>
  <c r="E5737" i="1"/>
  <c r="I5737" i="1"/>
  <c r="E5738" i="1"/>
  <c r="I5738" i="1"/>
  <c r="E5739" i="1"/>
  <c r="I5739" i="1"/>
  <c r="E5740" i="1"/>
  <c r="I5740" i="1"/>
  <c r="E5741" i="1"/>
  <c r="I5741" i="1"/>
  <c r="E5742" i="1"/>
  <c r="I5742" i="1"/>
  <c r="E5743" i="1"/>
  <c r="I5743" i="1"/>
  <c r="E5744" i="1"/>
  <c r="I5744" i="1"/>
  <c r="E5745" i="1"/>
  <c r="I5745" i="1"/>
  <c r="E5746" i="1"/>
  <c r="I5746" i="1"/>
  <c r="E5747" i="1"/>
  <c r="I5747" i="1"/>
  <c r="E5748" i="1"/>
  <c r="I5748" i="1"/>
  <c r="E5749" i="1"/>
  <c r="I5749" i="1"/>
  <c r="E5750" i="1"/>
  <c r="I5750" i="1"/>
  <c r="E5751" i="1"/>
  <c r="I5751" i="1"/>
  <c r="E5752" i="1"/>
  <c r="I5752" i="1"/>
  <c r="E5753" i="1"/>
  <c r="I5753" i="1"/>
  <c r="E5754" i="1"/>
  <c r="I5754" i="1"/>
  <c r="E5755" i="1"/>
  <c r="I5755" i="1"/>
  <c r="E5756" i="1"/>
  <c r="I5756" i="1"/>
  <c r="E5757" i="1"/>
  <c r="I5757" i="1"/>
  <c r="E5758" i="1"/>
  <c r="I5758" i="1"/>
  <c r="E5759" i="1"/>
  <c r="I5759" i="1"/>
  <c r="E5760" i="1"/>
  <c r="I5760" i="1"/>
  <c r="E5761" i="1"/>
  <c r="I5761" i="1"/>
  <c r="E5762" i="1"/>
  <c r="I5762" i="1"/>
  <c r="E5763" i="1"/>
  <c r="I5763" i="1"/>
  <c r="E5764" i="1"/>
  <c r="I5764" i="1"/>
  <c r="E5765" i="1"/>
  <c r="I5765" i="1"/>
  <c r="E5766" i="1"/>
  <c r="I5766" i="1"/>
  <c r="E5767" i="1"/>
  <c r="I5767" i="1"/>
  <c r="E5768" i="1"/>
  <c r="I5768" i="1"/>
  <c r="E5769" i="1"/>
  <c r="I5769" i="1"/>
  <c r="E5770" i="1"/>
  <c r="I5770" i="1"/>
  <c r="E5771" i="1"/>
  <c r="I5771" i="1"/>
  <c r="E5772" i="1"/>
  <c r="I5772" i="1"/>
  <c r="E5773" i="1"/>
  <c r="I5773" i="1"/>
  <c r="E5774" i="1"/>
  <c r="I5774" i="1"/>
  <c r="E5775" i="1"/>
  <c r="I5775" i="1"/>
  <c r="E5776" i="1"/>
  <c r="I5776" i="1"/>
  <c r="E5777" i="1"/>
  <c r="I5777" i="1"/>
  <c r="E5778" i="1"/>
  <c r="I5778" i="1"/>
  <c r="E5779" i="1"/>
  <c r="I5779" i="1"/>
  <c r="E5780" i="1"/>
  <c r="I5780" i="1"/>
  <c r="E5781" i="1"/>
  <c r="I5781" i="1"/>
  <c r="E5782" i="1"/>
  <c r="I5782" i="1"/>
  <c r="E5783" i="1"/>
  <c r="I5783" i="1"/>
  <c r="E5784" i="1"/>
  <c r="I5784" i="1"/>
  <c r="E5785" i="1"/>
  <c r="I5785" i="1"/>
  <c r="E5786" i="1"/>
  <c r="I5786" i="1"/>
  <c r="E5787" i="1"/>
  <c r="I5787" i="1"/>
  <c r="E5788" i="1"/>
  <c r="I5788" i="1"/>
  <c r="E5789" i="1"/>
  <c r="I5789" i="1"/>
  <c r="E5790" i="1"/>
  <c r="I5790" i="1"/>
  <c r="E5791" i="1"/>
  <c r="I5791" i="1"/>
  <c r="E5792" i="1"/>
  <c r="I5792" i="1"/>
  <c r="E5793" i="1"/>
  <c r="I5793" i="1"/>
  <c r="E5794" i="1"/>
  <c r="I5794" i="1"/>
  <c r="E5795" i="1"/>
  <c r="I5795" i="1"/>
  <c r="E5796" i="1"/>
  <c r="I5796" i="1"/>
  <c r="E5797" i="1"/>
  <c r="I5797" i="1"/>
  <c r="E5798" i="1"/>
  <c r="I5798" i="1"/>
  <c r="E5799" i="1"/>
  <c r="I5799" i="1"/>
  <c r="E5800" i="1"/>
  <c r="I5800" i="1"/>
  <c r="E5801" i="1"/>
  <c r="I5801" i="1"/>
  <c r="E5802" i="1"/>
  <c r="I5802" i="1"/>
  <c r="E5803" i="1"/>
  <c r="I5803" i="1"/>
  <c r="E5804" i="1"/>
  <c r="I5804" i="1"/>
  <c r="E5805" i="1"/>
  <c r="I5805" i="1"/>
  <c r="E5806" i="1"/>
  <c r="I5806" i="1"/>
  <c r="E5807" i="1"/>
  <c r="I5807" i="1"/>
  <c r="E5808" i="1"/>
  <c r="I5808" i="1"/>
  <c r="E5809" i="1"/>
  <c r="I5809" i="1"/>
  <c r="E5810" i="1"/>
  <c r="I5810" i="1"/>
  <c r="E5811" i="1"/>
  <c r="I5811" i="1"/>
  <c r="E5812" i="1"/>
  <c r="I5812" i="1"/>
  <c r="E5813" i="1"/>
  <c r="I5813" i="1"/>
  <c r="E5814" i="1"/>
  <c r="I5814" i="1"/>
  <c r="E5815" i="1"/>
  <c r="I5815" i="1"/>
  <c r="E5816" i="1"/>
  <c r="I5816" i="1"/>
  <c r="E5817" i="1"/>
  <c r="I5817" i="1"/>
  <c r="E5818" i="1"/>
  <c r="I5818" i="1"/>
  <c r="E5819" i="1"/>
  <c r="I5819" i="1"/>
  <c r="E5820" i="1"/>
  <c r="I5820" i="1"/>
  <c r="E5821" i="1"/>
  <c r="I5821" i="1"/>
  <c r="E5822" i="1"/>
  <c r="I5822" i="1"/>
  <c r="E5823" i="1"/>
  <c r="I5823" i="1"/>
  <c r="E5824" i="1"/>
  <c r="I5824" i="1"/>
  <c r="E5825" i="1"/>
  <c r="I5825" i="1"/>
  <c r="E5826" i="1"/>
  <c r="I5826" i="1"/>
  <c r="E5827" i="1"/>
  <c r="I5827" i="1"/>
  <c r="E5828" i="1"/>
  <c r="I5828" i="1"/>
  <c r="E5829" i="1"/>
  <c r="I5829" i="1"/>
  <c r="E5830" i="1"/>
  <c r="I5830" i="1"/>
  <c r="E5831" i="1"/>
  <c r="I5831" i="1"/>
  <c r="E5832" i="1"/>
  <c r="I5832" i="1"/>
  <c r="E5833" i="1"/>
  <c r="I5833" i="1"/>
  <c r="E5834" i="1"/>
  <c r="I5834" i="1"/>
  <c r="E5835" i="1"/>
  <c r="I5835" i="1"/>
  <c r="E5836" i="1"/>
  <c r="I5836" i="1"/>
  <c r="E5837" i="1"/>
  <c r="I5837" i="1"/>
  <c r="E5838" i="1"/>
  <c r="I5838" i="1"/>
  <c r="E5839" i="1"/>
  <c r="I5839" i="1"/>
  <c r="E5840" i="1"/>
  <c r="I5840" i="1"/>
  <c r="E5841" i="1"/>
  <c r="I5841" i="1"/>
  <c r="E5842" i="1"/>
  <c r="I5842" i="1"/>
  <c r="E5843" i="1"/>
  <c r="I5843" i="1"/>
  <c r="E5844" i="1"/>
  <c r="I5844" i="1"/>
  <c r="E5845" i="1"/>
  <c r="I5845" i="1"/>
  <c r="E5846" i="1"/>
  <c r="I5846" i="1"/>
  <c r="E5847" i="1"/>
  <c r="I5847" i="1"/>
  <c r="E5848" i="1"/>
  <c r="I5848" i="1"/>
  <c r="E5849" i="1"/>
  <c r="I5849" i="1"/>
  <c r="E5850" i="1"/>
  <c r="I5850" i="1"/>
  <c r="E5851" i="1"/>
  <c r="I5851" i="1"/>
  <c r="E5852" i="1"/>
  <c r="I5852" i="1"/>
  <c r="E5853" i="1"/>
  <c r="I5853" i="1"/>
  <c r="E5854" i="1"/>
  <c r="I5854" i="1"/>
  <c r="E5855" i="1"/>
  <c r="I5855" i="1"/>
  <c r="E5856" i="1"/>
  <c r="I5856" i="1"/>
  <c r="E5857" i="1"/>
  <c r="I5857" i="1"/>
  <c r="E5858" i="1"/>
  <c r="I5858" i="1"/>
  <c r="E5859" i="1"/>
  <c r="I5859" i="1"/>
  <c r="E5860" i="1"/>
  <c r="I5860" i="1"/>
  <c r="E5861" i="1"/>
  <c r="I5861" i="1"/>
  <c r="E5862" i="1"/>
  <c r="I5862" i="1"/>
  <c r="E5863" i="1"/>
  <c r="I5863" i="1"/>
  <c r="E5864" i="1"/>
  <c r="I5864" i="1"/>
  <c r="E5865" i="1"/>
  <c r="I5865" i="1"/>
  <c r="E5866" i="1"/>
  <c r="I5866" i="1"/>
  <c r="E5867" i="1"/>
  <c r="I5867" i="1"/>
  <c r="E5868" i="1"/>
  <c r="I5868" i="1"/>
  <c r="E5869" i="1"/>
  <c r="I5869" i="1"/>
  <c r="E5870" i="1"/>
  <c r="I5870" i="1"/>
  <c r="E5871" i="1"/>
  <c r="I5871" i="1"/>
  <c r="E5872" i="1"/>
  <c r="I5872" i="1"/>
  <c r="E5873" i="1"/>
  <c r="I5873" i="1"/>
  <c r="E5874" i="1"/>
  <c r="I5874" i="1"/>
  <c r="E5875" i="1"/>
  <c r="I5875" i="1"/>
  <c r="E5876" i="1"/>
  <c r="I5876" i="1"/>
  <c r="D4" i="1"/>
  <c r="H4" i="1"/>
  <c r="D5" i="1"/>
  <c r="H5" i="1"/>
  <c r="D6" i="1"/>
  <c r="H6" i="1"/>
  <c r="D7" i="1"/>
  <c r="H7" i="1"/>
  <c r="D8" i="1"/>
  <c r="H8" i="1"/>
  <c r="D9" i="1"/>
  <c r="H9" i="1"/>
  <c r="D10" i="1"/>
  <c r="H10" i="1"/>
  <c r="D11" i="1"/>
  <c r="H11" i="1"/>
  <c r="D12" i="1"/>
  <c r="H12" i="1"/>
  <c r="D13" i="1"/>
  <c r="H13" i="1"/>
  <c r="D14" i="1"/>
  <c r="H14" i="1"/>
  <c r="D15" i="1"/>
  <c r="H15" i="1"/>
  <c r="D16" i="1"/>
  <c r="H16" i="1"/>
  <c r="D17" i="1"/>
  <c r="H17" i="1"/>
  <c r="D18" i="1"/>
  <c r="H18" i="1"/>
  <c r="D19" i="1"/>
  <c r="H19" i="1"/>
  <c r="D20" i="1"/>
  <c r="H20" i="1"/>
  <c r="D21" i="1"/>
  <c r="H21" i="1"/>
  <c r="D22" i="1"/>
  <c r="H22" i="1"/>
  <c r="D23" i="1"/>
  <c r="H23" i="1"/>
  <c r="D24" i="1"/>
  <c r="H24" i="1"/>
  <c r="D25" i="1"/>
  <c r="H25" i="1"/>
  <c r="D26" i="1"/>
  <c r="H26" i="1"/>
  <c r="D27" i="1"/>
  <c r="H27" i="1"/>
  <c r="D28" i="1"/>
  <c r="H28" i="1"/>
  <c r="D29" i="1"/>
  <c r="H29" i="1"/>
  <c r="D30" i="1"/>
  <c r="H30" i="1"/>
  <c r="D31" i="1"/>
  <c r="H31" i="1"/>
  <c r="D32" i="1"/>
  <c r="H32" i="1"/>
  <c r="D33" i="1"/>
  <c r="H33" i="1"/>
  <c r="D34" i="1"/>
  <c r="H34" i="1"/>
  <c r="D35" i="1"/>
  <c r="H35" i="1"/>
  <c r="D36" i="1"/>
  <c r="H36" i="1"/>
  <c r="D37" i="1"/>
  <c r="H37" i="1"/>
  <c r="D38" i="1"/>
  <c r="H38" i="1"/>
  <c r="D39" i="1"/>
  <c r="H39" i="1"/>
  <c r="D40" i="1"/>
  <c r="H40" i="1"/>
  <c r="D41" i="1"/>
  <c r="H41" i="1"/>
  <c r="D42" i="1"/>
  <c r="H42" i="1"/>
  <c r="D43" i="1"/>
  <c r="H43" i="1"/>
  <c r="D44" i="1"/>
  <c r="H44" i="1"/>
  <c r="D45" i="1"/>
  <c r="H45" i="1"/>
  <c r="D46" i="1"/>
  <c r="H46" i="1"/>
  <c r="D47" i="1"/>
  <c r="H47" i="1"/>
  <c r="D48" i="1"/>
  <c r="H48" i="1"/>
  <c r="D49" i="1"/>
  <c r="H49" i="1"/>
  <c r="D50" i="1"/>
  <c r="H50" i="1"/>
  <c r="D51" i="1"/>
  <c r="H51" i="1"/>
  <c r="D52" i="1"/>
  <c r="H52" i="1"/>
  <c r="D53" i="1"/>
  <c r="H53" i="1"/>
  <c r="D54" i="1"/>
  <c r="H54" i="1"/>
  <c r="D55" i="1"/>
  <c r="H55" i="1"/>
  <c r="D56" i="1"/>
  <c r="H56" i="1"/>
  <c r="D57" i="1"/>
  <c r="H57" i="1"/>
  <c r="D58" i="1"/>
  <c r="H58" i="1"/>
  <c r="D59" i="1"/>
  <c r="H59" i="1"/>
  <c r="D60" i="1"/>
  <c r="H60" i="1"/>
  <c r="D61" i="1"/>
  <c r="H61" i="1"/>
  <c r="D62" i="1"/>
  <c r="H62" i="1"/>
  <c r="D63" i="1"/>
  <c r="H63" i="1"/>
  <c r="D64" i="1"/>
  <c r="H64" i="1"/>
  <c r="D65" i="1"/>
  <c r="H65" i="1"/>
  <c r="D66" i="1"/>
  <c r="H66" i="1"/>
  <c r="D67" i="1"/>
  <c r="H67" i="1"/>
  <c r="D68" i="1"/>
  <c r="H68" i="1"/>
  <c r="D69" i="1"/>
  <c r="H69" i="1"/>
  <c r="D70" i="1"/>
  <c r="H70" i="1"/>
  <c r="D71" i="1"/>
  <c r="H71" i="1"/>
  <c r="D72" i="1"/>
  <c r="H72" i="1"/>
  <c r="D73" i="1"/>
  <c r="H73" i="1"/>
  <c r="D74" i="1"/>
  <c r="H74" i="1"/>
  <c r="D75" i="1"/>
  <c r="H75" i="1"/>
  <c r="D76" i="1"/>
  <c r="H76" i="1"/>
  <c r="D77" i="1"/>
  <c r="H77" i="1"/>
  <c r="D78" i="1"/>
  <c r="H78" i="1"/>
  <c r="D79" i="1"/>
  <c r="H79" i="1"/>
  <c r="D80" i="1"/>
  <c r="H80" i="1"/>
  <c r="D81" i="1"/>
  <c r="H81" i="1"/>
  <c r="D82" i="1"/>
  <c r="H82" i="1"/>
  <c r="D83" i="1"/>
  <c r="H83" i="1"/>
  <c r="D84" i="1"/>
  <c r="H84" i="1"/>
  <c r="D85" i="1"/>
  <c r="H85" i="1"/>
  <c r="D86" i="1"/>
  <c r="H86" i="1"/>
  <c r="D87" i="1"/>
  <c r="H87" i="1"/>
  <c r="D88" i="1"/>
  <c r="H88" i="1"/>
  <c r="D89" i="1"/>
  <c r="H89" i="1"/>
  <c r="D90" i="1"/>
  <c r="H90" i="1"/>
  <c r="D91" i="1"/>
  <c r="H91" i="1"/>
  <c r="D92" i="1"/>
  <c r="H92" i="1"/>
  <c r="D93" i="1"/>
  <c r="H93" i="1"/>
  <c r="D94" i="1"/>
  <c r="H94" i="1"/>
  <c r="D95" i="1"/>
  <c r="H95" i="1"/>
  <c r="D96" i="1"/>
  <c r="H96" i="1"/>
  <c r="D97" i="1"/>
  <c r="H97" i="1"/>
  <c r="D98" i="1"/>
  <c r="H98" i="1"/>
  <c r="D99" i="1"/>
  <c r="H99" i="1"/>
  <c r="D100" i="1"/>
  <c r="H100" i="1"/>
  <c r="D101" i="1"/>
  <c r="H101" i="1"/>
  <c r="D102" i="1"/>
  <c r="H102" i="1"/>
  <c r="D103" i="1"/>
  <c r="H103" i="1"/>
  <c r="D104" i="1"/>
  <c r="H104" i="1"/>
  <c r="D105" i="1"/>
  <c r="H105" i="1"/>
  <c r="D106" i="1"/>
  <c r="H106" i="1"/>
  <c r="D107" i="1"/>
  <c r="H107" i="1"/>
  <c r="D108" i="1"/>
  <c r="H108" i="1"/>
  <c r="D109" i="1"/>
  <c r="H109" i="1"/>
  <c r="D110" i="1"/>
  <c r="H110" i="1"/>
  <c r="D111" i="1"/>
  <c r="H111" i="1"/>
  <c r="D112" i="1"/>
  <c r="H112" i="1"/>
  <c r="D113" i="1"/>
  <c r="H113" i="1"/>
  <c r="D114" i="1"/>
  <c r="H114" i="1"/>
  <c r="D115" i="1"/>
  <c r="H115" i="1"/>
  <c r="D116" i="1"/>
  <c r="H116" i="1"/>
  <c r="D117" i="1"/>
  <c r="H117" i="1"/>
  <c r="D118" i="1"/>
  <c r="H118" i="1"/>
  <c r="D119" i="1"/>
  <c r="H119" i="1"/>
  <c r="D120" i="1"/>
  <c r="H120" i="1"/>
  <c r="D121" i="1"/>
  <c r="H121" i="1"/>
  <c r="D122" i="1"/>
  <c r="H122" i="1"/>
  <c r="D123" i="1"/>
  <c r="H123" i="1"/>
  <c r="D124" i="1"/>
  <c r="H124" i="1"/>
  <c r="D125" i="1"/>
  <c r="H125" i="1"/>
  <c r="D126" i="1"/>
  <c r="H126" i="1"/>
  <c r="D127" i="1"/>
  <c r="H127" i="1"/>
  <c r="D128" i="1"/>
  <c r="H128" i="1"/>
  <c r="D129" i="1"/>
  <c r="H129" i="1"/>
  <c r="D130" i="1"/>
  <c r="H130" i="1"/>
  <c r="D131" i="1"/>
  <c r="H131" i="1"/>
  <c r="D132" i="1"/>
  <c r="H132" i="1"/>
  <c r="D133" i="1"/>
  <c r="H133" i="1"/>
  <c r="D134" i="1"/>
  <c r="H134" i="1"/>
  <c r="D135" i="1"/>
  <c r="H135" i="1"/>
  <c r="D136" i="1"/>
  <c r="H136" i="1"/>
  <c r="D137" i="1"/>
  <c r="H137" i="1"/>
  <c r="D138" i="1"/>
  <c r="H138" i="1"/>
  <c r="D139" i="1"/>
  <c r="H139" i="1"/>
  <c r="D140" i="1"/>
  <c r="H140" i="1"/>
  <c r="D141" i="1"/>
  <c r="H141" i="1"/>
  <c r="D142" i="1"/>
  <c r="H142" i="1"/>
  <c r="D143" i="1"/>
  <c r="H143" i="1"/>
  <c r="D144" i="1"/>
  <c r="H144" i="1"/>
  <c r="D145" i="1"/>
  <c r="H145" i="1"/>
  <c r="D146" i="1"/>
  <c r="H146" i="1"/>
  <c r="D147" i="1"/>
  <c r="H147" i="1"/>
  <c r="D148" i="1"/>
  <c r="H148" i="1"/>
  <c r="D149" i="1"/>
  <c r="H149" i="1"/>
  <c r="D150" i="1"/>
  <c r="H150" i="1"/>
  <c r="D151" i="1"/>
  <c r="H151" i="1"/>
  <c r="D152" i="1"/>
  <c r="H152" i="1"/>
  <c r="D153" i="1"/>
  <c r="H153" i="1"/>
  <c r="D154" i="1"/>
  <c r="H154" i="1"/>
  <c r="D155" i="1"/>
  <c r="H155" i="1"/>
  <c r="D156" i="1"/>
  <c r="H156" i="1"/>
  <c r="D157" i="1"/>
  <c r="H157" i="1"/>
  <c r="D158" i="1"/>
  <c r="H158" i="1"/>
  <c r="D159" i="1"/>
  <c r="H159" i="1"/>
  <c r="D160" i="1"/>
  <c r="H160" i="1"/>
  <c r="D161" i="1"/>
  <c r="H161" i="1"/>
  <c r="D162" i="1"/>
  <c r="H162" i="1"/>
  <c r="D163" i="1"/>
  <c r="H163" i="1"/>
  <c r="D164" i="1"/>
  <c r="H164" i="1"/>
  <c r="D165" i="1"/>
  <c r="H165" i="1"/>
  <c r="D166" i="1"/>
  <c r="H166" i="1"/>
  <c r="D167" i="1"/>
  <c r="H167" i="1"/>
  <c r="D168" i="1"/>
  <c r="H168" i="1"/>
  <c r="D169" i="1"/>
  <c r="H169" i="1"/>
  <c r="D170" i="1"/>
  <c r="H170" i="1"/>
  <c r="D171" i="1"/>
  <c r="H171" i="1"/>
  <c r="D172" i="1"/>
  <c r="H172" i="1"/>
  <c r="D173" i="1"/>
  <c r="H173" i="1"/>
  <c r="D174" i="1"/>
  <c r="H174" i="1"/>
  <c r="D175" i="1"/>
  <c r="H175" i="1"/>
  <c r="D176" i="1"/>
  <c r="H176" i="1"/>
  <c r="D177" i="1"/>
  <c r="H177" i="1"/>
  <c r="D178" i="1"/>
  <c r="H178" i="1"/>
  <c r="D179" i="1"/>
  <c r="H179" i="1"/>
  <c r="D180" i="1"/>
  <c r="H180" i="1"/>
  <c r="D181" i="1"/>
  <c r="H181" i="1"/>
  <c r="D182" i="1"/>
  <c r="H182" i="1"/>
  <c r="D183" i="1"/>
  <c r="H183" i="1"/>
  <c r="D184" i="1"/>
  <c r="H184" i="1"/>
  <c r="D185" i="1"/>
  <c r="H185" i="1"/>
  <c r="D186" i="1"/>
  <c r="H186" i="1"/>
  <c r="D187" i="1"/>
  <c r="H187" i="1"/>
  <c r="D188" i="1"/>
  <c r="H188" i="1"/>
  <c r="D189" i="1"/>
  <c r="H189" i="1"/>
  <c r="D190" i="1"/>
  <c r="H190" i="1"/>
  <c r="D191" i="1"/>
  <c r="H191" i="1"/>
  <c r="D192" i="1"/>
  <c r="H192" i="1"/>
  <c r="D193" i="1"/>
  <c r="H193" i="1"/>
  <c r="D194" i="1"/>
  <c r="H194" i="1"/>
  <c r="D195" i="1"/>
  <c r="H195" i="1"/>
  <c r="D196" i="1"/>
  <c r="H196" i="1"/>
  <c r="D197" i="1"/>
  <c r="H197" i="1"/>
  <c r="D198" i="1"/>
  <c r="H198" i="1"/>
  <c r="D199" i="1"/>
  <c r="H199" i="1"/>
  <c r="D200" i="1"/>
  <c r="H200" i="1"/>
  <c r="D201" i="1"/>
  <c r="H201" i="1"/>
  <c r="D202" i="1"/>
  <c r="H202" i="1"/>
  <c r="D203" i="1"/>
  <c r="H203" i="1"/>
  <c r="D204" i="1"/>
  <c r="H204" i="1"/>
  <c r="D205" i="1"/>
  <c r="H205" i="1"/>
  <c r="D206" i="1"/>
  <c r="H206" i="1"/>
  <c r="D207" i="1"/>
  <c r="H207" i="1"/>
  <c r="D208" i="1"/>
  <c r="H208" i="1"/>
  <c r="D209" i="1"/>
  <c r="H209" i="1"/>
  <c r="D210" i="1"/>
  <c r="H210" i="1"/>
  <c r="D211" i="1"/>
  <c r="H211" i="1"/>
  <c r="D212" i="1"/>
  <c r="H212" i="1"/>
  <c r="D213" i="1"/>
  <c r="H213" i="1"/>
  <c r="D214" i="1"/>
  <c r="H214" i="1"/>
  <c r="D215" i="1"/>
  <c r="H215" i="1"/>
  <c r="D216" i="1"/>
  <c r="H216" i="1"/>
  <c r="D217" i="1"/>
  <c r="H217" i="1"/>
  <c r="D218" i="1"/>
  <c r="H218" i="1"/>
  <c r="D219" i="1"/>
  <c r="H219" i="1"/>
  <c r="D220" i="1"/>
  <c r="H220" i="1"/>
  <c r="D221" i="1"/>
  <c r="H221" i="1"/>
  <c r="D222" i="1"/>
  <c r="H222" i="1"/>
  <c r="D223" i="1"/>
  <c r="H223" i="1"/>
  <c r="D224" i="1"/>
  <c r="H224" i="1"/>
  <c r="D225" i="1"/>
  <c r="H225" i="1"/>
  <c r="D226" i="1"/>
  <c r="H226" i="1"/>
  <c r="D227" i="1"/>
  <c r="H227" i="1"/>
  <c r="D228" i="1"/>
  <c r="H228" i="1"/>
  <c r="D229" i="1"/>
  <c r="H229" i="1"/>
  <c r="D230" i="1"/>
  <c r="H230" i="1"/>
  <c r="D231" i="1"/>
  <c r="H231" i="1"/>
  <c r="D232" i="1"/>
  <c r="H232" i="1"/>
  <c r="D233" i="1"/>
  <c r="H233" i="1"/>
  <c r="D234" i="1"/>
  <c r="H234" i="1"/>
  <c r="D235" i="1"/>
  <c r="H235" i="1"/>
  <c r="D236" i="1"/>
  <c r="H236" i="1"/>
  <c r="D237" i="1"/>
  <c r="H237" i="1"/>
  <c r="D238" i="1"/>
  <c r="H238" i="1"/>
  <c r="D239" i="1"/>
  <c r="H239" i="1"/>
  <c r="D240" i="1"/>
  <c r="H240" i="1"/>
  <c r="D241" i="1"/>
  <c r="H241" i="1"/>
  <c r="D242" i="1"/>
  <c r="H242" i="1"/>
  <c r="D243" i="1"/>
  <c r="H243" i="1"/>
  <c r="D244" i="1"/>
  <c r="H244" i="1"/>
  <c r="D245" i="1"/>
  <c r="H245" i="1"/>
  <c r="D246" i="1"/>
  <c r="H246" i="1"/>
  <c r="D247" i="1"/>
  <c r="H247" i="1"/>
  <c r="D248" i="1"/>
  <c r="H248" i="1"/>
  <c r="D249" i="1"/>
  <c r="H249" i="1"/>
  <c r="D250" i="1"/>
  <c r="H250" i="1"/>
  <c r="D251" i="1"/>
  <c r="H251" i="1"/>
  <c r="D252" i="1"/>
  <c r="H252" i="1"/>
  <c r="D253" i="1"/>
  <c r="H253" i="1"/>
  <c r="D254" i="1"/>
  <c r="H254" i="1"/>
  <c r="D255" i="1"/>
  <c r="H255" i="1"/>
  <c r="D256" i="1"/>
  <c r="H256" i="1"/>
  <c r="D257" i="1"/>
  <c r="H257" i="1"/>
  <c r="D258" i="1"/>
  <c r="H258" i="1"/>
  <c r="D259" i="1"/>
  <c r="H259" i="1"/>
  <c r="D260" i="1"/>
  <c r="H260" i="1"/>
  <c r="D261" i="1"/>
  <c r="H261" i="1"/>
  <c r="D262" i="1"/>
  <c r="H262" i="1"/>
  <c r="D263" i="1"/>
  <c r="H263" i="1"/>
  <c r="D264" i="1"/>
  <c r="H264" i="1"/>
  <c r="D265" i="1"/>
  <c r="H265" i="1"/>
  <c r="D266" i="1"/>
  <c r="H266" i="1"/>
  <c r="D267" i="1"/>
  <c r="H267" i="1"/>
  <c r="D268" i="1"/>
  <c r="H268" i="1"/>
  <c r="D269" i="1"/>
  <c r="H269" i="1"/>
  <c r="D270" i="1"/>
  <c r="H270" i="1"/>
  <c r="D271" i="1"/>
  <c r="H271" i="1"/>
  <c r="D272" i="1"/>
  <c r="H272" i="1"/>
  <c r="D273" i="1"/>
  <c r="H273" i="1"/>
  <c r="D274" i="1"/>
  <c r="H274" i="1"/>
  <c r="D275" i="1"/>
  <c r="H275" i="1"/>
  <c r="D276" i="1"/>
  <c r="H276" i="1"/>
  <c r="D277" i="1"/>
  <c r="H277" i="1"/>
  <c r="D278" i="1"/>
  <c r="H278" i="1"/>
  <c r="D279" i="1"/>
  <c r="H279" i="1"/>
  <c r="D280" i="1"/>
  <c r="H280" i="1"/>
  <c r="D281" i="1"/>
  <c r="H281" i="1"/>
  <c r="D282" i="1"/>
  <c r="H282" i="1"/>
  <c r="D283" i="1"/>
  <c r="H283" i="1"/>
  <c r="D284" i="1"/>
  <c r="H284" i="1"/>
  <c r="D285" i="1"/>
  <c r="H285" i="1"/>
  <c r="D286" i="1"/>
  <c r="H286" i="1"/>
  <c r="D287" i="1"/>
  <c r="H287" i="1"/>
  <c r="D288" i="1"/>
  <c r="H288" i="1"/>
  <c r="D289" i="1"/>
  <c r="H289" i="1"/>
  <c r="D290" i="1"/>
  <c r="H290" i="1"/>
  <c r="D291" i="1"/>
  <c r="H291" i="1"/>
  <c r="D292" i="1"/>
  <c r="H292" i="1"/>
  <c r="D293" i="1"/>
  <c r="H293" i="1"/>
  <c r="D294" i="1"/>
  <c r="H294" i="1"/>
  <c r="D295" i="1"/>
  <c r="H295" i="1"/>
  <c r="D296" i="1"/>
  <c r="H296" i="1"/>
  <c r="D297" i="1"/>
  <c r="H297" i="1"/>
  <c r="D298" i="1"/>
  <c r="H298" i="1"/>
  <c r="D299" i="1"/>
  <c r="H299" i="1"/>
  <c r="D300" i="1"/>
  <c r="H300" i="1"/>
  <c r="D301" i="1"/>
  <c r="H301" i="1"/>
  <c r="D302" i="1"/>
  <c r="H302" i="1"/>
  <c r="D303" i="1"/>
  <c r="H303" i="1"/>
  <c r="D304" i="1"/>
  <c r="H304" i="1"/>
  <c r="D305" i="1"/>
  <c r="H305" i="1"/>
  <c r="D306" i="1"/>
  <c r="H306" i="1"/>
  <c r="D307" i="1"/>
  <c r="H307" i="1"/>
  <c r="D308" i="1"/>
  <c r="H308" i="1"/>
  <c r="D309" i="1"/>
  <c r="H309" i="1"/>
  <c r="D310" i="1"/>
  <c r="H310" i="1"/>
  <c r="D311" i="1"/>
  <c r="H311" i="1"/>
  <c r="D312" i="1"/>
  <c r="H312" i="1"/>
  <c r="D313" i="1"/>
  <c r="H313" i="1"/>
  <c r="D314" i="1"/>
  <c r="H314" i="1"/>
  <c r="D315" i="1"/>
  <c r="H315" i="1"/>
  <c r="D316" i="1"/>
  <c r="H316" i="1"/>
  <c r="D317" i="1"/>
  <c r="H317" i="1"/>
  <c r="D318" i="1"/>
  <c r="H318" i="1"/>
  <c r="D319" i="1"/>
  <c r="H319" i="1"/>
  <c r="D320" i="1"/>
  <c r="H320" i="1"/>
  <c r="D321" i="1"/>
  <c r="H321" i="1"/>
  <c r="D322" i="1"/>
  <c r="H322" i="1"/>
  <c r="D323" i="1"/>
  <c r="H323" i="1"/>
  <c r="D324" i="1"/>
  <c r="H324" i="1"/>
  <c r="D325" i="1"/>
  <c r="H325" i="1"/>
  <c r="D326" i="1"/>
  <c r="H326" i="1"/>
  <c r="D327" i="1"/>
  <c r="H327" i="1"/>
  <c r="D328" i="1"/>
  <c r="H328" i="1"/>
  <c r="D329" i="1"/>
  <c r="H329" i="1"/>
  <c r="D330" i="1"/>
  <c r="H330" i="1"/>
  <c r="D331" i="1"/>
  <c r="H331" i="1"/>
  <c r="D332" i="1"/>
  <c r="H332" i="1"/>
  <c r="D333" i="1"/>
  <c r="H333" i="1"/>
  <c r="D334" i="1"/>
  <c r="H334" i="1"/>
  <c r="D335" i="1"/>
  <c r="H335" i="1"/>
  <c r="D336" i="1"/>
  <c r="H336" i="1"/>
  <c r="D337" i="1"/>
  <c r="H337" i="1"/>
  <c r="D338" i="1"/>
  <c r="H338" i="1"/>
  <c r="D339" i="1"/>
  <c r="H339" i="1"/>
  <c r="D340" i="1"/>
  <c r="H340" i="1"/>
  <c r="D341" i="1"/>
  <c r="H341" i="1"/>
  <c r="D342" i="1"/>
  <c r="H342" i="1"/>
  <c r="D343" i="1"/>
  <c r="H343" i="1"/>
  <c r="D344" i="1"/>
  <c r="H344" i="1"/>
  <c r="D345" i="1"/>
  <c r="H345" i="1"/>
  <c r="D346" i="1"/>
  <c r="H346" i="1"/>
  <c r="D347" i="1"/>
  <c r="H347" i="1"/>
  <c r="D348" i="1"/>
  <c r="H348" i="1"/>
  <c r="D349" i="1"/>
  <c r="H349" i="1"/>
  <c r="D350" i="1"/>
  <c r="H350" i="1"/>
  <c r="D351" i="1"/>
  <c r="H351" i="1"/>
  <c r="D352" i="1"/>
  <c r="H352" i="1"/>
  <c r="D353" i="1"/>
  <c r="H353" i="1"/>
  <c r="D354" i="1"/>
  <c r="H354" i="1"/>
  <c r="D355" i="1"/>
  <c r="H355" i="1"/>
  <c r="D356" i="1"/>
  <c r="H356" i="1"/>
  <c r="D357" i="1"/>
  <c r="H357" i="1"/>
  <c r="D358" i="1"/>
  <c r="H358" i="1"/>
  <c r="D359" i="1"/>
  <c r="H359" i="1"/>
  <c r="D360" i="1"/>
  <c r="H360" i="1"/>
  <c r="D361" i="1"/>
  <c r="H361" i="1"/>
  <c r="D362" i="1"/>
  <c r="H362" i="1"/>
  <c r="D363" i="1"/>
  <c r="H363" i="1"/>
  <c r="D364" i="1"/>
  <c r="H364" i="1"/>
  <c r="D365" i="1"/>
  <c r="H365" i="1"/>
  <c r="D366" i="1"/>
  <c r="H366" i="1"/>
  <c r="D367" i="1"/>
  <c r="H367" i="1"/>
  <c r="D368" i="1"/>
  <c r="H368" i="1"/>
  <c r="D369" i="1"/>
  <c r="H369" i="1"/>
  <c r="D370" i="1"/>
  <c r="H370" i="1"/>
  <c r="D371" i="1"/>
  <c r="H371" i="1"/>
  <c r="D372" i="1"/>
  <c r="H372" i="1"/>
  <c r="D373" i="1"/>
  <c r="H373" i="1"/>
  <c r="D374" i="1"/>
  <c r="H374" i="1"/>
  <c r="D375" i="1"/>
  <c r="H375" i="1"/>
  <c r="D376" i="1"/>
  <c r="H376" i="1"/>
  <c r="D377" i="1"/>
  <c r="H377" i="1"/>
  <c r="D378" i="1"/>
  <c r="H378" i="1"/>
  <c r="D379" i="1"/>
  <c r="H379" i="1"/>
  <c r="D380" i="1"/>
  <c r="H380" i="1"/>
  <c r="D381" i="1"/>
  <c r="H381" i="1"/>
  <c r="D382" i="1"/>
  <c r="H382" i="1"/>
  <c r="D383" i="1"/>
  <c r="H383" i="1"/>
  <c r="D384" i="1"/>
  <c r="H384" i="1"/>
  <c r="D385" i="1"/>
  <c r="H385" i="1"/>
  <c r="D386" i="1"/>
  <c r="H386" i="1"/>
  <c r="D387" i="1"/>
  <c r="H387" i="1"/>
  <c r="D388" i="1"/>
  <c r="H388" i="1"/>
  <c r="D389" i="1"/>
  <c r="H389" i="1"/>
  <c r="D390" i="1"/>
  <c r="H390" i="1"/>
  <c r="D391" i="1"/>
  <c r="H391" i="1"/>
  <c r="D392" i="1"/>
  <c r="H392" i="1"/>
  <c r="D393" i="1"/>
  <c r="H393" i="1"/>
  <c r="D394" i="1"/>
  <c r="H394" i="1"/>
  <c r="D395" i="1"/>
  <c r="H395" i="1"/>
  <c r="D396" i="1"/>
  <c r="H396" i="1"/>
  <c r="D397" i="1"/>
  <c r="H397" i="1"/>
  <c r="D398" i="1"/>
  <c r="H398" i="1"/>
  <c r="D399" i="1"/>
  <c r="H399" i="1"/>
  <c r="D400" i="1"/>
  <c r="H400" i="1"/>
  <c r="D401" i="1"/>
  <c r="H401" i="1"/>
  <c r="D402" i="1"/>
  <c r="H402" i="1"/>
  <c r="D403" i="1"/>
  <c r="H403" i="1"/>
  <c r="D404" i="1"/>
  <c r="H404" i="1"/>
  <c r="D405" i="1"/>
  <c r="H405" i="1"/>
  <c r="D406" i="1"/>
  <c r="H406" i="1"/>
  <c r="D407" i="1"/>
  <c r="H407" i="1"/>
  <c r="D408" i="1"/>
  <c r="H408" i="1"/>
  <c r="D409" i="1"/>
  <c r="H409" i="1"/>
  <c r="D410" i="1"/>
  <c r="H410" i="1"/>
  <c r="D411" i="1"/>
  <c r="H411" i="1"/>
  <c r="D412" i="1"/>
  <c r="H412" i="1"/>
  <c r="D413" i="1"/>
  <c r="H413" i="1"/>
  <c r="D414" i="1"/>
  <c r="H414" i="1"/>
  <c r="D415" i="1"/>
  <c r="H415" i="1"/>
  <c r="D416" i="1"/>
  <c r="H416" i="1"/>
  <c r="D417" i="1"/>
  <c r="H417" i="1"/>
  <c r="D418" i="1"/>
  <c r="H418" i="1"/>
  <c r="D419" i="1"/>
  <c r="H419" i="1"/>
  <c r="D420" i="1"/>
  <c r="H420" i="1"/>
  <c r="D421" i="1"/>
  <c r="H421" i="1"/>
  <c r="D422" i="1"/>
  <c r="H422" i="1"/>
  <c r="D423" i="1"/>
  <c r="H423" i="1"/>
  <c r="D424" i="1"/>
  <c r="H424" i="1"/>
  <c r="D425" i="1"/>
  <c r="H425" i="1"/>
  <c r="D426" i="1"/>
  <c r="H426" i="1"/>
  <c r="D427" i="1"/>
  <c r="H427" i="1"/>
  <c r="D428" i="1"/>
  <c r="H428" i="1"/>
  <c r="D429" i="1"/>
  <c r="H429" i="1"/>
  <c r="D430" i="1"/>
  <c r="H430" i="1"/>
  <c r="D431" i="1"/>
  <c r="H431" i="1"/>
  <c r="D432" i="1"/>
  <c r="H432" i="1"/>
  <c r="D433" i="1"/>
  <c r="H433" i="1"/>
  <c r="D434" i="1"/>
  <c r="H434" i="1"/>
  <c r="D435" i="1"/>
  <c r="H435" i="1"/>
  <c r="D436" i="1"/>
  <c r="H436" i="1"/>
  <c r="D437" i="1"/>
  <c r="H437" i="1"/>
  <c r="D438" i="1"/>
  <c r="H438" i="1"/>
  <c r="D439" i="1"/>
  <c r="H439" i="1"/>
  <c r="D440" i="1"/>
  <c r="H440" i="1"/>
  <c r="D441" i="1"/>
  <c r="H441" i="1"/>
  <c r="D442" i="1"/>
  <c r="H442" i="1"/>
  <c r="D443" i="1"/>
  <c r="H443" i="1"/>
  <c r="D444" i="1"/>
  <c r="H444" i="1"/>
  <c r="D445" i="1"/>
  <c r="H445" i="1"/>
  <c r="D446" i="1"/>
  <c r="H446" i="1"/>
  <c r="D447" i="1"/>
  <c r="H447" i="1"/>
  <c r="D448" i="1"/>
  <c r="H448" i="1"/>
  <c r="D449" i="1"/>
  <c r="H449" i="1"/>
  <c r="D450" i="1"/>
  <c r="H450" i="1"/>
  <c r="D451" i="1"/>
  <c r="H451" i="1"/>
  <c r="D452" i="1"/>
  <c r="H452" i="1"/>
  <c r="D453" i="1"/>
  <c r="H453" i="1"/>
  <c r="D454" i="1"/>
  <c r="H454" i="1"/>
  <c r="D455" i="1"/>
  <c r="H455" i="1"/>
  <c r="D456" i="1"/>
  <c r="H456" i="1"/>
  <c r="D457" i="1"/>
  <c r="H457" i="1"/>
  <c r="D458" i="1"/>
  <c r="H458" i="1"/>
  <c r="D459" i="1"/>
  <c r="H459" i="1"/>
  <c r="D460" i="1"/>
  <c r="H460" i="1"/>
  <c r="D461" i="1"/>
  <c r="H461" i="1"/>
  <c r="D462" i="1"/>
  <c r="H462" i="1"/>
  <c r="D463" i="1"/>
  <c r="H463" i="1"/>
  <c r="D464" i="1"/>
  <c r="H464" i="1"/>
  <c r="D465" i="1"/>
  <c r="H465" i="1"/>
  <c r="D466" i="1"/>
  <c r="H466" i="1"/>
  <c r="D467" i="1"/>
  <c r="H467" i="1"/>
  <c r="D468" i="1"/>
  <c r="H468" i="1"/>
  <c r="D469" i="1"/>
  <c r="H469" i="1"/>
  <c r="D470" i="1"/>
  <c r="H470" i="1"/>
  <c r="D471" i="1"/>
  <c r="H471" i="1"/>
  <c r="D472" i="1"/>
  <c r="H472" i="1"/>
  <c r="D473" i="1"/>
  <c r="H473" i="1"/>
  <c r="D474" i="1"/>
  <c r="H474" i="1"/>
  <c r="D475" i="1"/>
  <c r="H475" i="1"/>
  <c r="D476" i="1"/>
  <c r="H476" i="1"/>
  <c r="D477" i="1"/>
  <c r="H477" i="1"/>
  <c r="D478" i="1"/>
  <c r="H478" i="1"/>
  <c r="D479" i="1"/>
  <c r="H479" i="1"/>
  <c r="D480" i="1"/>
  <c r="H480" i="1"/>
  <c r="D481" i="1"/>
  <c r="H481" i="1"/>
  <c r="D482" i="1"/>
  <c r="H482" i="1"/>
  <c r="D483" i="1"/>
  <c r="H483" i="1"/>
  <c r="D484" i="1"/>
  <c r="H484" i="1"/>
  <c r="D485" i="1"/>
  <c r="H485" i="1"/>
  <c r="D486" i="1"/>
  <c r="H486" i="1"/>
  <c r="D487" i="1"/>
  <c r="H487" i="1"/>
  <c r="D488" i="1"/>
  <c r="H488" i="1"/>
  <c r="D489" i="1"/>
  <c r="H489" i="1"/>
  <c r="D490" i="1"/>
  <c r="H490" i="1"/>
  <c r="D491" i="1"/>
  <c r="H491" i="1"/>
  <c r="D492" i="1"/>
  <c r="H492" i="1"/>
  <c r="D493" i="1"/>
  <c r="H493" i="1"/>
  <c r="D494" i="1"/>
  <c r="H494" i="1"/>
  <c r="D495" i="1"/>
  <c r="H495" i="1"/>
  <c r="D496" i="1"/>
  <c r="H496" i="1"/>
  <c r="D497" i="1"/>
  <c r="H497" i="1"/>
  <c r="D498" i="1"/>
  <c r="H498" i="1"/>
  <c r="D499" i="1"/>
  <c r="H499" i="1"/>
  <c r="D500" i="1"/>
  <c r="H500" i="1"/>
  <c r="D501" i="1"/>
  <c r="H501" i="1"/>
  <c r="D502" i="1"/>
  <c r="H502" i="1"/>
  <c r="D503" i="1"/>
  <c r="H503" i="1"/>
  <c r="D504" i="1"/>
  <c r="H504" i="1"/>
  <c r="D505" i="1"/>
  <c r="H505" i="1"/>
  <c r="D506" i="1"/>
  <c r="H506" i="1"/>
  <c r="D507" i="1"/>
  <c r="H507" i="1"/>
  <c r="D508" i="1"/>
  <c r="H508" i="1"/>
  <c r="D509" i="1"/>
  <c r="H509" i="1"/>
  <c r="D510" i="1"/>
  <c r="H510" i="1"/>
  <c r="D511" i="1"/>
  <c r="H511" i="1"/>
  <c r="D512" i="1"/>
  <c r="H512" i="1"/>
  <c r="D513" i="1"/>
  <c r="H513" i="1"/>
  <c r="D514" i="1"/>
  <c r="H514" i="1"/>
  <c r="D515" i="1"/>
  <c r="H515" i="1"/>
  <c r="D516" i="1"/>
  <c r="H516" i="1"/>
  <c r="D517" i="1"/>
  <c r="H517" i="1"/>
  <c r="D518" i="1"/>
  <c r="H518" i="1"/>
  <c r="D519" i="1"/>
  <c r="H519" i="1"/>
  <c r="D520" i="1"/>
  <c r="H520" i="1"/>
  <c r="D521" i="1"/>
  <c r="H521" i="1"/>
  <c r="D522" i="1"/>
  <c r="H522" i="1"/>
  <c r="D523" i="1"/>
  <c r="H523" i="1"/>
  <c r="D524" i="1"/>
  <c r="H524" i="1"/>
  <c r="D525" i="1"/>
  <c r="H525" i="1"/>
  <c r="D526" i="1"/>
  <c r="H526" i="1"/>
  <c r="D527" i="1"/>
  <c r="H527" i="1"/>
  <c r="D528" i="1"/>
  <c r="H528" i="1"/>
  <c r="D529" i="1"/>
  <c r="H529" i="1"/>
  <c r="D530" i="1"/>
  <c r="H530" i="1"/>
  <c r="D531" i="1"/>
  <c r="H531" i="1"/>
  <c r="D532" i="1"/>
  <c r="H532" i="1"/>
  <c r="D533" i="1"/>
  <c r="H533" i="1"/>
  <c r="D534" i="1"/>
  <c r="H534" i="1"/>
  <c r="D535" i="1"/>
  <c r="H535" i="1"/>
  <c r="D536" i="1"/>
  <c r="H536" i="1"/>
  <c r="D537" i="1"/>
  <c r="H537" i="1"/>
  <c r="D538" i="1"/>
  <c r="H538" i="1"/>
  <c r="D539" i="1"/>
  <c r="H539" i="1"/>
  <c r="D540" i="1"/>
  <c r="H540" i="1"/>
  <c r="D541" i="1"/>
  <c r="H541" i="1"/>
  <c r="D542" i="1"/>
  <c r="H542" i="1"/>
  <c r="D543" i="1"/>
  <c r="H543" i="1"/>
  <c r="D544" i="1"/>
  <c r="H544" i="1"/>
  <c r="D545" i="1"/>
  <c r="H545" i="1"/>
  <c r="D546" i="1"/>
  <c r="H546" i="1"/>
  <c r="D547" i="1"/>
  <c r="H547" i="1"/>
  <c r="D548" i="1"/>
  <c r="H548" i="1"/>
  <c r="D549" i="1"/>
  <c r="H549" i="1"/>
  <c r="D550" i="1"/>
  <c r="H550" i="1"/>
  <c r="D551" i="1"/>
  <c r="H551" i="1"/>
  <c r="D552" i="1"/>
  <c r="H552" i="1"/>
  <c r="D553" i="1"/>
  <c r="H553" i="1"/>
  <c r="D554" i="1"/>
  <c r="H554" i="1"/>
  <c r="D555" i="1"/>
  <c r="H555" i="1"/>
  <c r="D556" i="1"/>
  <c r="H556" i="1"/>
  <c r="D557" i="1"/>
  <c r="H557" i="1"/>
  <c r="D558" i="1"/>
  <c r="H558" i="1"/>
  <c r="D559" i="1"/>
  <c r="H559" i="1"/>
  <c r="D560" i="1"/>
  <c r="H560" i="1"/>
  <c r="D561" i="1"/>
  <c r="H561" i="1"/>
  <c r="D562" i="1"/>
  <c r="H562" i="1"/>
  <c r="D563" i="1"/>
  <c r="H563" i="1"/>
  <c r="D564" i="1"/>
  <c r="H564" i="1"/>
  <c r="D565" i="1"/>
  <c r="H565" i="1"/>
  <c r="D566" i="1"/>
  <c r="H566" i="1"/>
  <c r="D567" i="1"/>
  <c r="H567" i="1"/>
  <c r="D568" i="1"/>
  <c r="H568" i="1"/>
  <c r="D569" i="1"/>
  <c r="H569" i="1"/>
  <c r="D570" i="1"/>
  <c r="H570" i="1"/>
  <c r="D571" i="1"/>
  <c r="H571" i="1"/>
  <c r="D572" i="1"/>
  <c r="H572" i="1"/>
  <c r="D573" i="1"/>
  <c r="H573" i="1"/>
  <c r="D574" i="1"/>
  <c r="H574" i="1"/>
  <c r="D575" i="1"/>
  <c r="H575" i="1"/>
  <c r="D576" i="1"/>
  <c r="H576" i="1"/>
  <c r="D577" i="1"/>
  <c r="H577" i="1"/>
  <c r="D578" i="1"/>
  <c r="H578" i="1"/>
  <c r="D579" i="1"/>
  <c r="H579" i="1"/>
  <c r="D580" i="1"/>
  <c r="H580" i="1"/>
  <c r="D581" i="1"/>
  <c r="H581" i="1"/>
  <c r="D582" i="1"/>
  <c r="H582" i="1"/>
  <c r="D583" i="1"/>
  <c r="H583" i="1"/>
  <c r="D584" i="1"/>
  <c r="H584" i="1"/>
  <c r="D585" i="1"/>
  <c r="H585" i="1"/>
  <c r="D586" i="1"/>
  <c r="H586" i="1"/>
  <c r="D587" i="1"/>
  <c r="H587" i="1"/>
  <c r="D588" i="1"/>
  <c r="H588" i="1"/>
  <c r="D589" i="1"/>
  <c r="H589" i="1"/>
  <c r="D590" i="1"/>
  <c r="H590" i="1"/>
  <c r="D591" i="1"/>
  <c r="H591" i="1"/>
  <c r="D592" i="1"/>
  <c r="H592" i="1"/>
  <c r="D593" i="1"/>
  <c r="H593" i="1"/>
  <c r="D594" i="1"/>
  <c r="H594" i="1"/>
  <c r="D595" i="1"/>
  <c r="H595" i="1"/>
  <c r="D596" i="1"/>
  <c r="H596" i="1"/>
  <c r="D597" i="1"/>
  <c r="H597" i="1"/>
  <c r="D598" i="1"/>
  <c r="H598" i="1"/>
  <c r="D599" i="1"/>
  <c r="H599" i="1"/>
  <c r="D600" i="1"/>
  <c r="H600" i="1"/>
  <c r="D601" i="1"/>
  <c r="H601" i="1"/>
  <c r="D602" i="1"/>
  <c r="H602" i="1"/>
  <c r="D603" i="1"/>
  <c r="H603" i="1"/>
  <c r="D604" i="1"/>
  <c r="H604" i="1"/>
  <c r="D605" i="1"/>
  <c r="H605" i="1"/>
  <c r="D606" i="1"/>
  <c r="H606" i="1"/>
  <c r="D607" i="1"/>
  <c r="H607" i="1"/>
  <c r="D608" i="1"/>
  <c r="H608" i="1"/>
  <c r="D609" i="1"/>
  <c r="H609" i="1"/>
  <c r="D610" i="1"/>
  <c r="H610" i="1"/>
  <c r="D611" i="1"/>
  <c r="H611" i="1"/>
  <c r="D612" i="1"/>
  <c r="H612" i="1"/>
  <c r="D613" i="1"/>
  <c r="H613" i="1"/>
  <c r="D614" i="1"/>
  <c r="H614" i="1"/>
  <c r="D615" i="1"/>
  <c r="H615" i="1"/>
  <c r="D616" i="1"/>
  <c r="H616" i="1"/>
  <c r="D617" i="1"/>
  <c r="H617" i="1"/>
  <c r="D618" i="1"/>
  <c r="H618" i="1"/>
  <c r="D619" i="1"/>
  <c r="H619" i="1"/>
  <c r="D620" i="1"/>
  <c r="H620" i="1"/>
  <c r="D621" i="1"/>
  <c r="H621" i="1"/>
  <c r="D622" i="1"/>
  <c r="H622" i="1"/>
  <c r="D623" i="1"/>
  <c r="H623" i="1"/>
  <c r="D624" i="1"/>
  <c r="H624" i="1"/>
  <c r="D625" i="1"/>
  <c r="H625" i="1"/>
  <c r="D626" i="1"/>
  <c r="H626" i="1"/>
  <c r="D627" i="1"/>
  <c r="H627" i="1"/>
  <c r="D628" i="1"/>
  <c r="H628" i="1"/>
  <c r="D629" i="1"/>
  <c r="H629" i="1"/>
  <c r="D630" i="1"/>
  <c r="H630" i="1"/>
  <c r="D631" i="1"/>
  <c r="H631" i="1"/>
  <c r="D632" i="1"/>
  <c r="H632" i="1"/>
  <c r="D633" i="1"/>
  <c r="H633" i="1"/>
  <c r="D634" i="1"/>
  <c r="H634" i="1"/>
  <c r="D635" i="1"/>
  <c r="H635" i="1"/>
  <c r="D636" i="1"/>
  <c r="H636" i="1"/>
  <c r="D637" i="1"/>
  <c r="H637" i="1"/>
  <c r="D638" i="1"/>
  <c r="H638" i="1"/>
  <c r="D639" i="1"/>
  <c r="H639" i="1"/>
  <c r="D640" i="1"/>
  <c r="H640" i="1"/>
  <c r="D641" i="1"/>
  <c r="H641" i="1"/>
  <c r="D642" i="1"/>
  <c r="H642" i="1"/>
  <c r="D643" i="1"/>
  <c r="H643" i="1"/>
  <c r="D644" i="1"/>
  <c r="H644" i="1"/>
  <c r="D645" i="1"/>
  <c r="H645" i="1"/>
  <c r="D646" i="1"/>
  <c r="H646" i="1"/>
  <c r="D647" i="1"/>
  <c r="H647" i="1"/>
  <c r="D648" i="1"/>
  <c r="H648" i="1"/>
  <c r="D649" i="1"/>
  <c r="H649" i="1"/>
  <c r="D650" i="1"/>
  <c r="H650" i="1"/>
  <c r="D651" i="1"/>
  <c r="H651" i="1"/>
  <c r="D652" i="1"/>
  <c r="H652" i="1"/>
  <c r="D653" i="1"/>
  <c r="H653" i="1"/>
  <c r="D654" i="1"/>
  <c r="H654" i="1"/>
  <c r="D655" i="1"/>
  <c r="H655" i="1"/>
  <c r="D656" i="1"/>
  <c r="H656" i="1"/>
  <c r="D657" i="1"/>
  <c r="H657" i="1"/>
  <c r="D658" i="1"/>
  <c r="H658" i="1"/>
  <c r="D659" i="1"/>
  <c r="H659" i="1"/>
  <c r="D660" i="1"/>
  <c r="H660" i="1"/>
  <c r="D661" i="1"/>
  <c r="H661" i="1"/>
  <c r="D662" i="1"/>
  <c r="H662" i="1"/>
  <c r="D663" i="1"/>
  <c r="H663" i="1"/>
  <c r="D664" i="1"/>
  <c r="H664" i="1"/>
  <c r="D665" i="1"/>
  <c r="H665" i="1"/>
  <c r="D666" i="1"/>
  <c r="H666" i="1"/>
  <c r="D667" i="1"/>
  <c r="H667" i="1"/>
  <c r="D668" i="1"/>
  <c r="H668" i="1"/>
  <c r="D669" i="1"/>
  <c r="H669" i="1"/>
  <c r="D670" i="1"/>
  <c r="H670" i="1"/>
  <c r="D671" i="1"/>
  <c r="H671" i="1"/>
  <c r="D672" i="1"/>
  <c r="H672" i="1"/>
  <c r="D673" i="1"/>
  <c r="H673" i="1"/>
  <c r="D674" i="1"/>
  <c r="H674" i="1"/>
  <c r="D675" i="1"/>
  <c r="H675" i="1"/>
  <c r="D676" i="1"/>
  <c r="H676" i="1"/>
  <c r="D677" i="1"/>
  <c r="H677" i="1"/>
  <c r="D678" i="1"/>
  <c r="H678" i="1"/>
  <c r="D679" i="1"/>
  <c r="H679" i="1"/>
  <c r="D680" i="1"/>
  <c r="H680" i="1"/>
  <c r="D681" i="1"/>
  <c r="H681" i="1"/>
  <c r="D682" i="1"/>
  <c r="H682" i="1"/>
  <c r="D683" i="1"/>
  <c r="H683" i="1"/>
  <c r="D684" i="1"/>
  <c r="H684" i="1"/>
  <c r="D685" i="1"/>
  <c r="H685" i="1"/>
  <c r="D686" i="1"/>
  <c r="H686" i="1"/>
  <c r="D687" i="1"/>
  <c r="H687" i="1"/>
  <c r="D688" i="1"/>
  <c r="H688" i="1"/>
  <c r="D689" i="1"/>
  <c r="H689" i="1"/>
  <c r="D690" i="1"/>
  <c r="H690" i="1"/>
  <c r="D691" i="1"/>
  <c r="H691" i="1"/>
  <c r="D692" i="1"/>
  <c r="H692" i="1"/>
  <c r="D693" i="1"/>
  <c r="H693" i="1"/>
  <c r="D694" i="1"/>
  <c r="H694" i="1"/>
  <c r="D695" i="1"/>
  <c r="H695" i="1"/>
  <c r="D696" i="1"/>
  <c r="H696" i="1"/>
  <c r="D697" i="1"/>
  <c r="H697" i="1"/>
  <c r="D698" i="1"/>
  <c r="H698" i="1"/>
  <c r="D699" i="1"/>
  <c r="H699" i="1"/>
  <c r="D700" i="1"/>
  <c r="H700" i="1"/>
  <c r="D701" i="1"/>
  <c r="H701" i="1"/>
  <c r="D702" i="1"/>
  <c r="H702" i="1"/>
  <c r="D703" i="1"/>
  <c r="H703" i="1"/>
  <c r="D704" i="1"/>
  <c r="H704" i="1"/>
  <c r="D705" i="1"/>
  <c r="H705" i="1"/>
  <c r="D706" i="1"/>
  <c r="H706" i="1"/>
  <c r="D707" i="1"/>
  <c r="H707" i="1"/>
  <c r="D708" i="1"/>
  <c r="H708" i="1"/>
  <c r="D709" i="1"/>
  <c r="H709" i="1"/>
  <c r="D710" i="1"/>
  <c r="H710" i="1"/>
  <c r="D711" i="1"/>
  <c r="H711" i="1"/>
  <c r="D712" i="1"/>
  <c r="H712" i="1"/>
  <c r="D713" i="1"/>
  <c r="H713" i="1"/>
  <c r="D714" i="1"/>
  <c r="H714" i="1"/>
  <c r="D715" i="1"/>
  <c r="H715" i="1"/>
  <c r="D716" i="1"/>
  <c r="H716" i="1"/>
  <c r="D717" i="1"/>
  <c r="H717" i="1"/>
  <c r="D718" i="1"/>
  <c r="H718" i="1"/>
  <c r="D719" i="1"/>
  <c r="H719" i="1"/>
  <c r="D720" i="1"/>
  <c r="H720" i="1"/>
  <c r="D721" i="1"/>
  <c r="H721" i="1"/>
  <c r="D722" i="1"/>
  <c r="H722" i="1"/>
  <c r="D723" i="1"/>
  <c r="H723" i="1"/>
  <c r="D724" i="1"/>
  <c r="H724" i="1"/>
  <c r="D725" i="1"/>
  <c r="H725" i="1"/>
  <c r="D726" i="1"/>
  <c r="H726" i="1"/>
  <c r="D727" i="1"/>
  <c r="H727" i="1"/>
  <c r="D728" i="1"/>
  <c r="H728" i="1"/>
  <c r="D729" i="1"/>
  <c r="H729" i="1"/>
  <c r="D730" i="1"/>
  <c r="H730" i="1"/>
  <c r="D731" i="1"/>
  <c r="H731" i="1"/>
  <c r="D732" i="1"/>
  <c r="H732" i="1"/>
  <c r="D733" i="1"/>
  <c r="H733" i="1"/>
  <c r="D734" i="1"/>
  <c r="H734" i="1"/>
  <c r="D735" i="1"/>
  <c r="H735" i="1"/>
  <c r="D736" i="1"/>
  <c r="H736" i="1"/>
  <c r="D737" i="1"/>
  <c r="H737" i="1"/>
  <c r="D738" i="1"/>
  <c r="H738" i="1"/>
  <c r="D739" i="1"/>
  <c r="H739" i="1"/>
  <c r="D740" i="1"/>
  <c r="H740" i="1"/>
  <c r="D741" i="1"/>
  <c r="H741" i="1"/>
  <c r="D742" i="1"/>
  <c r="H742" i="1"/>
  <c r="D743" i="1"/>
  <c r="H743" i="1"/>
  <c r="D744" i="1"/>
  <c r="H744" i="1"/>
  <c r="D745" i="1"/>
  <c r="H745" i="1"/>
  <c r="D746" i="1"/>
  <c r="H746" i="1"/>
  <c r="D747" i="1"/>
  <c r="H747" i="1"/>
  <c r="D748" i="1"/>
  <c r="H748" i="1"/>
  <c r="D749" i="1"/>
  <c r="H749" i="1"/>
  <c r="D750" i="1"/>
  <c r="H750" i="1"/>
  <c r="D751" i="1"/>
  <c r="H751" i="1"/>
  <c r="D752" i="1"/>
  <c r="H752" i="1"/>
  <c r="D753" i="1"/>
  <c r="H753" i="1"/>
  <c r="D754" i="1"/>
  <c r="H754" i="1"/>
  <c r="D755" i="1"/>
  <c r="H755" i="1"/>
  <c r="D756" i="1"/>
  <c r="H756" i="1"/>
  <c r="D757" i="1"/>
  <c r="H757" i="1"/>
  <c r="D758" i="1"/>
  <c r="H758" i="1"/>
  <c r="D759" i="1"/>
  <c r="H759" i="1"/>
  <c r="D760" i="1"/>
  <c r="H760" i="1"/>
  <c r="D761" i="1"/>
  <c r="H761" i="1"/>
  <c r="D762" i="1"/>
  <c r="H762" i="1"/>
  <c r="D763" i="1"/>
  <c r="H763" i="1"/>
  <c r="D764" i="1"/>
  <c r="H764" i="1"/>
  <c r="D765" i="1"/>
  <c r="H765" i="1"/>
  <c r="D766" i="1"/>
  <c r="H766" i="1"/>
  <c r="D767" i="1"/>
  <c r="H767" i="1"/>
  <c r="D768" i="1"/>
  <c r="H768" i="1"/>
  <c r="D769" i="1"/>
  <c r="H769" i="1"/>
  <c r="D770" i="1"/>
  <c r="H770" i="1"/>
  <c r="D771" i="1"/>
  <c r="H771" i="1"/>
  <c r="D772" i="1"/>
  <c r="H772" i="1"/>
  <c r="D773" i="1"/>
  <c r="H773" i="1"/>
  <c r="D774" i="1"/>
  <c r="H774" i="1"/>
  <c r="D775" i="1"/>
  <c r="H775" i="1"/>
  <c r="D776" i="1"/>
  <c r="H776" i="1"/>
  <c r="D777" i="1"/>
  <c r="H777" i="1"/>
  <c r="D778" i="1"/>
  <c r="H778" i="1"/>
  <c r="D779" i="1"/>
  <c r="H779" i="1"/>
  <c r="D780" i="1"/>
  <c r="H780" i="1"/>
  <c r="D781" i="1"/>
  <c r="H781" i="1"/>
  <c r="D782" i="1"/>
  <c r="H782" i="1"/>
  <c r="D783" i="1"/>
  <c r="H783" i="1"/>
  <c r="D784" i="1"/>
  <c r="H784" i="1"/>
  <c r="D785" i="1"/>
  <c r="H785" i="1"/>
  <c r="D786" i="1"/>
  <c r="H786" i="1"/>
  <c r="D787" i="1"/>
  <c r="H787" i="1"/>
  <c r="D788" i="1"/>
  <c r="H788" i="1"/>
  <c r="D789" i="1"/>
  <c r="H789" i="1"/>
  <c r="D790" i="1"/>
  <c r="H790" i="1"/>
  <c r="D791" i="1"/>
  <c r="H791" i="1"/>
  <c r="D792" i="1"/>
  <c r="H792" i="1"/>
  <c r="D793" i="1"/>
  <c r="H793" i="1"/>
  <c r="D794" i="1"/>
  <c r="H794" i="1"/>
  <c r="D795" i="1"/>
  <c r="H795" i="1"/>
  <c r="D796" i="1"/>
  <c r="H796" i="1"/>
  <c r="D797" i="1"/>
  <c r="H797" i="1"/>
  <c r="D798" i="1"/>
  <c r="H798" i="1"/>
  <c r="D799" i="1"/>
  <c r="H799" i="1"/>
  <c r="D800" i="1"/>
  <c r="H800" i="1"/>
  <c r="D801" i="1"/>
  <c r="H801" i="1"/>
  <c r="D802" i="1"/>
  <c r="H802" i="1"/>
  <c r="D803" i="1"/>
  <c r="H803" i="1"/>
  <c r="D804" i="1"/>
  <c r="H804" i="1"/>
  <c r="D805" i="1"/>
  <c r="H805" i="1"/>
  <c r="D806" i="1"/>
  <c r="H806" i="1"/>
  <c r="D807" i="1"/>
  <c r="H807" i="1"/>
  <c r="D808" i="1"/>
  <c r="H808" i="1"/>
  <c r="D809" i="1"/>
  <c r="H809" i="1"/>
  <c r="D810" i="1"/>
  <c r="H810" i="1"/>
  <c r="D811" i="1"/>
  <c r="H811" i="1"/>
  <c r="D812" i="1"/>
  <c r="H812" i="1"/>
  <c r="D813" i="1"/>
  <c r="H813" i="1"/>
  <c r="D814" i="1"/>
  <c r="H814" i="1"/>
  <c r="D815" i="1"/>
  <c r="H815" i="1"/>
  <c r="D816" i="1"/>
  <c r="H816" i="1"/>
  <c r="D817" i="1"/>
  <c r="H817" i="1"/>
  <c r="D818" i="1"/>
  <c r="H818" i="1"/>
  <c r="D819" i="1"/>
  <c r="H819" i="1"/>
  <c r="D820" i="1"/>
  <c r="H820" i="1"/>
  <c r="D821" i="1"/>
  <c r="H821" i="1"/>
  <c r="D822" i="1"/>
  <c r="H822" i="1"/>
  <c r="D823" i="1"/>
  <c r="H823" i="1"/>
  <c r="D824" i="1"/>
  <c r="H824" i="1"/>
  <c r="D825" i="1"/>
  <c r="H825" i="1"/>
  <c r="D826" i="1"/>
  <c r="H826" i="1"/>
  <c r="D827" i="1"/>
  <c r="H827" i="1"/>
  <c r="D828" i="1"/>
  <c r="H828" i="1"/>
  <c r="D829" i="1"/>
  <c r="H829" i="1"/>
  <c r="D830" i="1"/>
  <c r="H830" i="1"/>
  <c r="D831" i="1"/>
  <c r="H831" i="1"/>
  <c r="D832" i="1"/>
  <c r="H832" i="1"/>
  <c r="D833" i="1"/>
  <c r="H833" i="1"/>
  <c r="D834" i="1"/>
  <c r="H834" i="1"/>
  <c r="D835" i="1"/>
  <c r="H835" i="1"/>
  <c r="D836" i="1"/>
  <c r="H836" i="1"/>
  <c r="D837" i="1"/>
  <c r="H837" i="1"/>
  <c r="D838" i="1"/>
  <c r="H838" i="1"/>
  <c r="D839" i="1"/>
  <c r="H839" i="1"/>
  <c r="D840" i="1"/>
  <c r="H840" i="1"/>
  <c r="D841" i="1"/>
  <c r="H841" i="1"/>
  <c r="D842" i="1"/>
  <c r="H842" i="1"/>
  <c r="D843" i="1"/>
  <c r="H843" i="1"/>
  <c r="D844" i="1"/>
  <c r="H844" i="1"/>
  <c r="D845" i="1"/>
  <c r="H845" i="1"/>
  <c r="D846" i="1"/>
  <c r="H846" i="1"/>
  <c r="D847" i="1"/>
  <c r="H847" i="1"/>
  <c r="D848" i="1"/>
  <c r="H848" i="1"/>
  <c r="D849" i="1"/>
  <c r="H849" i="1"/>
  <c r="D850" i="1"/>
  <c r="H850" i="1"/>
  <c r="D851" i="1"/>
  <c r="H851" i="1"/>
  <c r="D852" i="1"/>
  <c r="H852" i="1"/>
  <c r="D853" i="1"/>
  <c r="H853" i="1"/>
  <c r="D854" i="1"/>
  <c r="H854" i="1"/>
  <c r="D855" i="1"/>
  <c r="H855" i="1"/>
  <c r="D856" i="1"/>
  <c r="H856" i="1"/>
  <c r="D857" i="1"/>
  <c r="H857" i="1"/>
  <c r="D858" i="1"/>
  <c r="H858" i="1"/>
  <c r="D859" i="1"/>
  <c r="H859" i="1"/>
  <c r="D860" i="1"/>
  <c r="H860" i="1"/>
  <c r="D861" i="1"/>
  <c r="H861" i="1"/>
  <c r="D862" i="1"/>
  <c r="H862" i="1"/>
  <c r="D863" i="1"/>
  <c r="H863" i="1"/>
  <c r="D864" i="1"/>
  <c r="H864" i="1"/>
  <c r="D865" i="1"/>
  <c r="H865" i="1"/>
  <c r="D866" i="1"/>
  <c r="H866" i="1"/>
  <c r="D867" i="1"/>
  <c r="H867" i="1"/>
  <c r="D868" i="1"/>
  <c r="H868" i="1"/>
  <c r="D869" i="1"/>
  <c r="H869" i="1"/>
  <c r="D870" i="1"/>
  <c r="H870" i="1"/>
  <c r="D871" i="1"/>
  <c r="H871" i="1"/>
  <c r="D872" i="1"/>
  <c r="H872" i="1"/>
  <c r="D873" i="1"/>
  <c r="H873" i="1"/>
  <c r="D874" i="1"/>
  <c r="H874" i="1"/>
  <c r="D875" i="1"/>
  <c r="H875" i="1"/>
  <c r="D876" i="1"/>
  <c r="H876" i="1"/>
  <c r="D877" i="1"/>
  <c r="H877" i="1"/>
  <c r="D878" i="1"/>
  <c r="H878" i="1"/>
  <c r="D879" i="1"/>
  <c r="H879" i="1"/>
  <c r="D880" i="1"/>
  <c r="H880" i="1"/>
  <c r="D881" i="1"/>
  <c r="H881" i="1"/>
  <c r="D882" i="1"/>
  <c r="H882" i="1"/>
  <c r="D883" i="1"/>
  <c r="H883" i="1"/>
  <c r="D884" i="1"/>
  <c r="H884" i="1"/>
  <c r="D885" i="1"/>
  <c r="H885" i="1"/>
  <c r="D886" i="1"/>
  <c r="H886" i="1"/>
  <c r="D887" i="1"/>
  <c r="H887" i="1"/>
  <c r="D888" i="1"/>
  <c r="H888" i="1"/>
  <c r="D889" i="1"/>
  <c r="H889" i="1"/>
  <c r="D890" i="1"/>
  <c r="H890" i="1"/>
  <c r="D891" i="1"/>
  <c r="H891" i="1"/>
  <c r="D892" i="1"/>
  <c r="H892" i="1"/>
  <c r="D893" i="1"/>
  <c r="H893" i="1"/>
  <c r="D894" i="1"/>
  <c r="H894" i="1"/>
  <c r="D895" i="1"/>
  <c r="H895" i="1"/>
  <c r="D896" i="1"/>
  <c r="H896" i="1"/>
  <c r="D897" i="1"/>
  <c r="H897" i="1"/>
  <c r="D898" i="1"/>
  <c r="H898" i="1"/>
  <c r="D899" i="1"/>
  <c r="H899" i="1"/>
  <c r="D900" i="1"/>
  <c r="H900" i="1"/>
  <c r="D901" i="1"/>
  <c r="H901" i="1"/>
  <c r="D902" i="1"/>
  <c r="H902" i="1"/>
  <c r="D903" i="1"/>
  <c r="H903" i="1"/>
  <c r="D904" i="1"/>
  <c r="H904" i="1"/>
  <c r="D905" i="1"/>
  <c r="H905" i="1"/>
  <c r="D906" i="1"/>
  <c r="H906" i="1"/>
  <c r="D907" i="1"/>
  <c r="H907" i="1"/>
  <c r="D908" i="1"/>
  <c r="H908" i="1"/>
  <c r="D909" i="1"/>
  <c r="H909" i="1"/>
  <c r="D910" i="1"/>
  <c r="H910" i="1"/>
  <c r="D911" i="1"/>
  <c r="H911" i="1"/>
  <c r="D912" i="1"/>
  <c r="H912" i="1"/>
  <c r="D913" i="1"/>
  <c r="H913" i="1"/>
  <c r="D914" i="1"/>
  <c r="H914" i="1"/>
  <c r="D915" i="1"/>
  <c r="H915" i="1"/>
  <c r="D916" i="1"/>
  <c r="H916" i="1"/>
  <c r="D917" i="1"/>
  <c r="H917" i="1"/>
  <c r="D918" i="1"/>
  <c r="H918" i="1"/>
  <c r="D919" i="1"/>
  <c r="H919" i="1"/>
  <c r="D920" i="1"/>
  <c r="H920" i="1"/>
  <c r="D921" i="1"/>
  <c r="H921" i="1"/>
  <c r="D922" i="1"/>
  <c r="H922" i="1"/>
  <c r="D923" i="1"/>
  <c r="H923" i="1"/>
  <c r="D924" i="1"/>
  <c r="H924" i="1"/>
  <c r="D925" i="1"/>
  <c r="H925" i="1"/>
  <c r="D926" i="1"/>
  <c r="H926" i="1"/>
  <c r="D927" i="1"/>
  <c r="H927" i="1"/>
  <c r="D928" i="1"/>
  <c r="H928" i="1"/>
  <c r="D929" i="1"/>
  <c r="H929" i="1"/>
  <c r="D930" i="1"/>
  <c r="H930" i="1"/>
  <c r="D931" i="1"/>
  <c r="H931" i="1"/>
  <c r="D932" i="1"/>
  <c r="H932" i="1"/>
  <c r="D933" i="1"/>
  <c r="H933" i="1"/>
  <c r="D934" i="1"/>
  <c r="H934" i="1"/>
  <c r="D935" i="1"/>
  <c r="H935" i="1"/>
  <c r="D936" i="1"/>
  <c r="H936" i="1"/>
  <c r="D937" i="1"/>
  <c r="H937" i="1"/>
  <c r="D938" i="1"/>
  <c r="H938" i="1"/>
  <c r="D939" i="1"/>
  <c r="H939" i="1"/>
  <c r="D940" i="1"/>
  <c r="H940" i="1"/>
  <c r="D941" i="1"/>
  <c r="H941" i="1"/>
  <c r="D942" i="1"/>
  <c r="H942" i="1"/>
  <c r="D943" i="1"/>
  <c r="H943" i="1"/>
  <c r="D944" i="1"/>
  <c r="H944" i="1"/>
  <c r="D945" i="1"/>
  <c r="H945" i="1"/>
  <c r="D946" i="1"/>
  <c r="H946" i="1"/>
  <c r="D947" i="1"/>
  <c r="H947" i="1"/>
  <c r="D948" i="1"/>
  <c r="H948" i="1"/>
  <c r="D949" i="1"/>
  <c r="H949" i="1"/>
  <c r="D950" i="1"/>
  <c r="H950" i="1"/>
  <c r="D951" i="1"/>
  <c r="H951" i="1"/>
  <c r="D952" i="1"/>
  <c r="H952" i="1"/>
  <c r="D953" i="1"/>
  <c r="H953" i="1"/>
  <c r="D954" i="1"/>
  <c r="H954" i="1"/>
  <c r="D955" i="1"/>
  <c r="H955" i="1"/>
  <c r="D956" i="1"/>
  <c r="H956" i="1"/>
  <c r="D957" i="1"/>
  <c r="H957" i="1"/>
  <c r="D958" i="1"/>
  <c r="H958" i="1"/>
  <c r="D959" i="1"/>
  <c r="H959" i="1"/>
  <c r="D960" i="1"/>
  <c r="H960" i="1"/>
  <c r="D961" i="1"/>
  <c r="H961" i="1"/>
  <c r="D962" i="1"/>
  <c r="H962" i="1"/>
  <c r="D963" i="1"/>
  <c r="H963" i="1"/>
  <c r="D964" i="1"/>
  <c r="H964" i="1"/>
  <c r="D965" i="1"/>
  <c r="H965" i="1"/>
  <c r="D966" i="1"/>
  <c r="H966" i="1"/>
  <c r="D967" i="1"/>
  <c r="H967" i="1"/>
  <c r="D968" i="1"/>
  <c r="H968" i="1"/>
  <c r="D969" i="1"/>
  <c r="H969" i="1"/>
  <c r="D970" i="1"/>
  <c r="H970" i="1"/>
  <c r="D971" i="1"/>
  <c r="H971" i="1"/>
  <c r="D972" i="1"/>
  <c r="H972" i="1"/>
  <c r="D973" i="1"/>
  <c r="H973" i="1"/>
  <c r="D974" i="1"/>
  <c r="H974" i="1"/>
  <c r="D975" i="1"/>
  <c r="H975" i="1"/>
  <c r="D976" i="1"/>
  <c r="H976" i="1"/>
  <c r="D977" i="1"/>
  <c r="H977" i="1"/>
  <c r="D978" i="1"/>
  <c r="H978" i="1"/>
  <c r="D979" i="1"/>
  <c r="H979" i="1"/>
  <c r="D980" i="1"/>
  <c r="H980" i="1"/>
  <c r="D981" i="1"/>
  <c r="H981" i="1"/>
  <c r="D982" i="1"/>
  <c r="H982" i="1"/>
  <c r="D983" i="1"/>
  <c r="H983" i="1"/>
  <c r="D984" i="1"/>
  <c r="H984" i="1"/>
  <c r="D985" i="1"/>
  <c r="H985" i="1"/>
  <c r="D986" i="1"/>
  <c r="H986" i="1"/>
  <c r="D987" i="1"/>
  <c r="H987" i="1"/>
  <c r="D988" i="1"/>
  <c r="H988" i="1"/>
  <c r="D989" i="1"/>
  <c r="H989" i="1"/>
  <c r="D990" i="1"/>
  <c r="H990" i="1"/>
  <c r="D991" i="1"/>
  <c r="H991" i="1"/>
  <c r="D992" i="1"/>
  <c r="H992" i="1"/>
  <c r="D993" i="1"/>
  <c r="H993" i="1"/>
  <c r="D994" i="1"/>
  <c r="H994" i="1"/>
  <c r="D995" i="1"/>
  <c r="H995" i="1"/>
  <c r="D996" i="1"/>
  <c r="H996" i="1"/>
  <c r="D997" i="1"/>
  <c r="H997" i="1"/>
  <c r="D998" i="1"/>
  <c r="H998" i="1"/>
  <c r="D999" i="1"/>
  <c r="H999" i="1"/>
  <c r="D1000" i="1"/>
  <c r="H1000" i="1"/>
  <c r="D1001" i="1"/>
  <c r="H1001" i="1"/>
  <c r="D1002" i="1"/>
  <c r="H1002" i="1"/>
  <c r="D1003" i="1"/>
  <c r="H1003" i="1"/>
  <c r="D1004" i="1"/>
  <c r="H1004" i="1"/>
  <c r="D1005" i="1"/>
  <c r="H1005" i="1"/>
  <c r="D1006" i="1"/>
  <c r="H1006" i="1"/>
  <c r="D1007" i="1"/>
  <c r="H1007" i="1"/>
  <c r="D1008" i="1"/>
  <c r="H1008" i="1"/>
  <c r="D1009" i="1"/>
  <c r="H1009" i="1"/>
  <c r="D1010" i="1"/>
  <c r="H1010" i="1"/>
  <c r="D1011" i="1"/>
  <c r="H1011" i="1"/>
  <c r="D1012" i="1"/>
  <c r="H1012" i="1"/>
  <c r="D1013" i="1"/>
  <c r="H1013" i="1"/>
  <c r="D1014" i="1"/>
  <c r="H1014" i="1"/>
  <c r="D1015" i="1"/>
  <c r="H1015" i="1"/>
  <c r="D1016" i="1"/>
  <c r="H1016" i="1"/>
  <c r="D1017" i="1"/>
  <c r="H1017" i="1"/>
  <c r="D1018" i="1"/>
  <c r="H1018" i="1"/>
  <c r="D1019" i="1"/>
  <c r="H1019" i="1"/>
  <c r="D1020" i="1"/>
  <c r="H1020" i="1"/>
  <c r="D1021" i="1"/>
  <c r="H1021" i="1"/>
  <c r="D1022" i="1"/>
  <c r="H1022" i="1"/>
  <c r="D1023" i="1"/>
  <c r="H1023" i="1"/>
  <c r="D1024" i="1"/>
  <c r="H1024" i="1"/>
  <c r="D1025" i="1"/>
  <c r="H1025" i="1"/>
  <c r="D1026" i="1"/>
  <c r="H1026" i="1"/>
  <c r="D1027" i="1"/>
  <c r="H1027" i="1"/>
  <c r="D1028" i="1"/>
  <c r="H1028" i="1"/>
  <c r="D1029" i="1"/>
  <c r="H1029" i="1"/>
  <c r="D1030" i="1"/>
  <c r="H1030" i="1"/>
  <c r="D1031" i="1"/>
  <c r="H1031" i="1"/>
  <c r="D1032" i="1"/>
  <c r="H1032" i="1"/>
  <c r="D1033" i="1"/>
  <c r="H1033" i="1"/>
  <c r="D1034" i="1"/>
  <c r="H1034" i="1"/>
  <c r="D1035" i="1"/>
  <c r="H1035" i="1"/>
  <c r="D1036" i="1"/>
  <c r="H1036" i="1"/>
  <c r="D1037" i="1"/>
  <c r="H1037" i="1"/>
  <c r="D1038" i="1"/>
  <c r="H1038" i="1"/>
  <c r="D1039" i="1"/>
  <c r="H1039" i="1"/>
  <c r="D1040" i="1"/>
  <c r="H1040" i="1"/>
  <c r="D1041" i="1"/>
  <c r="H1041" i="1"/>
  <c r="D1042" i="1"/>
  <c r="H1042" i="1"/>
  <c r="D1043" i="1"/>
  <c r="H1043" i="1"/>
  <c r="D1044" i="1"/>
  <c r="H1044" i="1"/>
  <c r="D1045" i="1"/>
  <c r="H1045" i="1"/>
  <c r="D1046" i="1"/>
  <c r="H1046" i="1"/>
  <c r="D1047" i="1"/>
  <c r="H1047" i="1"/>
  <c r="D1048" i="1"/>
  <c r="H1048" i="1"/>
  <c r="D1049" i="1"/>
  <c r="H1049" i="1"/>
  <c r="D1050" i="1"/>
  <c r="H1050" i="1"/>
  <c r="D1051" i="1"/>
  <c r="H1051" i="1"/>
  <c r="D1052" i="1"/>
  <c r="H1052" i="1"/>
  <c r="D1053" i="1"/>
  <c r="H1053" i="1"/>
  <c r="D1054" i="1"/>
  <c r="H1054" i="1"/>
  <c r="D1055" i="1"/>
  <c r="H1055" i="1"/>
  <c r="D1056" i="1"/>
  <c r="H1056" i="1"/>
  <c r="D1057" i="1"/>
  <c r="H1057" i="1"/>
  <c r="D1058" i="1"/>
  <c r="H1058" i="1"/>
  <c r="D1059" i="1"/>
  <c r="H1059" i="1"/>
  <c r="D1060" i="1"/>
  <c r="H1060" i="1"/>
  <c r="D1061" i="1"/>
  <c r="H1061" i="1"/>
  <c r="D1062" i="1"/>
  <c r="H1062" i="1"/>
  <c r="D1063" i="1"/>
  <c r="H1063" i="1"/>
  <c r="D1064" i="1"/>
  <c r="H1064" i="1"/>
  <c r="D1065" i="1"/>
  <c r="H1065" i="1"/>
  <c r="D1066" i="1"/>
  <c r="H1066" i="1"/>
  <c r="D1067" i="1"/>
  <c r="H1067" i="1"/>
  <c r="D1068" i="1"/>
  <c r="H1068" i="1"/>
  <c r="D1069" i="1"/>
  <c r="H1069" i="1"/>
  <c r="D1070" i="1"/>
  <c r="H1070" i="1"/>
  <c r="D1071" i="1"/>
  <c r="H1071" i="1"/>
  <c r="D1072" i="1"/>
  <c r="H1072" i="1"/>
  <c r="D1073" i="1"/>
  <c r="H1073" i="1"/>
  <c r="D1074" i="1"/>
  <c r="H1074" i="1"/>
  <c r="D1075" i="1"/>
  <c r="H1075" i="1"/>
  <c r="D1076" i="1"/>
  <c r="H1076" i="1"/>
  <c r="D1077" i="1"/>
  <c r="H1077" i="1"/>
  <c r="D1078" i="1"/>
  <c r="H1078" i="1"/>
  <c r="D1079" i="1"/>
  <c r="H1079" i="1"/>
  <c r="D1080" i="1"/>
  <c r="H1080" i="1"/>
  <c r="D1081" i="1"/>
  <c r="H1081" i="1"/>
  <c r="D1082" i="1"/>
  <c r="H1082" i="1"/>
  <c r="D1083" i="1"/>
  <c r="H1083" i="1"/>
  <c r="D1084" i="1"/>
  <c r="H1084" i="1"/>
  <c r="D1085" i="1"/>
  <c r="H1085" i="1"/>
  <c r="D1086" i="1"/>
  <c r="H1086" i="1"/>
  <c r="D1087" i="1"/>
  <c r="H1087" i="1"/>
  <c r="D1088" i="1"/>
  <c r="H1088" i="1"/>
  <c r="D1089" i="1"/>
  <c r="H1089" i="1"/>
  <c r="D1090" i="1"/>
  <c r="H1090" i="1"/>
  <c r="D1091" i="1"/>
  <c r="H1091" i="1"/>
  <c r="D1092" i="1"/>
  <c r="H1092" i="1"/>
  <c r="D1093" i="1"/>
  <c r="H1093" i="1"/>
  <c r="D1094" i="1"/>
  <c r="H1094" i="1"/>
  <c r="D1095" i="1"/>
  <c r="H1095" i="1"/>
  <c r="D1096" i="1"/>
  <c r="H1096" i="1"/>
  <c r="D1097" i="1"/>
  <c r="H1097" i="1"/>
  <c r="D1098" i="1"/>
  <c r="H1098" i="1"/>
  <c r="D1099" i="1"/>
  <c r="H1099" i="1"/>
  <c r="D1100" i="1"/>
  <c r="H1100" i="1"/>
  <c r="D1101" i="1"/>
  <c r="H1101" i="1"/>
  <c r="D1102" i="1"/>
  <c r="H1102" i="1"/>
  <c r="D1103" i="1"/>
  <c r="H1103" i="1"/>
  <c r="D1104" i="1"/>
  <c r="H1104" i="1"/>
  <c r="D1105" i="1"/>
  <c r="H1105" i="1"/>
  <c r="D1106" i="1"/>
  <c r="H1106" i="1"/>
  <c r="D1107" i="1"/>
  <c r="H1107" i="1"/>
  <c r="D1108" i="1"/>
  <c r="H1108" i="1"/>
  <c r="D1109" i="1"/>
  <c r="H1109" i="1"/>
  <c r="D1110" i="1"/>
  <c r="H1110" i="1"/>
  <c r="D1111" i="1"/>
  <c r="H1111" i="1"/>
  <c r="D1112" i="1"/>
  <c r="H1112" i="1"/>
  <c r="D1113" i="1"/>
  <c r="H1113" i="1"/>
  <c r="D1114" i="1"/>
  <c r="H1114" i="1"/>
  <c r="D1115" i="1"/>
  <c r="H1115" i="1"/>
  <c r="D1116" i="1"/>
  <c r="H1116" i="1"/>
  <c r="D1117" i="1"/>
  <c r="H1117" i="1"/>
  <c r="D1118" i="1"/>
  <c r="H1118" i="1"/>
  <c r="D1119" i="1"/>
  <c r="H1119" i="1"/>
  <c r="D1120" i="1"/>
  <c r="H1120" i="1"/>
  <c r="D1121" i="1"/>
  <c r="H1121" i="1"/>
  <c r="D1122" i="1"/>
  <c r="H1122" i="1"/>
  <c r="D1123" i="1"/>
  <c r="H1123" i="1"/>
  <c r="D1124" i="1"/>
  <c r="H1124" i="1"/>
  <c r="D1125" i="1"/>
  <c r="H1125" i="1"/>
  <c r="D1126" i="1"/>
  <c r="H1126" i="1"/>
  <c r="D1127" i="1"/>
  <c r="H1127" i="1"/>
  <c r="D1128" i="1"/>
  <c r="H1128" i="1"/>
  <c r="D1129" i="1"/>
  <c r="H1129" i="1"/>
  <c r="D1130" i="1"/>
  <c r="H1130" i="1"/>
  <c r="D1131" i="1"/>
  <c r="H1131" i="1"/>
  <c r="D1132" i="1"/>
  <c r="H1132" i="1"/>
  <c r="D1133" i="1"/>
  <c r="H1133" i="1"/>
  <c r="D1134" i="1"/>
  <c r="H1134" i="1"/>
  <c r="D1135" i="1"/>
  <c r="H1135" i="1"/>
  <c r="D1136" i="1"/>
  <c r="H1136" i="1"/>
  <c r="D1137" i="1"/>
  <c r="H1137" i="1"/>
  <c r="D1138" i="1"/>
  <c r="H1138" i="1"/>
  <c r="D1139" i="1"/>
  <c r="H1139" i="1"/>
  <c r="D1140" i="1"/>
  <c r="H1140" i="1"/>
  <c r="D1141" i="1"/>
  <c r="H1141" i="1"/>
  <c r="D1142" i="1"/>
  <c r="H1142" i="1"/>
  <c r="D1143" i="1"/>
  <c r="H1143" i="1"/>
  <c r="D1144" i="1"/>
  <c r="H1144" i="1"/>
  <c r="D1145" i="1"/>
  <c r="H1145" i="1"/>
  <c r="D1146" i="1"/>
  <c r="H1146" i="1"/>
  <c r="D1147" i="1"/>
  <c r="H1147" i="1"/>
  <c r="D1148" i="1"/>
  <c r="H1148" i="1"/>
  <c r="D1149" i="1"/>
  <c r="H1149" i="1"/>
  <c r="D1150" i="1"/>
  <c r="H1150" i="1"/>
  <c r="D1151" i="1"/>
  <c r="H1151" i="1"/>
  <c r="D1152" i="1"/>
  <c r="H1152" i="1"/>
  <c r="D1153" i="1"/>
  <c r="H1153" i="1"/>
  <c r="D1154" i="1"/>
  <c r="H1154" i="1"/>
  <c r="D1155" i="1"/>
  <c r="H1155" i="1"/>
  <c r="D1156" i="1"/>
  <c r="H1156" i="1"/>
  <c r="D1157" i="1"/>
  <c r="H1157" i="1"/>
  <c r="D1158" i="1"/>
  <c r="H1158" i="1"/>
  <c r="D1159" i="1"/>
  <c r="H1159" i="1"/>
  <c r="D1160" i="1"/>
  <c r="H1160" i="1"/>
  <c r="D1161" i="1"/>
  <c r="H1161" i="1"/>
  <c r="D1162" i="1"/>
  <c r="H1162" i="1"/>
  <c r="D1163" i="1"/>
  <c r="H1163" i="1"/>
  <c r="D1164" i="1"/>
  <c r="H1164" i="1"/>
  <c r="D1165" i="1"/>
  <c r="H1165" i="1"/>
  <c r="D1166" i="1"/>
  <c r="H1166" i="1"/>
  <c r="D1167" i="1"/>
  <c r="H1167" i="1"/>
  <c r="D1168" i="1"/>
  <c r="H1168" i="1"/>
  <c r="D1169" i="1"/>
  <c r="H1169" i="1"/>
  <c r="D1170" i="1"/>
  <c r="H1170" i="1"/>
  <c r="D1171" i="1"/>
  <c r="H1171" i="1"/>
  <c r="D1172" i="1"/>
  <c r="H1172" i="1"/>
  <c r="D1173" i="1"/>
  <c r="H1173" i="1"/>
  <c r="D1174" i="1"/>
  <c r="H1174" i="1"/>
  <c r="D1175" i="1"/>
  <c r="H1175" i="1"/>
  <c r="D1176" i="1"/>
  <c r="H1176" i="1"/>
  <c r="D1177" i="1"/>
  <c r="H1177" i="1"/>
  <c r="D1178" i="1"/>
  <c r="H1178" i="1"/>
  <c r="D1179" i="1"/>
  <c r="H1179" i="1"/>
  <c r="D1180" i="1"/>
  <c r="H1180" i="1"/>
  <c r="D1181" i="1"/>
  <c r="H1181" i="1"/>
  <c r="D1182" i="1"/>
  <c r="H1182" i="1"/>
  <c r="D1183" i="1"/>
  <c r="H1183" i="1"/>
  <c r="D1184" i="1"/>
  <c r="H1184" i="1"/>
  <c r="D1185" i="1"/>
  <c r="H1185" i="1"/>
  <c r="D1186" i="1"/>
  <c r="H1186" i="1"/>
  <c r="D1187" i="1"/>
  <c r="H1187" i="1"/>
  <c r="D1188" i="1"/>
  <c r="H1188" i="1"/>
  <c r="D1189" i="1"/>
  <c r="H1189" i="1"/>
  <c r="D1190" i="1"/>
  <c r="H1190" i="1"/>
  <c r="D1191" i="1"/>
  <c r="H1191" i="1"/>
  <c r="D1192" i="1"/>
  <c r="H1192" i="1"/>
  <c r="D1193" i="1"/>
  <c r="H1193" i="1"/>
  <c r="D1194" i="1"/>
  <c r="H1194" i="1"/>
  <c r="D1195" i="1"/>
  <c r="H1195" i="1"/>
  <c r="D1196" i="1"/>
  <c r="H1196" i="1"/>
  <c r="D1197" i="1"/>
  <c r="H1197" i="1"/>
  <c r="D1198" i="1"/>
  <c r="H1198" i="1"/>
  <c r="D1199" i="1"/>
  <c r="H1199" i="1"/>
  <c r="D1200" i="1"/>
  <c r="H1200" i="1"/>
  <c r="D1201" i="1"/>
  <c r="H1201" i="1"/>
  <c r="D1202" i="1"/>
  <c r="H1202" i="1"/>
  <c r="D1203" i="1"/>
  <c r="H1203" i="1"/>
  <c r="D1204" i="1"/>
  <c r="H1204" i="1"/>
  <c r="D1205" i="1"/>
  <c r="H1205" i="1"/>
  <c r="D1206" i="1"/>
  <c r="H1206" i="1"/>
  <c r="D1207" i="1"/>
  <c r="H1207" i="1"/>
  <c r="D1208" i="1"/>
  <c r="H1208" i="1"/>
  <c r="D1209" i="1"/>
  <c r="H1209" i="1"/>
  <c r="D1210" i="1"/>
  <c r="H1210" i="1"/>
  <c r="D1211" i="1"/>
  <c r="H1211" i="1"/>
  <c r="D1212" i="1"/>
  <c r="H1212" i="1"/>
  <c r="D1213" i="1"/>
  <c r="H1213" i="1"/>
  <c r="D1214" i="1"/>
  <c r="H1214" i="1"/>
  <c r="D1215" i="1"/>
  <c r="H1215" i="1"/>
  <c r="D1216" i="1"/>
  <c r="H1216" i="1"/>
  <c r="D1217" i="1"/>
  <c r="H1217" i="1"/>
  <c r="D1218" i="1"/>
  <c r="H1218" i="1"/>
  <c r="D1219" i="1"/>
  <c r="H1219" i="1"/>
  <c r="D1220" i="1"/>
  <c r="H1220" i="1"/>
  <c r="D1221" i="1"/>
  <c r="H1221" i="1"/>
  <c r="D1222" i="1"/>
  <c r="H1222" i="1"/>
  <c r="D1223" i="1"/>
  <c r="H1223" i="1"/>
  <c r="D1224" i="1"/>
  <c r="H1224" i="1"/>
  <c r="D1225" i="1"/>
  <c r="H1225" i="1"/>
  <c r="D1226" i="1"/>
  <c r="H1226" i="1"/>
  <c r="D1227" i="1"/>
  <c r="H1227" i="1"/>
  <c r="D1228" i="1"/>
  <c r="H1228" i="1"/>
  <c r="D1229" i="1"/>
  <c r="H1229" i="1"/>
  <c r="D1230" i="1"/>
  <c r="H1230" i="1"/>
  <c r="D1231" i="1"/>
  <c r="H1231" i="1"/>
  <c r="D1232" i="1"/>
  <c r="H1232" i="1"/>
  <c r="D1233" i="1"/>
  <c r="H1233" i="1"/>
  <c r="D1234" i="1"/>
  <c r="H1234" i="1"/>
  <c r="D1235" i="1"/>
  <c r="H1235" i="1"/>
  <c r="D1236" i="1"/>
  <c r="H1236" i="1"/>
  <c r="D1237" i="1"/>
  <c r="H1237" i="1"/>
  <c r="D1238" i="1"/>
  <c r="H1238" i="1"/>
  <c r="D1239" i="1"/>
  <c r="H1239" i="1"/>
  <c r="D1240" i="1"/>
  <c r="H1240" i="1"/>
  <c r="D1241" i="1"/>
  <c r="H1241" i="1"/>
  <c r="D1242" i="1"/>
  <c r="H1242" i="1"/>
  <c r="D1243" i="1"/>
  <c r="H1243" i="1"/>
  <c r="D1244" i="1"/>
  <c r="H1244" i="1"/>
  <c r="D1245" i="1"/>
  <c r="H1245" i="1"/>
  <c r="D1246" i="1"/>
  <c r="H1246" i="1"/>
  <c r="D1247" i="1"/>
  <c r="H1247" i="1"/>
  <c r="D1248" i="1"/>
  <c r="H1248" i="1"/>
  <c r="D1249" i="1"/>
  <c r="H1249" i="1"/>
  <c r="D1250" i="1"/>
  <c r="H1250" i="1"/>
  <c r="D1251" i="1"/>
  <c r="H1251" i="1"/>
  <c r="D1252" i="1"/>
  <c r="H1252" i="1"/>
  <c r="D1253" i="1"/>
  <c r="H1253" i="1"/>
  <c r="D1254" i="1"/>
  <c r="H1254" i="1"/>
  <c r="D1255" i="1"/>
  <c r="H1255" i="1"/>
  <c r="D1256" i="1"/>
  <c r="H1256" i="1"/>
  <c r="D1257" i="1"/>
  <c r="H1257" i="1"/>
  <c r="D1258" i="1"/>
  <c r="H1258" i="1"/>
  <c r="D1259" i="1"/>
  <c r="H1259" i="1"/>
  <c r="D1260" i="1"/>
  <c r="H1260" i="1"/>
  <c r="D1261" i="1"/>
  <c r="H1261" i="1"/>
  <c r="D1262" i="1"/>
  <c r="H1262" i="1"/>
  <c r="D1263" i="1"/>
  <c r="H1263" i="1"/>
  <c r="D1264" i="1"/>
  <c r="H1264" i="1"/>
  <c r="D1265" i="1"/>
  <c r="H1265" i="1"/>
  <c r="D1266" i="1"/>
  <c r="H1266" i="1"/>
  <c r="D1267" i="1"/>
  <c r="H1267" i="1"/>
  <c r="D1268" i="1"/>
  <c r="H1268" i="1"/>
  <c r="D1269" i="1"/>
  <c r="H1269" i="1"/>
  <c r="D1270" i="1"/>
  <c r="H1270" i="1"/>
  <c r="D1271" i="1"/>
  <c r="H1271" i="1"/>
  <c r="D1272" i="1"/>
  <c r="H1272" i="1"/>
  <c r="D1273" i="1"/>
  <c r="H1273" i="1"/>
  <c r="D1274" i="1"/>
  <c r="H1274" i="1"/>
  <c r="D1275" i="1"/>
  <c r="H1275" i="1"/>
  <c r="D1276" i="1"/>
  <c r="H1276" i="1"/>
  <c r="D1277" i="1"/>
  <c r="H1277" i="1"/>
  <c r="D1278" i="1"/>
  <c r="H1278" i="1"/>
  <c r="D1279" i="1"/>
  <c r="H1279" i="1"/>
  <c r="D1280" i="1"/>
  <c r="H1280" i="1"/>
  <c r="D1281" i="1"/>
  <c r="H1281" i="1"/>
  <c r="D1282" i="1"/>
  <c r="H1282" i="1"/>
  <c r="D1283" i="1"/>
  <c r="H1283" i="1"/>
  <c r="D1284" i="1"/>
  <c r="H1284" i="1"/>
  <c r="D1285" i="1"/>
  <c r="H1285" i="1"/>
  <c r="D1286" i="1"/>
  <c r="H1286" i="1"/>
  <c r="D1287" i="1"/>
  <c r="H1287" i="1"/>
  <c r="D1288" i="1"/>
  <c r="H1288" i="1"/>
  <c r="D1289" i="1"/>
  <c r="H1289" i="1"/>
  <c r="D1290" i="1"/>
  <c r="H1290" i="1"/>
  <c r="D1291" i="1"/>
  <c r="H1291" i="1"/>
  <c r="D1292" i="1"/>
  <c r="H1292" i="1"/>
  <c r="D1293" i="1"/>
  <c r="H1293" i="1"/>
  <c r="D1294" i="1"/>
  <c r="H1294" i="1"/>
  <c r="D1295" i="1"/>
  <c r="H1295" i="1"/>
  <c r="D1296" i="1"/>
  <c r="H1296" i="1"/>
  <c r="D1297" i="1"/>
  <c r="H1297" i="1"/>
  <c r="D1298" i="1"/>
  <c r="H1298" i="1"/>
  <c r="D1299" i="1"/>
  <c r="H1299" i="1"/>
  <c r="D1300" i="1"/>
  <c r="H1300" i="1"/>
  <c r="D1301" i="1"/>
  <c r="H1301" i="1"/>
  <c r="D1302" i="1"/>
  <c r="H1302" i="1"/>
  <c r="D1303" i="1"/>
  <c r="H1303" i="1"/>
  <c r="D1304" i="1"/>
  <c r="H1304" i="1"/>
  <c r="D1305" i="1"/>
  <c r="H1305" i="1"/>
  <c r="D1306" i="1"/>
  <c r="H1306" i="1"/>
  <c r="D1307" i="1"/>
  <c r="H1307" i="1"/>
  <c r="D1308" i="1"/>
  <c r="H1308" i="1"/>
  <c r="D1309" i="1"/>
  <c r="H1309" i="1"/>
  <c r="D1310" i="1"/>
  <c r="H1310" i="1"/>
  <c r="D1311" i="1"/>
  <c r="H1311" i="1"/>
  <c r="D1312" i="1"/>
  <c r="H1312" i="1"/>
  <c r="D1313" i="1"/>
  <c r="H1313" i="1"/>
  <c r="D1314" i="1"/>
  <c r="H1314" i="1"/>
  <c r="D1315" i="1"/>
  <c r="H1315" i="1"/>
  <c r="D1316" i="1"/>
  <c r="H1316" i="1"/>
  <c r="D1317" i="1"/>
  <c r="H1317" i="1"/>
  <c r="D1318" i="1"/>
  <c r="H1318" i="1"/>
  <c r="D1319" i="1"/>
  <c r="H1319" i="1"/>
  <c r="D1320" i="1"/>
  <c r="H1320" i="1"/>
  <c r="D1321" i="1"/>
  <c r="H1321" i="1"/>
  <c r="D1322" i="1"/>
  <c r="H1322" i="1"/>
  <c r="D1323" i="1"/>
  <c r="H1323" i="1"/>
  <c r="D1324" i="1"/>
  <c r="H1324" i="1"/>
  <c r="D1325" i="1"/>
  <c r="H1325" i="1"/>
  <c r="D1326" i="1"/>
  <c r="H1326" i="1"/>
  <c r="D1327" i="1"/>
  <c r="H1327" i="1"/>
  <c r="D1328" i="1"/>
  <c r="H1328" i="1"/>
  <c r="D1329" i="1"/>
  <c r="H1329" i="1"/>
  <c r="D1330" i="1"/>
  <c r="H1330" i="1"/>
  <c r="D1331" i="1"/>
  <c r="H1331" i="1"/>
  <c r="D1332" i="1"/>
  <c r="H1332" i="1"/>
  <c r="D1333" i="1"/>
  <c r="H1333" i="1"/>
  <c r="D1334" i="1"/>
  <c r="H1334" i="1"/>
  <c r="D1335" i="1"/>
  <c r="H1335" i="1"/>
  <c r="D1336" i="1"/>
  <c r="H1336" i="1"/>
  <c r="D1337" i="1"/>
  <c r="H1337" i="1"/>
  <c r="D1338" i="1"/>
  <c r="H1338" i="1"/>
  <c r="D1339" i="1"/>
  <c r="H1339" i="1"/>
  <c r="D1340" i="1"/>
  <c r="H1340" i="1"/>
  <c r="D1341" i="1"/>
  <c r="H1341" i="1"/>
  <c r="D1342" i="1"/>
  <c r="H1342" i="1"/>
  <c r="D1343" i="1"/>
  <c r="H1343" i="1"/>
  <c r="D1344" i="1"/>
  <c r="H1344" i="1"/>
  <c r="D1345" i="1"/>
  <c r="H1345" i="1"/>
  <c r="D1346" i="1"/>
  <c r="H1346" i="1"/>
  <c r="D1347" i="1"/>
  <c r="H1347" i="1"/>
  <c r="D1348" i="1"/>
  <c r="H1348" i="1"/>
  <c r="D1349" i="1"/>
  <c r="H1349" i="1"/>
  <c r="D1350" i="1"/>
  <c r="H1350" i="1"/>
  <c r="D1351" i="1"/>
  <c r="H1351" i="1"/>
  <c r="D1352" i="1"/>
  <c r="H1352" i="1"/>
  <c r="D1353" i="1"/>
  <c r="H1353" i="1"/>
  <c r="D1354" i="1"/>
  <c r="H1354" i="1"/>
  <c r="D1355" i="1"/>
  <c r="H1355" i="1"/>
  <c r="D1356" i="1"/>
  <c r="H1356" i="1"/>
  <c r="D1357" i="1"/>
  <c r="H1357" i="1"/>
  <c r="D1358" i="1"/>
  <c r="H1358" i="1"/>
  <c r="D1359" i="1"/>
  <c r="H1359" i="1"/>
  <c r="D1360" i="1"/>
  <c r="H1360" i="1"/>
  <c r="D1361" i="1"/>
  <c r="H1361" i="1"/>
  <c r="D1362" i="1"/>
  <c r="H1362" i="1"/>
  <c r="D1363" i="1"/>
  <c r="H1363" i="1"/>
  <c r="D1364" i="1"/>
  <c r="H1364" i="1"/>
  <c r="D1365" i="1"/>
  <c r="H1365" i="1"/>
  <c r="D1366" i="1"/>
  <c r="H1366" i="1"/>
  <c r="D1367" i="1"/>
  <c r="H1367" i="1"/>
  <c r="D1368" i="1"/>
  <c r="H1368" i="1"/>
  <c r="D1369" i="1"/>
  <c r="H1369" i="1"/>
  <c r="D1370" i="1"/>
  <c r="H1370" i="1"/>
  <c r="D1371" i="1"/>
  <c r="H1371" i="1"/>
  <c r="D1372" i="1"/>
  <c r="H1372" i="1"/>
  <c r="D1373" i="1"/>
  <c r="H1373" i="1"/>
  <c r="D1374" i="1"/>
  <c r="H1374" i="1"/>
  <c r="D1375" i="1"/>
  <c r="H1375" i="1"/>
  <c r="D1376" i="1"/>
  <c r="H1376" i="1"/>
  <c r="D1377" i="1"/>
  <c r="H1377" i="1"/>
  <c r="D1378" i="1"/>
  <c r="H1378" i="1"/>
  <c r="D1379" i="1"/>
  <c r="H1379" i="1"/>
  <c r="D1380" i="1"/>
  <c r="H1380" i="1"/>
  <c r="D1381" i="1"/>
  <c r="H1381" i="1"/>
  <c r="D1382" i="1"/>
  <c r="H1382" i="1"/>
  <c r="D1383" i="1"/>
  <c r="H1383" i="1"/>
  <c r="D1384" i="1"/>
  <c r="H1384" i="1"/>
  <c r="D1385" i="1"/>
  <c r="H1385" i="1"/>
  <c r="D1386" i="1"/>
  <c r="H1386" i="1"/>
  <c r="D1387" i="1"/>
  <c r="H1387" i="1"/>
  <c r="D1388" i="1"/>
  <c r="H1388" i="1"/>
  <c r="D1389" i="1"/>
  <c r="H1389" i="1"/>
  <c r="D1390" i="1"/>
  <c r="H1390" i="1"/>
  <c r="D1391" i="1"/>
  <c r="H1391" i="1"/>
  <c r="D1392" i="1"/>
  <c r="H1392" i="1"/>
  <c r="D1393" i="1"/>
  <c r="H1393" i="1"/>
  <c r="D1394" i="1"/>
  <c r="H1394" i="1"/>
  <c r="D1395" i="1"/>
  <c r="H1395" i="1"/>
  <c r="D1396" i="1"/>
  <c r="H1396" i="1"/>
  <c r="D1397" i="1"/>
  <c r="H1397" i="1"/>
  <c r="D1398" i="1"/>
  <c r="H1398" i="1"/>
  <c r="D1399" i="1"/>
  <c r="H1399" i="1"/>
  <c r="D1400" i="1"/>
  <c r="H1400" i="1"/>
  <c r="D1401" i="1"/>
  <c r="H1401" i="1"/>
  <c r="D1402" i="1"/>
  <c r="H1402" i="1"/>
  <c r="D1403" i="1"/>
  <c r="H1403" i="1"/>
  <c r="D1404" i="1"/>
  <c r="H1404" i="1"/>
  <c r="D1405" i="1"/>
  <c r="H1405" i="1"/>
  <c r="D1406" i="1"/>
  <c r="H1406" i="1"/>
  <c r="D1407" i="1"/>
  <c r="H1407" i="1"/>
  <c r="D1408" i="1"/>
  <c r="H1408" i="1"/>
  <c r="D1409" i="1"/>
  <c r="H1409" i="1"/>
  <c r="D1410" i="1"/>
  <c r="H1410" i="1"/>
  <c r="D1411" i="1"/>
  <c r="H1411" i="1"/>
  <c r="D1412" i="1"/>
  <c r="H1412" i="1"/>
  <c r="D1413" i="1"/>
  <c r="H1413" i="1"/>
  <c r="D1414" i="1"/>
  <c r="H1414" i="1"/>
  <c r="D1415" i="1"/>
  <c r="H1415" i="1"/>
  <c r="D1416" i="1"/>
  <c r="H1416" i="1"/>
  <c r="D1417" i="1"/>
  <c r="H1417" i="1"/>
  <c r="D1418" i="1"/>
  <c r="H1418" i="1"/>
  <c r="D1419" i="1"/>
  <c r="H1419" i="1"/>
  <c r="D1420" i="1"/>
  <c r="H1420" i="1"/>
  <c r="D1421" i="1"/>
  <c r="H1421" i="1"/>
  <c r="D1422" i="1"/>
  <c r="H1422" i="1"/>
  <c r="D1423" i="1"/>
  <c r="H1423" i="1"/>
  <c r="D1424" i="1"/>
  <c r="H1424" i="1"/>
  <c r="D1425" i="1"/>
  <c r="H1425" i="1"/>
  <c r="D1426" i="1"/>
  <c r="H1426" i="1"/>
  <c r="D1427" i="1"/>
  <c r="H1427" i="1"/>
  <c r="D1428" i="1"/>
  <c r="H1428" i="1"/>
  <c r="D1429" i="1"/>
  <c r="H1429" i="1"/>
  <c r="D1430" i="1"/>
  <c r="H1430" i="1"/>
  <c r="D1431" i="1"/>
  <c r="H1431" i="1"/>
  <c r="D1432" i="1"/>
  <c r="H1432" i="1"/>
  <c r="D1433" i="1"/>
  <c r="H1433" i="1"/>
  <c r="D1434" i="1"/>
  <c r="H1434" i="1"/>
  <c r="D1435" i="1"/>
  <c r="H1435" i="1"/>
  <c r="D1436" i="1"/>
  <c r="H1436" i="1"/>
  <c r="D1437" i="1"/>
  <c r="H1437" i="1"/>
  <c r="D1438" i="1"/>
  <c r="H1438" i="1"/>
  <c r="D1439" i="1"/>
  <c r="H1439" i="1"/>
  <c r="D1440" i="1"/>
  <c r="H1440" i="1"/>
  <c r="D1441" i="1"/>
  <c r="H1441" i="1"/>
  <c r="D1442" i="1"/>
  <c r="H1442" i="1"/>
  <c r="D1443" i="1"/>
  <c r="H1443" i="1"/>
  <c r="D1444" i="1"/>
  <c r="H1444" i="1"/>
  <c r="D1445" i="1"/>
  <c r="H1445" i="1"/>
  <c r="D1446" i="1"/>
  <c r="H1446" i="1"/>
  <c r="D1447" i="1"/>
  <c r="H1447" i="1"/>
  <c r="D1448" i="1"/>
  <c r="H1448" i="1"/>
  <c r="D1449" i="1"/>
  <c r="H1449" i="1"/>
  <c r="D1450" i="1"/>
  <c r="H1450" i="1"/>
  <c r="D1451" i="1"/>
  <c r="H1451" i="1"/>
  <c r="D1452" i="1"/>
  <c r="H1452" i="1"/>
  <c r="D1453" i="1"/>
  <c r="H1453" i="1"/>
  <c r="D1454" i="1"/>
  <c r="H1454" i="1"/>
  <c r="D1455" i="1"/>
  <c r="H1455" i="1"/>
  <c r="D1456" i="1"/>
  <c r="H1456" i="1"/>
  <c r="D1457" i="1"/>
  <c r="H1457" i="1"/>
  <c r="D1458" i="1"/>
  <c r="H1458" i="1"/>
  <c r="D1459" i="1"/>
  <c r="H1459" i="1"/>
  <c r="D1460" i="1"/>
  <c r="H1460" i="1"/>
  <c r="D1461" i="1"/>
  <c r="H1461" i="1"/>
  <c r="D1462" i="1"/>
  <c r="H1462" i="1"/>
  <c r="D1463" i="1"/>
  <c r="H1463" i="1"/>
  <c r="D1464" i="1"/>
  <c r="H1464" i="1"/>
  <c r="D1465" i="1"/>
  <c r="H1465" i="1"/>
  <c r="D1466" i="1"/>
  <c r="H1466" i="1"/>
  <c r="D1467" i="1"/>
  <c r="H1467" i="1"/>
  <c r="D1468" i="1"/>
  <c r="H1468" i="1"/>
  <c r="D1469" i="1"/>
  <c r="H1469" i="1"/>
  <c r="D1470" i="1"/>
  <c r="H1470" i="1"/>
  <c r="D1471" i="1"/>
  <c r="H1471" i="1"/>
  <c r="D1472" i="1"/>
  <c r="H1472" i="1"/>
  <c r="D1473" i="1"/>
  <c r="H1473" i="1"/>
  <c r="D1474" i="1"/>
  <c r="H1474" i="1"/>
  <c r="D1475" i="1"/>
  <c r="H1475" i="1"/>
  <c r="D1476" i="1"/>
  <c r="H1476" i="1"/>
  <c r="D1477" i="1"/>
  <c r="H1477" i="1"/>
  <c r="D1478" i="1"/>
  <c r="H1478" i="1"/>
  <c r="D1479" i="1"/>
  <c r="H1479" i="1"/>
  <c r="D1480" i="1"/>
  <c r="H1480" i="1"/>
  <c r="D1481" i="1"/>
  <c r="H1481" i="1"/>
  <c r="D1482" i="1"/>
  <c r="H1482" i="1"/>
  <c r="D1483" i="1"/>
  <c r="H1483" i="1"/>
  <c r="D1484" i="1"/>
  <c r="H1484" i="1"/>
  <c r="D1485" i="1"/>
  <c r="H1485" i="1"/>
  <c r="D1486" i="1"/>
  <c r="H1486" i="1"/>
  <c r="D1487" i="1"/>
  <c r="H1487" i="1"/>
  <c r="D1488" i="1"/>
  <c r="H1488" i="1"/>
  <c r="D1489" i="1"/>
  <c r="H1489" i="1"/>
  <c r="D1490" i="1"/>
  <c r="H1490" i="1"/>
  <c r="D1491" i="1"/>
  <c r="H1491" i="1"/>
  <c r="D1492" i="1"/>
  <c r="H1492" i="1"/>
  <c r="D1493" i="1"/>
  <c r="H1493" i="1"/>
  <c r="D1494" i="1"/>
  <c r="H1494" i="1"/>
  <c r="D1495" i="1"/>
  <c r="H1495" i="1"/>
  <c r="D1496" i="1"/>
  <c r="H1496" i="1"/>
  <c r="D1497" i="1"/>
  <c r="H1497" i="1"/>
  <c r="D1498" i="1"/>
  <c r="H1498" i="1"/>
  <c r="D1499" i="1"/>
  <c r="H1499" i="1"/>
  <c r="D1500" i="1"/>
  <c r="H1500" i="1"/>
  <c r="D1501" i="1"/>
  <c r="H1501" i="1"/>
  <c r="D1502" i="1"/>
  <c r="H1502" i="1"/>
  <c r="D1503" i="1"/>
  <c r="H1503" i="1"/>
  <c r="D1504" i="1"/>
  <c r="H1504" i="1"/>
  <c r="D1505" i="1"/>
  <c r="H1505" i="1"/>
  <c r="D1506" i="1"/>
  <c r="H1506" i="1"/>
  <c r="D1507" i="1"/>
  <c r="H1507" i="1"/>
  <c r="D1508" i="1"/>
  <c r="H1508" i="1"/>
  <c r="D1509" i="1"/>
  <c r="H1509" i="1"/>
  <c r="D1510" i="1"/>
  <c r="H1510" i="1"/>
  <c r="D1511" i="1"/>
  <c r="H1511" i="1"/>
  <c r="D1512" i="1"/>
  <c r="H1512" i="1"/>
  <c r="D1513" i="1"/>
  <c r="H1513" i="1"/>
  <c r="D1514" i="1"/>
  <c r="H1514" i="1"/>
  <c r="D1515" i="1"/>
  <c r="H1515" i="1"/>
  <c r="D1516" i="1"/>
  <c r="H1516" i="1"/>
  <c r="D1517" i="1"/>
  <c r="H1517" i="1"/>
  <c r="D1518" i="1"/>
  <c r="H1518" i="1"/>
  <c r="D1519" i="1"/>
  <c r="H1519" i="1"/>
  <c r="D1520" i="1"/>
  <c r="H1520" i="1"/>
  <c r="D1521" i="1"/>
  <c r="H1521" i="1"/>
  <c r="D1522" i="1"/>
  <c r="H1522" i="1"/>
  <c r="D1523" i="1"/>
  <c r="H1523" i="1"/>
  <c r="D1524" i="1"/>
  <c r="H1524" i="1"/>
  <c r="D1525" i="1"/>
  <c r="H1525" i="1"/>
  <c r="D1526" i="1"/>
  <c r="H1526" i="1"/>
  <c r="D1527" i="1"/>
  <c r="H1527" i="1"/>
  <c r="D1528" i="1"/>
  <c r="H1528" i="1"/>
  <c r="D1529" i="1"/>
  <c r="H1529" i="1"/>
  <c r="D1530" i="1"/>
  <c r="H1530" i="1"/>
  <c r="D1531" i="1"/>
  <c r="H1531" i="1"/>
  <c r="D1532" i="1"/>
  <c r="H1532" i="1"/>
  <c r="D1533" i="1"/>
  <c r="H1533" i="1"/>
  <c r="D1534" i="1"/>
  <c r="H1534" i="1"/>
  <c r="D1535" i="1"/>
  <c r="H1535" i="1"/>
  <c r="D1536" i="1"/>
  <c r="H1536" i="1"/>
  <c r="D1537" i="1"/>
  <c r="H1537" i="1"/>
  <c r="D1538" i="1"/>
  <c r="H1538" i="1"/>
  <c r="D1539" i="1"/>
  <c r="H1539" i="1"/>
  <c r="D1540" i="1"/>
  <c r="H1540" i="1"/>
  <c r="D1541" i="1"/>
  <c r="H1541" i="1"/>
  <c r="D1542" i="1"/>
  <c r="H1542" i="1"/>
  <c r="D1543" i="1"/>
  <c r="H1543" i="1"/>
  <c r="D1544" i="1"/>
  <c r="H1544" i="1"/>
  <c r="D1545" i="1"/>
  <c r="H1545" i="1"/>
  <c r="D1546" i="1"/>
  <c r="H1546" i="1"/>
  <c r="D1547" i="1"/>
  <c r="H1547" i="1"/>
  <c r="D1548" i="1"/>
  <c r="H1548" i="1"/>
  <c r="D1549" i="1"/>
  <c r="H1549" i="1"/>
  <c r="D1550" i="1"/>
  <c r="H1550" i="1"/>
  <c r="D1551" i="1"/>
  <c r="H1551" i="1"/>
  <c r="D1552" i="1"/>
  <c r="H1552" i="1"/>
  <c r="D1553" i="1"/>
  <c r="H1553" i="1"/>
  <c r="D1554" i="1"/>
  <c r="H1554" i="1"/>
  <c r="D1555" i="1"/>
  <c r="H1555" i="1"/>
  <c r="D1556" i="1"/>
  <c r="H1556" i="1"/>
  <c r="D1557" i="1"/>
  <c r="H1557" i="1"/>
  <c r="D1558" i="1"/>
  <c r="H1558" i="1"/>
  <c r="D1559" i="1"/>
  <c r="H1559" i="1"/>
  <c r="D1560" i="1"/>
  <c r="H1560" i="1"/>
  <c r="D1561" i="1"/>
  <c r="H1561" i="1"/>
  <c r="D1562" i="1"/>
  <c r="H1562" i="1"/>
  <c r="D1563" i="1"/>
  <c r="H1563" i="1"/>
  <c r="D1564" i="1"/>
  <c r="H1564" i="1"/>
  <c r="D1565" i="1"/>
  <c r="H1565" i="1"/>
  <c r="D1566" i="1"/>
  <c r="H1566" i="1"/>
  <c r="D1567" i="1"/>
  <c r="H1567" i="1"/>
  <c r="D1568" i="1"/>
  <c r="H1568" i="1"/>
  <c r="D1569" i="1"/>
  <c r="H1569" i="1"/>
  <c r="D1570" i="1"/>
  <c r="H1570" i="1"/>
  <c r="D1571" i="1"/>
  <c r="H1571" i="1"/>
  <c r="D1572" i="1"/>
  <c r="H1572" i="1"/>
  <c r="D1573" i="1"/>
  <c r="H1573" i="1"/>
  <c r="D1574" i="1"/>
  <c r="H1574" i="1"/>
  <c r="D1575" i="1"/>
  <c r="H1575" i="1"/>
  <c r="D1576" i="1"/>
  <c r="H1576" i="1"/>
  <c r="D1577" i="1"/>
  <c r="H1577" i="1"/>
  <c r="D1578" i="1"/>
  <c r="H1578" i="1"/>
  <c r="D1579" i="1"/>
  <c r="H1579" i="1"/>
  <c r="D1580" i="1"/>
  <c r="H1580" i="1"/>
  <c r="D1581" i="1"/>
  <c r="H1581" i="1"/>
  <c r="D1582" i="1"/>
  <c r="H1582" i="1"/>
  <c r="D1583" i="1"/>
  <c r="H1583" i="1"/>
  <c r="D1584" i="1"/>
  <c r="H1584" i="1"/>
  <c r="D1585" i="1"/>
  <c r="H1585" i="1"/>
  <c r="D1586" i="1"/>
  <c r="H1586" i="1"/>
  <c r="D1587" i="1"/>
  <c r="H1587" i="1"/>
  <c r="D1588" i="1"/>
  <c r="H1588" i="1"/>
  <c r="D1589" i="1"/>
  <c r="H1589" i="1"/>
  <c r="D1590" i="1"/>
  <c r="H1590" i="1"/>
  <c r="D1591" i="1"/>
  <c r="H1591" i="1"/>
  <c r="D1592" i="1"/>
  <c r="H1592" i="1"/>
  <c r="D1593" i="1"/>
  <c r="H1593" i="1"/>
  <c r="D1594" i="1"/>
  <c r="H1594" i="1"/>
  <c r="D1595" i="1"/>
  <c r="H1595" i="1"/>
  <c r="D1596" i="1"/>
  <c r="H1596" i="1"/>
  <c r="D1597" i="1"/>
  <c r="H1597" i="1"/>
  <c r="D1598" i="1"/>
  <c r="H1598" i="1"/>
  <c r="D1599" i="1"/>
  <c r="H1599" i="1"/>
  <c r="D1600" i="1"/>
  <c r="H1600" i="1"/>
  <c r="D1601" i="1"/>
  <c r="H1601" i="1"/>
  <c r="D1602" i="1"/>
  <c r="H1602" i="1"/>
  <c r="D1603" i="1"/>
  <c r="H1603" i="1"/>
  <c r="D1604" i="1"/>
  <c r="H1604" i="1"/>
  <c r="D1605" i="1"/>
  <c r="H1605" i="1"/>
  <c r="D1606" i="1"/>
  <c r="H1606" i="1"/>
  <c r="D1607" i="1"/>
  <c r="H1607" i="1"/>
  <c r="D1608" i="1"/>
  <c r="H1608" i="1"/>
  <c r="D1609" i="1"/>
  <c r="H1609" i="1"/>
  <c r="D1610" i="1"/>
  <c r="H1610" i="1"/>
  <c r="D1611" i="1"/>
  <c r="H1611" i="1"/>
  <c r="D1612" i="1"/>
  <c r="H1612" i="1"/>
  <c r="D1613" i="1"/>
  <c r="H1613" i="1"/>
  <c r="D1614" i="1"/>
  <c r="H1614" i="1"/>
  <c r="D1615" i="1"/>
  <c r="H1615" i="1"/>
  <c r="D1616" i="1"/>
  <c r="H1616" i="1"/>
  <c r="D1617" i="1"/>
  <c r="H1617" i="1"/>
  <c r="D1618" i="1"/>
  <c r="H1618" i="1"/>
  <c r="D1619" i="1"/>
  <c r="H1619" i="1"/>
  <c r="D1620" i="1"/>
  <c r="H1620" i="1"/>
  <c r="D1621" i="1"/>
  <c r="H1621" i="1"/>
  <c r="D1622" i="1"/>
  <c r="H1622" i="1"/>
  <c r="D1623" i="1"/>
  <c r="H1623" i="1"/>
  <c r="D1624" i="1"/>
  <c r="H1624" i="1"/>
  <c r="D1625" i="1"/>
  <c r="H1625" i="1"/>
  <c r="D1626" i="1"/>
  <c r="H1626" i="1"/>
  <c r="D1627" i="1"/>
  <c r="H1627" i="1"/>
  <c r="D1628" i="1"/>
  <c r="H1628" i="1"/>
  <c r="D1629" i="1"/>
  <c r="H1629" i="1"/>
  <c r="D1630" i="1"/>
  <c r="H1630" i="1"/>
  <c r="D1631" i="1"/>
  <c r="H1631" i="1"/>
  <c r="D1632" i="1"/>
  <c r="H1632" i="1"/>
  <c r="D1633" i="1"/>
  <c r="H1633" i="1"/>
  <c r="D1634" i="1"/>
  <c r="H1634" i="1"/>
  <c r="D1635" i="1"/>
  <c r="H1635" i="1"/>
  <c r="D1636" i="1"/>
  <c r="H1636" i="1"/>
  <c r="D1637" i="1"/>
  <c r="H1637" i="1"/>
  <c r="D1638" i="1"/>
  <c r="H1638" i="1"/>
  <c r="D1639" i="1"/>
  <c r="H1639" i="1"/>
  <c r="D1640" i="1"/>
  <c r="H1640" i="1"/>
  <c r="D1641" i="1"/>
  <c r="H1641" i="1"/>
  <c r="D1642" i="1"/>
  <c r="H1642" i="1"/>
  <c r="D1643" i="1"/>
  <c r="H1643" i="1"/>
  <c r="D1644" i="1"/>
  <c r="H1644" i="1"/>
  <c r="D1645" i="1"/>
  <c r="H1645" i="1"/>
  <c r="D1646" i="1"/>
  <c r="H1646" i="1"/>
  <c r="D1647" i="1"/>
  <c r="H1647" i="1"/>
  <c r="D1648" i="1"/>
  <c r="H1648" i="1"/>
  <c r="D1649" i="1"/>
  <c r="H1649" i="1"/>
  <c r="D1650" i="1"/>
  <c r="H1650" i="1"/>
  <c r="D1651" i="1"/>
  <c r="H1651" i="1"/>
  <c r="D1652" i="1"/>
  <c r="H1652" i="1"/>
  <c r="D1653" i="1"/>
  <c r="H1653" i="1"/>
  <c r="D1654" i="1"/>
  <c r="H1654" i="1"/>
  <c r="D1655" i="1"/>
  <c r="H1655" i="1"/>
  <c r="D1656" i="1"/>
  <c r="H1656" i="1"/>
  <c r="D1657" i="1"/>
  <c r="H1657" i="1"/>
  <c r="D1658" i="1"/>
  <c r="H1658" i="1"/>
  <c r="D1659" i="1"/>
  <c r="H1659" i="1"/>
  <c r="D1660" i="1"/>
  <c r="H1660" i="1"/>
  <c r="D1661" i="1"/>
  <c r="H1661" i="1"/>
  <c r="D1662" i="1"/>
  <c r="H1662" i="1"/>
  <c r="D1663" i="1"/>
  <c r="H1663" i="1"/>
  <c r="D1664" i="1"/>
  <c r="H1664" i="1"/>
  <c r="D1665" i="1"/>
  <c r="H1665" i="1"/>
  <c r="D1666" i="1"/>
  <c r="H1666" i="1"/>
  <c r="D1667" i="1"/>
  <c r="H1667" i="1"/>
  <c r="D1668" i="1"/>
  <c r="H1668" i="1"/>
  <c r="D1669" i="1"/>
  <c r="H1669" i="1"/>
  <c r="D1670" i="1"/>
  <c r="H1670" i="1"/>
  <c r="D1671" i="1"/>
  <c r="H1671" i="1"/>
  <c r="D1672" i="1"/>
  <c r="H1672" i="1"/>
  <c r="D1673" i="1"/>
  <c r="H1673" i="1"/>
  <c r="D1674" i="1"/>
  <c r="H1674" i="1"/>
  <c r="D1675" i="1"/>
  <c r="H1675" i="1"/>
  <c r="D1676" i="1"/>
  <c r="H1676" i="1"/>
  <c r="D1677" i="1"/>
  <c r="H1677" i="1"/>
  <c r="D1678" i="1"/>
  <c r="H1678" i="1"/>
  <c r="D1679" i="1"/>
  <c r="H1679" i="1"/>
  <c r="D1680" i="1"/>
  <c r="H1680" i="1"/>
  <c r="D1681" i="1"/>
  <c r="H1681" i="1"/>
  <c r="D1682" i="1"/>
  <c r="H1682" i="1"/>
  <c r="D1683" i="1"/>
  <c r="H1683" i="1"/>
  <c r="D1684" i="1"/>
  <c r="H1684" i="1"/>
  <c r="D1685" i="1"/>
  <c r="H1685" i="1"/>
  <c r="D1686" i="1"/>
  <c r="H1686" i="1"/>
  <c r="D1687" i="1"/>
  <c r="H1687" i="1"/>
  <c r="D1688" i="1"/>
  <c r="H1688" i="1"/>
  <c r="D1689" i="1"/>
  <c r="H1689" i="1"/>
  <c r="D1690" i="1"/>
  <c r="H1690" i="1"/>
  <c r="D1691" i="1"/>
  <c r="H1691" i="1"/>
  <c r="D1692" i="1"/>
  <c r="H1692" i="1"/>
  <c r="D1693" i="1"/>
  <c r="H1693" i="1"/>
  <c r="D1694" i="1"/>
  <c r="H1694" i="1"/>
  <c r="D1695" i="1"/>
  <c r="H1695" i="1"/>
  <c r="D1696" i="1"/>
  <c r="H1696" i="1"/>
  <c r="D1697" i="1"/>
  <c r="H1697" i="1"/>
  <c r="D1698" i="1"/>
  <c r="H1698" i="1"/>
  <c r="D1699" i="1"/>
  <c r="H1699" i="1"/>
  <c r="D1700" i="1"/>
  <c r="H1700" i="1"/>
  <c r="D1701" i="1"/>
  <c r="H1701" i="1"/>
  <c r="D1702" i="1"/>
  <c r="H1702" i="1"/>
  <c r="D1703" i="1"/>
  <c r="H1703" i="1"/>
  <c r="D1704" i="1"/>
  <c r="H1704" i="1"/>
  <c r="D1705" i="1"/>
  <c r="H1705" i="1"/>
  <c r="D1706" i="1"/>
  <c r="H1706" i="1"/>
  <c r="D1707" i="1"/>
  <c r="H1707" i="1"/>
  <c r="D1708" i="1"/>
  <c r="H1708" i="1"/>
  <c r="D1709" i="1"/>
  <c r="H1709" i="1"/>
  <c r="D1710" i="1"/>
  <c r="H1710" i="1"/>
  <c r="D1711" i="1"/>
  <c r="H1711" i="1"/>
  <c r="D1712" i="1"/>
  <c r="H1712" i="1"/>
  <c r="D1713" i="1"/>
  <c r="H1713" i="1"/>
  <c r="D1714" i="1"/>
  <c r="H1714" i="1"/>
  <c r="D1715" i="1"/>
  <c r="H1715" i="1"/>
  <c r="D1716" i="1"/>
  <c r="H1716" i="1"/>
  <c r="D1717" i="1"/>
  <c r="H1717" i="1"/>
  <c r="D1718" i="1"/>
  <c r="H1718" i="1"/>
  <c r="D1719" i="1"/>
  <c r="H1719" i="1"/>
  <c r="D1720" i="1"/>
  <c r="H1720" i="1"/>
  <c r="D1721" i="1"/>
  <c r="H1721" i="1"/>
  <c r="D1722" i="1"/>
  <c r="H1722" i="1"/>
  <c r="D1723" i="1"/>
  <c r="H1723" i="1"/>
  <c r="D1724" i="1"/>
  <c r="H1724" i="1"/>
  <c r="D1725" i="1"/>
  <c r="H1725" i="1"/>
  <c r="D1726" i="1"/>
  <c r="H1726" i="1"/>
  <c r="D1727" i="1"/>
  <c r="H1727" i="1"/>
  <c r="D1728" i="1"/>
  <c r="H1728" i="1"/>
  <c r="D1729" i="1"/>
  <c r="H1729" i="1"/>
  <c r="D1730" i="1"/>
  <c r="H1730" i="1"/>
  <c r="D1731" i="1"/>
  <c r="H1731" i="1"/>
  <c r="D1732" i="1"/>
  <c r="H1732" i="1"/>
  <c r="D1733" i="1"/>
  <c r="H1733" i="1"/>
  <c r="D1734" i="1"/>
  <c r="H1734" i="1"/>
  <c r="D1735" i="1"/>
  <c r="H1735" i="1"/>
  <c r="D1736" i="1"/>
  <c r="H1736" i="1"/>
  <c r="D1737" i="1"/>
  <c r="H1737" i="1"/>
  <c r="D1738" i="1"/>
  <c r="H1738" i="1"/>
  <c r="D1739" i="1"/>
  <c r="H1739" i="1"/>
  <c r="D1740" i="1"/>
  <c r="H1740" i="1"/>
  <c r="D1741" i="1"/>
  <c r="H1741" i="1"/>
  <c r="D1742" i="1"/>
  <c r="H1742" i="1"/>
  <c r="D1743" i="1"/>
  <c r="H1743" i="1"/>
  <c r="D1744" i="1"/>
  <c r="H1744" i="1"/>
  <c r="D1745" i="1"/>
  <c r="H1745" i="1"/>
  <c r="D1746" i="1"/>
  <c r="H1746" i="1"/>
  <c r="D1747" i="1"/>
  <c r="H1747" i="1"/>
  <c r="D1748" i="1"/>
  <c r="H1748" i="1"/>
  <c r="D1749" i="1"/>
  <c r="H1749" i="1"/>
  <c r="D1750" i="1"/>
  <c r="H1750" i="1"/>
  <c r="D1751" i="1"/>
  <c r="H1751" i="1"/>
  <c r="D1752" i="1"/>
  <c r="H1752" i="1"/>
  <c r="D1753" i="1"/>
  <c r="H1753" i="1"/>
  <c r="D1754" i="1"/>
  <c r="H1754" i="1"/>
  <c r="D1755" i="1"/>
  <c r="H1755" i="1"/>
  <c r="D1756" i="1"/>
  <c r="H1756" i="1"/>
  <c r="D1757" i="1"/>
  <c r="H1757" i="1"/>
  <c r="D1758" i="1"/>
  <c r="H1758" i="1"/>
  <c r="D1759" i="1"/>
  <c r="H1759" i="1"/>
  <c r="D1760" i="1"/>
  <c r="H1760" i="1"/>
  <c r="D1761" i="1"/>
  <c r="H1761" i="1"/>
  <c r="D1762" i="1"/>
  <c r="H1762" i="1"/>
  <c r="D1763" i="1"/>
  <c r="H1763" i="1"/>
  <c r="D1764" i="1"/>
  <c r="H1764" i="1"/>
  <c r="D1765" i="1"/>
  <c r="H1765" i="1"/>
  <c r="D1766" i="1"/>
  <c r="H1766" i="1"/>
  <c r="D1767" i="1"/>
  <c r="H1767" i="1"/>
  <c r="D1768" i="1"/>
  <c r="H1768" i="1"/>
  <c r="D1769" i="1"/>
  <c r="H1769" i="1"/>
  <c r="D1770" i="1"/>
  <c r="H1770" i="1"/>
  <c r="D1771" i="1"/>
  <c r="H1771" i="1"/>
  <c r="D1772" i="1"/>
  <c r="H1772" i="1"/>
  <c r="D1773" i="1"/>
  <c r="H1773" i="1"/>
  <c r="D1774" i="1"/>
  <c r="H1774" i="1"/>
  <c r="D1775" i="1"/>
  <c r="H1775" i="1"/>
  <c r="D1776" i="1"/>
  <c r="H1776" i="1"/>
  <c r="D1777" i="1"/>
  <c r="H1777" i="1"/>
  <c r="D1778" i="1"/>
  <c r="H1778" i="1"/>
  <c r="D1779" i="1"/>
  <c r="H1779" i="1"/>
  <c r="D1780" i="1"/>
  <c r="H1780" i="1"/>
  <c r="D1781" i="1"/>
  <c r="H1781" i="1"/>
  <c r="D1782" i="1"/>
  <c r="H1782" i="1"/>
  <c r="D1783" i="1"/>
  <c r="H1783" i="1"/>
  <c r="D1784" i="1"/>
  <c r="H1784" i="1"/>
  <c r="D1785" i="1"/>
  <c r="H1785" i="1"/>
  <c r="D1786" i="1"/>
  <c r="H1786" i="1"/>
  <c r="D1787" i="1"/>
  <c r="H1787" i="1"/>
  <c r="D1788" i="1"/>
  <c r="H1788" i="1"/>
  <c r="D1789" i="1"/>
  <c r="H1789" i="1"/>
  <c r="D1790" i="1"/>
  <c r="H1790" i="1"/>
  <c r="D1791" i="1"/>
  <c r="H1791" i="1"/>
  <c r="D1792" i="1"/>
  <c r="H1792" i="1"/>
  <c r="D1793" i="1"/>
  <c r="H1793" i="1"/>
  <c r="D1794" i="1"/>
  <c r="H1794" i="1"/>
  <c r="D1795" i="1"/>
  <c r="H1795" i="1"/>
  <c r="D1796" i="1"/>
  <c r="H1796" i="1"/>
  <c r="D1797" i="1"/>
  <c r="H1797" i="1"/>
  <c r="D1798" i="1"/>
  <c r="H1798" i="1"/>
  <c r="D1799" i="1"/>
  <c r="H1799" i="1"/>
  <c r="D1800" i="1"/>
  <c r="H1800" i="1"/>
  <c r="D1801" i="1"/>
  <c r="H1801" i="1"/>
  <c r="D1802" i="1"/>
  <c r="H1802" i="1"/>
  <c r="D1803" i="1"/>
  <c r="H1803" i="1"/>
  <c r="D1804" i="1"/>
  <c r="H1804" i="1"/>
  <c r="D1805" i="1"/>
  <c r="H1805" i="1"/>
  <c r="D1806" i="1"/>
  <c r="H1806" i="1"/>
  <c r="D1807" i="1"/>
  <c r="H1807" i="1"/>
  <c r="D1808" i="1"/>
  <c r="H1808" i="1"/>
  <c r="D1809" i="1"/>
  <c r="H1809" i="1"/>
  <c r="D1810" i="1"/>
  <c r="H1810" i="1"/>
  <c r="D1811" i="1"/>
  <c r="H1811" i="1"/>
  <c r="D1812" i="1"/>
  <c r="H1812" i="1"/>
  <c r="D1813" i="1"/>
  <c r="H1813" i="1"/>
  <c r="D1814" i="1"/>
  <c r="H1814" i="1"/>
  <c r="D1815" i="1"/>
  <c r="H1815" i="1"/>
  <c r="D1816" i="1"/>
  <c r="H1816" i="1"/>
  <c r="D1817" i="1"/>
  <c r="H1817" i="1"/>
  <c r="D1818" i="1"/>
  <c r="H1818" i="1"/>
  <c r="D1819" i="1"/>
  <c r="H1819" i="1"/>
  <c r="D1820" i="1"/>
  <c r="H1820" i="1"/>
  <c r="D1821" i="1"/>
  <c r="H1821" i="1"/>
  <c r="D1822" i="1"/>
  <c r="H1822" i="1"/>
  <c r="D1823" i="1"/>
  <c r="H1823" i="1"/>
  <c r="D1824" i="1"/>
  <c r="H1824" i="1"/>
  <c r="D1825" i="1"/>
  <c r="H1825" i="1"/>
  <c r="D1826" i="1"/>
  <c r="H1826" i="1"/>
  <c r="D1827" i="1"/>
  <c r="H1827" i="1"/>
  <c r="D1828" i="1"/>
  <c r="H1828" i="1"/>
  <c r="D1829" i="1"/>
  <c r="H1829" i="1"/>
  <c r="D1830" i="1"/>
  <c r="H1830" i="1"/>
  <c r="D1831" i="1"/>
  <c r="H1831" i="1"/>
  <c r="D1832" i="1"/>
  <c r="H1832" i="1"/>
  <c r="D1833" i="1"/>
  <c r="H1833" i="1"/>
  <c r="D1834" i="1"/>
  <c r="H1834" i="1"/>
  <c r="D1835" i="1"/>
  <c r="H1835" i="1"/>
  <c r="D1836" i="1"/>
  <c r="H1836" i="1"/>
  <c r="D1837" i="1"/>
  <c r="H1837" i="1"/>
  <c r="D1838" i="1"/>
  <c r="H1838" i="1"/>
  <c r="D1839" i="1"/>
  <c r="H1839" i="1"/>
  <c r="D1840" i="1"/>
  <c r="H1840" i="1"/>
  <c r="D1841" i="1"/>
  <c r="H1841" i="1"/>
  <c r="D1842" i="1"/>
  <c r="H1842" i="1"/>
  <c r="D1843" i="1"/>
  <c r="H1843" i="1"/>
  <c r="D1844" i="1"/>
  <c r="H1844" i="1"/>
  <c r="D1845" i="1"/>
  <c r="H1845" i="1"/>
  <c r="D1846" i="1"/>
  <c r="H1846" i="1"/>
  <c r="D1847" i="1"/>
  <c r="H1847" i="1"/>
  <c r="D1848" i="1"/>
  <c r="H1848" i="1"/>
  <c r="D1849" i="1"/>
  <c r="H1849" i="1"/>
  <c r="D1850" i="1"/>
  <c r="H1850" i="1"/>
  <c r="D1851" i="1"/>
  <c r="H1851" i="1"/>
  <c r="D1852" i="1"/>
  <c r="H1852" i="1"/>
  <c r="D1853" i="1"/>
  <c r="H1853" i="1"/>
  <c r="D1854" i="1"/>
  <c r="H1854" i="1"/>
  <c r="D1855" i="1"/>
  <c r="H1855" i="1"/>
  <c r="D1856" i="1"/>
  <c r="H1856" i="1"/>
  <c r="D1857" i="1"/>
  <c r="H1857" i="1"/>
  <c r="D1858" i="1"/>
  <c r="H1858" i="1"/>
  <c r="D1859" i="1"/>
  <c r="H1859" i="1"/>
  <c r="D1860" i="1"/>
  <c r="H1860" i="1"/>
  <c r="D1861" i="1"/>
  <c r="H1861" i="1"/>
  <c r="D1862" i="1"/>
  <c r="H1862" i="1"/>
  <c r="D1863" i="1"/>
  <c r="H1863" i="1"/>
  <c r="D1864" i="1"/>
  <c r="H1864" i="1"/>
  <c r="D1865" i="1"/>
  <c r="H1865" i="1"/>
  <c r="D1866" i="1"/>
  <c r="H1866" i="1"/>
  <c r="D1867" i="1"/>
  <c r="H1867" i="1"/>
  <c r="D1868" i="1"/>
  <c r="H1868" i="1"/>
  <c r="D1869" i="1"/>
  <c r="H1869" i="1"/>
  <c r="D1870" i="1"/>
  <c r="H1870" i="1"/>
  <c r="D1871" i="1"/>
  <c r="H1871" i="1"/>
  <c r="D1872" i="1"/>
  <c r="H1872" i="1"/>
  <c r="D1873" i="1"/>
  <c r="H1873" i="1"/>
  <c r="D1874" i="1"/>
  <c r="H1874" i="1"/>
  <c r="D1875" i="1"/>
  <c r="H1875" i="1"/>
  <c r="D1876" i="1"/>
  <c r="H1876" i="1"/>
  <c r="D1877" i="1"/>
  <c r="H1877" i="1"/>
  <c r="D1878" i="1"/>
  <c r="H1878" i="1"/>
  <c r="D1879" i="1"/>
  <c r="H1879" i="1"/>
  <c r="D1880" i="1"/>
  <c r="H1880" i="1"/>
  <c r="D1881" i="1"/>
  <c r="H1881" i="1"/>
  <c r="D1882" i="1"/>
  <c r="H1882" i="1"/>
  <c r="D1883" i="1"/>
  <c r="H1883" i="1"/>
  <c r="D1884" i="1"/>
  <c r="H1884" i="1"/>
  <c r="D1885" i="1"/>
  <c r="H1885" i="1"/>
  <c r="D1886" i="1"/>
  <c r="H1886" i="1"/>
  <c r="D1887" i="1"/>
  <c r="H1887" i="1"/>
  <c r="D1888" i="1"/>
  <c r="H1888" i="1"/>
  <c r="D1889" i="1"/>
  <c r="H1889" i="1"/>
  <c r="D1890" i="1"/>
  <c r="H1890" i="1"/>
  <c r="D1891" i="1"/>
  <c r="H1891" i="1"/>
  <c r="D1892" i="1"/>
  <c r="H1892" i="1"/>
  <c r="D1893" i="1"/>
  <c r="H1893" i="1"/>
  <c r="D1894" i="1"/>
  <c r="H1894" i="1"/>
  <c r="D1895" i="1"/>
  <c r="H1895" i="1"/>
  <c r="D1896" i="1"/>
  <c r="H1896" i="1"/>
  <c r="D1897" i="1"/>
  <c r="H1897" i="1"/>
  <c r="D1898" i="1"/>
  <c r="H1898" i="1"/>
  <c r="D1899" i="1"/>
  <c r="H1899" i="1"/>
  <c r="D1900" i="1"/>
  <c r="H1900" i="1"/>
  <c r="D1901" i="1"/>
  <c r="H1901" i="1"/>
  <c r="D1902" i="1"/>
  <c r="H1902" i="1"/>
  <c r="D1903" i="1"/>
  <c r="H1903" i="1"/>
  <c r="D1904" i="1"/>
  <c r="H1904" i="1"/>
  <c r="D1905" i="1"/>
  <c r="H1905" i="1"/>
  <c r="D1906" i="1"/>
  <c r="H1906" i="1"/>
  <c r="D1907" i="1"/>
  <c r="H1907" i="1"/>
  <c r="D1908" i="1"/>
  <c r="H1908" i="1"/>
  <c r="D1909" i="1"/>
  <c r="H1909" i="1"/>
  <c r="D1910" i="1"/>
  <c r="H1910" i="1"/>
  <c r="D1911" i="1"/>
  <c r="H1911" i="1"/>
  <c r="D1912" i="1"/>
  <c r="H1912" i="1"/>
  <c r="D1913" i="1"/>
  <c r="H1913" i="1"/>
  <c r="D1914" i="1"/>
  <c r="H1914" i="1"/>
  <c r="D1915" i="1"/>
  <c r="H1915" i="1"/>
  <c r="D1916" i="1"/>
  <c r="H1916" i="1"/>
  <c r="D1917" i="1"/>
  <c r="H1917" i="1"/>
  <c r="D1918" i="1"/>
  <c r="H1918" i="1"/>
  <c r="D1919" i="1"/>
  <c r="H1919" i="1"/>
  <c r="D1920" i="1"/>
  <c r="H1920" i="1"/>
  <c r="D1921" i="1"/>
  <c r="H1921" i="1"/>
  <c r="D1922" i="1"/>
  <c r="H1922" i="1"/>
  <c r="D1923" i="1"/>
  <c r="H1923" i="1"/>
  <c r="D1924" i="1"/>
  <c r="H1924" i="1"/>
  <c r="D1925" i="1"/>
  <c r="H1925" i="1"/>
  <c r="D1926" i="1"/>
  <c r="H1926" i="1"/>
  <c r="D1927" i="1"/>
  <c r="H1927" i="1"/>
  <c r="D1928" i="1"/>
  <c r="H1928" i="1"/>
  <c r="D1929" i="1"/>
  <c r="H1929" i="1"/>
  <c r="D1930" i="1"/>
  <c r="H1930" i="1"/>
  <c r="D1931" i="1"/>
  <c r="H1931" i="1"/>
  <c r="D1932" i="1"/>
  <c r="H1932" i="1"/>
  <c r="D1933" i="1"/>
  <c r="H1933" i="1"/>
  <c r="D1934" i="1"/>
  <c r="H1934" i="1"/>
  <c r="D1935" i="1"/>
  <c r="H1935" i="1"/>
  <c r="D1936" i="1"/>
  <c r="H1936" i="1"/>
  <c r="D1937" i="1"/>
  <c r="H1937" i="1"/>
  <c r="D1938" i="1"/>
  <c r="H1938" i="1"/>
  <c r="D1939" i="1"/>
  <c r="H1939" i="1"/>
  <c r="D1940" i="1"/>
  <c r="H1940" i="1"/>
  <c r="D1941" i="1"/>
  <c r="H1941" i="1"/>
  <c r="D1942" i="1"/>
  <c r="H1942" i="1"/>
  <c r="D1943" i="1"/>
  <c r="H1943" i="1"/>
  <c r="D1944" i="1"/>
  <c r="H1944" i="1"/>
  <c r="D1945" i="1"/>
  <c r="H1945" i="1"/>
  <c r="D1946" i="1"/>
  <c r="H1946" i="1"/>
  <c r="D1947" i="1"/>
  <c r="H1947" i="1"/>
  <c r="D1948" i="1"/>
  <c r="H1948" i="1"/>
  <c r="D1949" i="1"/>
  <c r="H1949" i="1"/>
  <c r="D1950" i="1"/>
  <c r="H1950" i="1"/>
  <c r="D1951" i="1"/>
  <c r="H1951" i="1"/>
  <c r="D1952" i="1"/>
  <c r="H1952" i="1"/>
  <c r="D1953" i="1"/>
  <c r="H1953" i="1"/>
  <c r="D1954" i="1"/>
  <c r="H1954" i="1"/>
  <c r="D1955" i="1"/>
  <c r="H1955" i="1"/>
  <c r="D1956" i="1"/>
  <c r="H1956" i="1"/>
  <c r="D1957" i="1"/>
  <c r="H1957" i="1"/>
  <c r="D1958" i="1"/>
  <c r="H1958" i="1"/>
  <c r="D1959" i="1"/>
  <c r="H1959" i="1"/>
  <c r="D1960" i="1"/>
  <c r="H1960" i="1"/>
  <c r="D1961" i="1"/>
  <c r="H1961" i="1"/>
  <c r="D1962" i="1"/>
  <c r="H1962" i="1"/>
  <c r="D1963" i="1"/>
  <c r="H1963" i="1"/>
  <c r="D1964" i="1"/>
  <c r="H1964" i="1"/>
  <c r="D1965" i="1"/>
  <c r="H1965" i="1"/>
  <c r="D1966" i="1"/>
  <c r="H1966" i="1"/>
  <c r="D1967" i="1"/>
  <c r="H1967" i="1"/>
  <c r="D1968" i="1"/>
  <c r="H1968" i="1"/>
  <c r="D1969" i="1"/>
  <c r="H1969" i="1"/>
  <c r="D1970" i="1"/>
  <c r="H1970" i="1"/>
  <c r="D1971" i="1"/>
  <c r="H1971" i="1"/>
  <c r="D1972" i="1"/>
  <c r="H1972" i="1"/>
  <c r="D1973" i="1"/>
  <c r="H1973" i="1"/>
  <c r="D1974" i="1"/>
  <c r="H1974" i="1"/>
  <c r="D1975" i="1"/>
  <c r="H1975" i="1"/>
  <c r="D1976" i="1"/>
  <c r="H1976" i="1"/>
  <c r="D1977" i="1"/>
  <c r="H1977" i="1"/>
  <c r="D1978" i="1"/>
  <c r="H1978" i="1"/>
  <c r="D1979" i="1"/>
  <c r="H1979" i="1"/>
  <c r="D1980" i="1"/>
  <c r="H1980" i="1"/>
  <c r="D1981" i="1"/>
  <c r="H1981" i="1"/>
  <c r="D1982" i="1"/>
  <c r="H1982" i="1"/>
  <c r="D1983" i="1"/>
  <c r="H1983" i="1"/>
  <c r="D1984" i="1"/>
  <c r="H1984" i="1"/>
  <c r="D1985" i="1"/>
  <c r="H1985" i="1"/>
  <c r="D1986" i="1"/>
  <c r="H1986" i="1"/>
  <c r="D1987" i="1"/>
  <c r="H1987" i="1"/>
  <c r="D1988" i="1"/>
  <c r="H1988" i="1"/>
  <c r="D1989" i="1"/>
  <c r="H1989" i="1"/>
  <c r="D1990" i="1"/>
  <c r="H1990" i="1"/>
  <c r="D1991" i="1"/>
  <c r="H1991" i="1"/>
  <c r="D1992" i="1"/>
  <c r="H1992" i="1"/>
  <c r="D1993" i="1"/>
  <c r="H1993" i="1"/>
  <c r="D1994" i="1"/>
  <c r="H1994" i="1"/>
  <c r="D1995" i="1"/>
  <c r="H1995" i="1"/>
  <c r="D1996" i="1"/>
  <c r="H1996" i="1"/>
  <c r="D1997" i="1"/>
  <c r="H1997" i="1"/>
  <c r="D1998" i="1"/>
  <c r="H1998" i="1"/>
  <c r="D1999" i="1"/>
  <c r="H1999" i="1"/>
  <c r="D2000" i="1"/>
  <c r="H2000" i="1"/>
  <c r="D2001" i="1"/>
  <c r="H2001" i="1"/>
  <c r="D2002" i="1"/>
  <c r="H2002" i="1"/>
  <c r="D2003" i="1"/>
  <c r="H2003" i="1"/>
  <c r="D2004" i="1"/>
  <c r="H2004" i="1"/>
  <c r="D2005" i="1"/>
  <c r="H2005" i="1"/>
  <c r="D2006" i="1"/>
  <c r="H2006" i="1"/>
  <c r="D2007" i="1"/>
  <c r="H2007" i="1"/>
  <c r="D2008" i="1"/>
  <c r="H2008" i="1"/>
  <c r="D2009" i="1"/>
  <c r="H2009" i="1"/>
  <c r="D2010" i="1"/>
  <c r="H2010" i="1"/>
  <c r="D2011" i="1"/>
  <c r="H2011" i="1"/>
  <c r="D2012" i="1"/>
  <c r="H2012" i="1"/>
  <c r="D2013" i="1"/>
  <c r="H2013" i="1"/>
  <c r="D2014" i="1"/>
  <c r="H2014" i="1"/>
  <c r="D2015" i="1"/>
  <c r="H2015" i="1"/>
  <c r="D2016" i="1"/>
  <c r="H2016" i="1"/>
  <c r="D2017" i="1"/>
  <c r="H2017" i="1"/>
  <c r="D2018" i="1"/>
  <c r="H2018" i="1"/>
  <c r="D2019" i="1"/>
  <c r="H2019" i="1"/>
  <c r="D2020" i="1"/>
  <c r="H2020" i="1"/>
  <c r="D2021" i="1"/>
  <c r="H2021" i="1"/>
  <c r="D2022" i="1"/>
  <c r="H2022" i="1"/>
  <c r="D2023" i="1"/>
  <c r="H2023" i="1"/>
  <c r="D2024" i="1"/>
  <c r="H2024" i="1"/>
  <c r="D2025" i="1"/>
  <c r="H2025" i="1"/>
  <c r="D2026" i="1"/>
  <c r="H2026" i="1"/>
  <c r="D2027" i="1"/>
  <c r="H2027" i="1"/>
  <c r="D2028" i="1"/>
  <c r="H2028" i="1"/>
  <c r="D2029" i="1"/>
  <c r="H2029" i="1"/>
  <c r="D2030" i="1"/>
  <c r="H2030" i="1"/>
  <c r="D2031" i="1"/>
  <c r="H2031" i="1"/>
  <c r="D2032" i="1"/>
  <c r="H2032" i="1"/>
  <c r="D2033" i="1"/>
  <c r="H2033" i="1"/>
  <c r="D2034" i="1"/>
  <c r="H2034" i="1"/>
  <c r="D2035" i="1"/>
  <c r="H2035" i="1"/>
  <c r="D2036" i="1"/>
  <c r="H2036" i="1"/>
  <c r="D2037" i="1"/>
  <c r="H2037" i="1"/>
  <c r="D2038" i="1"/>
  <c r="H2038" i="1"/>
  <c r="D2039" i="1"/>
  <c r="H2039" i="1"/>
  <c r="D2040" i="1"/>
  <c r="H2040" i="1"/>
  <c r="D2041" i="1"/>
  <c r="H2041" i="1"/>
  <c r="D2042" i="1"/>
  <c r="H2042" i="1"/>
  <c r="D2043" i="1"/>
  <c r="H2043" i="1"/>
  <c r="D2044" i="1"/>
  <c r="H2044" i="1"/>
  <c r="D2045" i="1"/>
  <c r="H2045" i="1"/>
  <c r="D2046" i="1"/>
  <c r="H2046" i="1"/>
  <c r="D2047" i="1"/>
  <c r="H2047" i="1"/>
  <c r="D2048" i="1"/>
  <c r="H2048" i="1"/>
  <c r="D2049" i="1"/>
  <c r="H2049" i="1"/>
  <c r="D2050" i="1"/>
  <c r="H2050" i="1"/>
  <c r="D2051" i="1"/>
  <c r="H2051" i="1"/>
  <c r="D2052" i="1"/>
  <c r="H2052" i="1"/>
  <c r="D2053" i="1"/>
  <c r="H2053" i="1"/>
  <c r="D2054" i="1"/>
  <c r="H2054" i="1"/>
  <c r="D2055" i="1"/>
  <c r="H2055" i="1"/>
  <c r="D2056" i="1"/>
  <c r="H2056" i="1"/>
  <c r="D2057" i="1"/>
  <c r="H2057" i="1"/>
  <c r="D2058" i="1"/>
  <c r="H2058" i="1"/>
  <c r="D2059" i="1"/>
  <c r="H2059" i="1"/>
  <c r="D2060" i="1"/>
  <c r="H2060" i="1"/>
  <c r="D2061" i="1"/>
  <c r="H2061" i="1"/>
  <c r="D2062" i="1"/>
  <c r="H2062" i="1"/>
  <c r="D2063" i="1"/>
  <c r="H2063" i="1"/>
  <c r="D2064" i="1"/>
  <c r="H2064" i="1"/>
  <c r="D2065" i="1"/>
  <c r="H2065" i="1"/>
  <c r="D2066" i="1"/>
  <c r="H2066" i="1"/>
  <c r="D2067" i="1"/>
  <c r="H2067" i="1"/>
  <c r="D2068" i="1"/>
  <c r="H2068" i="1"/>
  <c r="D2069" i="1"/>
  <c r="H2069" i="1"/>
  <c r="D2070" i="1"/>
  <c r="H2070" i="1"/>
  <c r="D2071" i="1"/>
  <c r="H2071" i="1"/>
  <c r="D2072" i="1"/>
  <c r="H2072" i="1"/>
  <c r="D2073" i="1"/>
  <c r="H2073" i="1"/>
  <c r="D2074" i="1"/>
  <c r="H2074" i="1"/>
  <c r="D2075" i="1"/>
  <c r="H2075" i="1"/>
  <c r="D2076" i="1"/>
  <c r="H2076" i="1"/>
  <c r="D2077" i="1"/>
  <c r="H2077" i="1"/>
  <c r="D2078" i="1"/>
  <c r="H2078" i="1"/>
  <c r="D2079" i="1"/>
  <c r="H2079" i="1"/>
  <c r="D2080" i="1"/>
  <c r="H2080" i="1"/>
  <c r="D2081" i="1"/>
  <c r="H2081" i="1"/>
  <c r="D2082" i="1"/>
  <c r="H2082" i="1"/>
  <c r="D2083" i="1"/>
  <c r="H2083" i="1"/>
  <c r="D2084" i="1"/>
  <c r="H2084" i="1"/>
  <c r="D2085" i="1"/>
  <c r="H2085" i="1"/>
  <c r="D2086" i="1"/>
  <c r="H2086" i="1"/>
  <c r="D2087" i="1"/>
  <c r="H2087" i="1"/>
  <c r="D2088" i="1"/>
  <c r="H2088" i="1"/>
  <c r="D2089" i="1"/>
  <c r="H2089" i="1"/>
  <c r="D2090" i="1"/>
  <c r="H2090" i="1"/>
  <c r="D2091" i="1"/>
  <c r="H2091" i="1"/>
  <c r="D2092" i="1"/>
  <c r="H2092" i="1"/>
  <c r="D2093" i="1"/>
  <c r="H2093" i="1"/>
  <c r="D2094" i="1"/>
  <c r="H2094" i="1"/>
  <c r="D2095" i="1"/>
  <c r="H2095" i="1"/>
  <c r="D2096" i="1"/>
  <c r="H2096" i="1"/>
  <c r="D2097" i="1"/>
  <c r="H2097" i="1"/>
  <c r="D2098" i="1"/>
  <c r="H2098" i="1"/>
  <c r="D2099" i="1"/>
  <c r="H2099" i="1"/>
  <c r="D2100" i="1"/>
  <c r="H2100" i="1"/>
  <c r="D2101" i="1"/>
  <c r="H2101" i="1"/>
  <c r="D2102" i="1"/>
  <c r="H2102" i="1"/>
  <c r="D2103" i="1"/>
  <c r="H2103" i="1"/>
  <c r="D2104" i="1"/>
  <c r="H2104" i="1"/>
  <c r="D2105" i="1"/>
  <c r="H2105" i="1"/>
  <c r="D2106" i="1"/>
  <c r="H2106" i="1"/>
  <c r="D2107" i="1"/>
  <c r="H2107" i="1"/>
  <c r="D2108" i="1"/>
  <c r="H2108" i="1"/>
  <c r="D2109" i="1"/>
  <c r="H2109" i="1"/>
  <c r="D2110" i="1"/>
  <c r="H2110" i="1"/>
  <c r="D2111" i="1"/>
  <c r="H2111" i="1"/>
  <c r="D2112" i="1"/>
  <c r="H2112" i="1"/>
  <c r="D2113" i="1"/>
  <c r="H2113" i="1"/>
  <c r="D2114" i="1"/>
  <c r="H2114" i="1"/>
  <c r="D2115" i="1"/>
  <c r="H2115" i="1"/>
  <c r="D2116" i="1"/>
  <c r="H2116" i="1"/>
  <c r="D2117" i="1"/>
  <c r="H2117" i="1"/>
  <c r="D2118" i="1"/>
  <c r="H2118" i="1"/>
  <c r="D2119" i="1"/>
  <c r="H2119" i="1"/>
  <c r="D2120" i="1"/>
  <c r="H2120" i="1"/>
  <c r="D2121" i="1"/>
  <c r="H2121" i="1"/>
  <c r="D2122" i="1"/>
  <c r="H2122" i="1"/>
  <c r="D2123" i="1"/>
  <c r="H2123" i="1"/>
  <c r="D2124" i="1"/>
  <c r="H2124" i="1"/>
  <c r="D2125" i="1"/>
  <c r="H2125" i="1"/>
  <c r="D2126" i="1"/>
  <c r="H2126" i="1"/>
  <c r="D2127" i="1"/>
  <c r="H2127" i="1"/>
  <c r="D2128" i="1"/>
  <c r="H2128" i="1"/>
  <c r="D2129" i="1"/>
  <c r="H2129" i="1"/>
  <c r="D2130" i="1"/>
  <c r="H2130" i="1"/>
  <c r="D2131" i="1"/>
  <c r="H2131" i="1"/>
  <c r="D2132" i="1"/>
  <c r="H2132" i="1"/>
  <c r="D2133" i="1"/>
  <c r="H2133" i="1"/>
  <c r="D2134" i="1"/>
  <c r="H2134" i="1"/>
  <c r="D2135" i="1"/>
  <c r="H2135" i="1"/>
  <c r="D2136" i="1"/>
  <c r="H2136" i="1"/>
  <c r="D2137" i="1"/>
  <c r="H2137" i="1"/>
  <c r="D2138" i="1"/>
  <c r="H2138" i="1"/>
  <c r="D2139" i="1"/>
  <c r="H2139" i="1"/>
  <c r="D2140" i="1"/>
  <c r="H2140" i="1"/>
  <c r="D2141" i="1"/>
  <c r="H2141" i="1"/>
  <c r="D2142" i="1"/>
  <c r="H2142" i="1"/>
  <c r="D2143" i="1"/>
  <c r="H2143" i="1"/>
  <c r="D2144" i="1"/>
  <c r="H2144" i="1"/>
  <c r="D2145" i="1"/>
  <c r="H2145" i="1"/>
  <c r="D2146" i="1"/>
  <c r="H2146" i="1"/>
  <c r="D2147" i="1"/>
  <c r="H2147" i="1"/>
  <c r="D2148" i="1"/>
  <c r="H2148" i="1"/>
  <c r="D2149" i="1"/>
  <c r="H2149" i="1"/>
  <c r="D2150" i="1"/>
  <c r="H2150" i="1"/>
  <c r="D2151" i="1"/>
  <c r="H2151" i="1"/>
  <c r="D2152" i="1"/>
  <c r="H2152" i="1"/>
  <c r="D2153" i="1"/>
  <c r="H2153" i="1"/>
  <c r="D2154" i="1"/>
  <c r="H2154" i="1"/>
  <c r="D2155" i="1"/>
  <c r="H2155" i="1"/>
  <c r="D2156" i="1"/>
  <c r="H2156" i="1"/>
  <c r="D2157" i="1"/>
  <c r="H2157" i="1"/>
  <c r="D2158" i="1"/>
  <c r="H2158" i="1"/>
  <c r="D2159" i="1"/>
  <c r="H2159" i="1"/>
  <c r="D2160" i="1"/>
  <c r="H2160" i="1"/>
  <c r="D2161" i="1"/>
  <c r="H2161" i="1"/>
  <c r="D2162" i="1"/>
  <c r="H2162" i="1"/>
  <c r="D2163" i="1"/>
  <c r="H2163" i="1"/>
  <c r="D2164" i="1"/>
  <c r="H2164" i="1"/>
  <c r="D2165" i="1"/>
  <c r="H2165" i="1"/>
  <c r="D2166" i="1"/>
  <c r="H2166" i="1"/>
  <c r="D2167" i="1"/>
  <c r="H2167" i="1"/>
  <c r="D2168" i="1"/>
  <c r="H2168" i="1"/>
  <c r="D2169" i="1"/>
  <c r="H2169" i="1"/>
  <c r="D2170" i="1"/>
  <c r="H2170" i="1"/>
  <c r="D2171" i="1"/>
  <c r="H2171" i="1"/>
  <c r="D2172" i="1"/>
  <c r="H2172" i="1"/>
  <c r="D2173" i="1"/>
  <c r="H2173" i="1"/>
  <c r="D2174" i="1"/>
  <c r="H2174" i="1"/>
  <c r="D2175" i="1"/>
  <c r="H2175" i="1"/>
  <c r="D2176" i="1"/>
  <c r="H2176" i="1"/>
  <c r="D2177" i="1"/>
  <c r="H2177" i="1"/>
  <c r="D2178" i="1"/>
  <c r="H2178" i="1"/>
  <c r="D2179" i="1"/>
  <c r="H2179" i="1"/>
  <c r="D2180" i="1"/>
  <c r="H2180" i="1"/>
  <c r="D2181" i="1"/>
  <c r="H2181" i="1"/>
  <c r="D2182" i="1"/>
  <c r="H2182" i="1"/>
  <c r="D2183" i="1"/>
  <c r="H2183" i="1"/>
  <c r="D2184" i="1"/>
  <c r="H2184" i="1"/>
  <c r="D2185" i="1"/>
  <c r="H2185" i="1"/>
  <c r="D2186" i="1"/>
  <c r="H2186" i="1"/>
  <c r="D2187" i="1"/>
  <c r="H2187" i="1"/>
  <c r="D2188" i="1"/>
  <c r="H2188" i="1"/>
  <c r="D2189" i="1"/>
  <c r="H2189" i="1"/>
  <c r="D2190" i="1"/>
  <c r="H2190" i="1"/>
  <c r="D2191" i="1"/>
  <c r="H2191" i="1"/>
  <c r="D2192" i="1"/>
  <c r="H2192" i="1"/>
  <c r="D2193" i="1"/>
  <c r="H2193" i="1"/>
  <c r="D2194" i="1"/>
  <c r="H2194" i="1"/>
  <c r="D2195" i="1"/>
  <c r="H2195" i="1"/>
  <c r="D2196" i="1"/>
  <c r="H2196" i="1"/>
  <c r="D2197" i="1"/>
  <c r="H2197" i="1"/>
  <c r="D2198" i="1"/>
  <c r="H2198" i="1"/>
  <c r="D2199" i="1"/>
  <c r="H2199" i="1"/>
  <c r="D2200" i="1"/>
  <c r="H2200" i="1"/>
  <c r="D2201" i="1"/>
  <c r="H2201" i="1"/>
  <c r="D2202" i="1"/>
  <c r="H2202" i="1"/>
  <c r="D2203" i="1"/>
  <c r="H2203" i="1"/>
  <c r="D2204" i="1"/>
  <c r="H2204" i="1"/>
  <c r="D2205" i="1"/>
  <c r="H2205" i="1"/>
  <c r="D2206" i="1"/>
  <c r="H2206" i="1"/>
  <c r="D2207" i="1"/>
  <c r="H2207" i="1"/>
  <c r="D2208" i="1"/>
  <c r="H2208" i="1"/>
  <c r="D2209" i="1"/>
  <c r="H2209" i="1"/>
  <c r="D2210" i="1"/>
  <c r="H2210" i="1"/>
  <c r="D2211" i="1"/>
  <c r="H2211" i="1"/>
  <c r="D2212" i="1"/>
  <c r="H2212" i="1"/>
  <c r="D2213" i="1"/>
  <c r="H2213" i="1"/>
  <c r="D2214" i="1"/>
  <c r="H2214" i="1"/>
  <c r="D2215" i="1"/>
  <c r="H2215" i="1"/>
  <c r="D2216" i="1"/>
  <c r="H2216" i="1"/>
  <c r="D2217" i="1"/>
  <c r="H2217" i="1"/>
  <c r="D2218" i="1"/>
  <c r="H2218" i="1"/>
  <c r="D2219" i="1"/>
  <c r="H2219" i="1"/>
  <c r="D2220" i="1"/>
  <c r="H2220" i="1"/>
  <c r="D2221" i="1"/>
  <c r="H2221" i="1"/>
  <c r="D2222" i="1"/>
  <c r="H2222" i="1"/>
  <c r="D2223" i="1"/>
  <c r="H2223" i="1"/>
  <c r="D2224" i="1"/>
  <c r="H2224" i="1"/>
  <c r="D2225" i="1"/>
  <c r="H2225" i="1"/>
  <c r="D2226" i="1"/>
  <c r="H2226" i="1"/>
  <c r="D2227" i="1"/>
  <c r="H2227" i="1"/>
  <c r="D2228" i="1"/>
  <c r="H2228" i="1"/>
  <c r="D2229" i="1"/>
  <c r="H2229" i="1"/>
  <c r="D2230" i="1"/>
  <c r="H2230" i="1"/>
  <c r="D2231" i="1"/>
  <c r="H2231" i="1"/>
  <c r="D2232" i="1"/>
  <c r="H2232" i="1"/>
  <c r="D2233" i="1"/>
  <c r="H2233" i="1"/>
  <c r="D2234" i="1"/>
  <c r="H2234" i="1"/>
  <c r="D2235" i="1"/>
  <c r="H2235" i="1"/>
  <c r="D2236" i="1"/>
  <c r="H2236" i="1"/>
  <c r="D2237" i="1"/>
  <c r="H2237" i="1"/>
  <c r="D2238" i="1"/>
  <c r="H2238" i="1"/>
  <c r="D2239" i="1"/>
  <c r="H2239" i="1"/>
  <c r="D2240" i="1"/>
  <c r="H2240" i="1"/>
  <c r="D2241" i="1"/>
  <c r="H2241" i="1"/>
  <c r="D2242" i="1"/>
  <c r="H2242" i="1"/>
  <c r="D2243" i="1"/>
  <c r="H2243" i="1"/>
  <c r="D2244" i="1"/>
  <c r="H2244" i="1"/>
  <c r="D2245" i="1"/>
  <c r="H2245" i="1"/>
  <c r="D2246" i="1"/>
  <c r="H2246" i="1"/>
  <c r="D2247" i="1"/>
  <c r="H2247" i="1"/>
  <c r="D2248" i="1"/>
  <c r="H2248" i="1"/>
  <c r="D2249" i="1"/>
  <c r="H2249" i="1"/>
  <c r="D2250" i="1"/>
  <c r="H2250" i="1"/>
  <c r="D2251" i="1"/>
  <c r="H2251" i="1"/>
  <c r="D2252" i="1"/>
  <c r="H2252" i="1"/>
  <c r="D2253" i="1"/>
  <c r="H2253" i="1"/>
  <c r="D2254" i="1"/>
  <c r="H2254" i="1"/>
  <c r="D2255" i="1"/>
  <c r="H2255" i="1"/>
  <c r="D2256" i="1"/>
  <c r="H2256" i="1"/>
  <c r="D2257" i="1"/>
  <c r="H2257" i="1"/>
  <c r="D2258" i="1"/>
  <c r="H2258" i="1"/>
  <c r="D2259" i="1"/>
  <c r="H2259" i="1"/>
  <c r="D2260" i="1"/>
  <c r="H2260" i="1"/>
  <c r="D2261" i="1"/>
  <c r="H2261" i="1"/>
  <c r="D2262" i="1"/>
  <c r="H2262" i="1"/>
  <c r="D2263" i="1"/>
  <c r="H2263" i="1"/>
  <c r="D2264" i="1"/>
  <c r="H2264" i="1"/>
  <c r="D2265" i="1"/>
  <c r="H2265" i="1"/>
  <c r="D2266" i="1"/>
  <c r="H2266" i="1"/>
  <c r="D2267" i="1"/>
  <c r="H2267" i="1"/>
  <c r="D2268" i="1"/>
  <c r="H2268" i="1"/>
  <c r="D2269" i="1"/>
  <c r="H2269" i="1"/>
  <c r="D2270" i="1"/>
  <c r="H2270" i="1"/>
  <c r="D2271" i="1"/>
  <c r="H2271" i="1"/>
  <c r="D2272" i="1"/>
  <c r="H2272" i="1"/>
  <c r="D2273" i="1"/>
  <c r="H2273" i="1"/>
  <c r="D2274" i="1"/>
  <c r="H2274" i="1"/>
  <c r="D2275" i="1"/>
  <c r="H2275" i="1"/>
  <c r="D2276" i="1"/>
  <c r="H2276" i="1"/>
  <c r="D2277" i="1"/>
  <c r="H2277" i="1"/>
  <c r="D2278" i="1"/>
  <c r="H2278" i="1"/>
  <c r="D2279" i="1"/>
  <c r="H2279" i="1"/>
  <c r="D2280" i="1"/>
  <c r="H2280" i="1"/>
  <c r="D2281" i="1"/>
  <c r="H2281" i="1"/>
  <c r="D2282" i="1"/>
  <c r="H2282" i="1"/>
  <c r="D2283" i="1"/>
  <c r="H2283" i="1"/>
  <c r="D2284" i="1"/>
  <c r="H2284" i="1"/>
  <c r="D2285" i="1"/>
  <c r="H2285" i="1"/>
  <c r="D2286" i="1"/>
  <c r="H2286" i="1"/>
  <c r="D2287" i="1"/>
  <c r="H2287" i="1"/>
  <c r="D2288" i="1"/>
  <c r="H2288" i="1"/>
  <c r="D2289" i="1"/>
  <c r="H2289" i="1"/>
  <c r="D2290" i="1"/>
  <c r="H2290" i="1"/>
  <c r="D2291" i="1"/>
  <c r="H2291" i="1"/>
  <c r="D2292" i="1"/>
  <c r="H2292" i="1"/>
  <c r="D2293" i="1"/>
  <c r="H2293" i="1"/>
  <c r="D2294" i="1"/>
  <c r="H2294" i="1"/>
  <c r="D2295" i="1"/>
  <c r="H2295" i="1"/>
  <c r="D2296" i="1"/>
  <c r="H2296" i="1"/>
  <c r="D2297" i="1"/>
  <c r="H2297" i="1"/>
  <c r="D2298" i="1"/>
  <c r="H2298" i="1"/>
  <c r="D2299" i="1"/>
  <c r="H2299" i="1"/>
  <c r="D2300" i="1"/>
  <c r="H2300" i="1"/>
  <c r="D2301" i="1"/>
  <c r="H2301" i="1"/>
  <c r="D2302" i="1"/>
  <c r="H2302" i="1"/>
  <c r="D2303" i="1"/>
  <c r="H2303" i="1"/>
  <c r="D2304" i="1"/>
  <c r="H2304" i="1"/>
  <c r="D2305" i="1"/>
  <c r="H2305" i="1"/>
  <c r="D2306" i="1"/>
  <c r="H2306" i="1"/>
  <c r="D2307" i="1"/>
  <c r="H2307" i="1"/>
  <c r="D2308" i="1"/>
  <c r="H2308" i="1"/>
  <c r="D2309" i="1"/>
  <c r="H2309" i="1"/>
  <c r="D2310" i="1"/>
  <c r="H2310" i="1"/>
  <c r="D2311" i="1"/>
  <c r="H2311" i="1"/>
  <c r="D2312" i="1"/>
  <c r="H2312" i="1"/>
  <c r="D2313" i="1"/>
  <c r="H2313" i="1"/>
  <c r="D2314" i="1"/>
  <c r="H2314" i="1"/>
  <c r="D2315" i="1"/>
  <c r="H2315" i="1"/>
  <c r="D2316" i="1"/>
  <c r="H2316" i="1"/>
  <c r="D2317" i="1"/>
  <c r="H2317" i="1"/>
  <c r="D2318" i="1"/>
  <c r="H2318" i="1"/>
  <c r="D2319" i="1"/>
  <c r="H2319" i="1"/>
  <c r="D2320" i="1"/>
  <c r="H2320" i="1"/>
  <c r="D2321" i="1"/>
  <c r="H2321" i="1"/>
  <c r="D2322" i="1"/>
  <c r="H2322" i="1"/>
  <c r="D2323" i="1"/>
  <c r="H2323" i="1"/>
  <c r="D2324" i="1"/>
  <c r="H2324" i="1"/>
  <c r="D2325" i="1"/>
  <c r="H2325" i="1"/>
  <c r="D2326" i="1"/>
  <c r="H2326" i="1"/>
  <c r="D2327" i="1"/>
  <c r="H2327" i="1"/>
  <c r="D2328" i="1"/>
  <c r="H2328" i="1"/>
  <c r="D2329" i="1"/>
  <c r="H2329" i="1"/>
  <c r="D2330" i="1"/>
  <c r="H2330" i="1"/>
  <c r="D2331" i="1"/>
  <c r="H2331" i="1"/>
  <c r="D2332" i="1"/>
  <c r="H2332" i="1"/>
  <c r="D2333" i="1"/>
  <c r="H2333" i="1"/>
  <c r="D2334" i="1"/>
  <c r="H2334" i="1"/>
  <c r="D2335" i="1"/>
  <c r="H2335" i="1"/>
  <c r="D2336" i="1"/>
  <c r="H2336" i="1"/>
  <c r="D2337" i="1"/>
  <c r="H2337" i="1"/>
  <c r="D2338" i="1"/>
  <c r="H2338" i="1"/>
  <c r="D2339" i="1"/>
  <c r="H2339" i="1"/>
  <c r="D2340" i="1"/>
  <c r="H2340" i="1"/>
  <c r="D2341" i="1"/>
  <c r="H2341" i="1"/>
  <c r="D2342" i="1"/>
  <c r="H2342" i="1"/>
  <c r="D2343" i="1"/>
  <c r="H2343" i="1"/>
  <c r="D2344" i="1"/>
  <c r="H2344" i="1"/>
  <c r="D2345" i="1"/>
  <c r="H2345" i="1"/>
  <c r="D2346" i="1"/>
  <c r="H2346" i="1"/>
  <c r="D2347" i="1"/>
  <c r="H2347" i="1"/>
  <c r="D2348" i="1"/>
  <c r="H2348" i="1"/>
  <c r="D2349" i="1"/>
  <c r="H2349" i="1"/>
  <c r="D2350" i="1"/>
  <c r="H2350" i="1"/>
  <c r="D2351" i="1"/>
  <c r="H2351" i="1"/>
  <c r="D2352" i="1"/>
  <c r="H2352" i="1"/>
  <c r="D2353" i="1"/>
  <c r="H2353" i="1"/>
  <c r="D2354" i="1"/>
  <c r="H2354" i="1"/>
  <c r="D2355" i="1"/>
  <c r="H2355" i="1"/>
  <c r="D2356" i="1"/>
  <c r="H2356" i="1"/>
  <c r="D2357" i="1"/>
  <c r="H2357" i="1"/>
  <c r="D2358" i="1"/>
  <c r="H2358" i="1"/>
  <c r="D2359" i="1"/>
  <c r="H2359" i="1"/>
  <c r="D2360" i="1"/>
  <c r="H2360" i="1"/>
  <c r="D2361" i="1"/>
  <c r="H2361" i="1"/>
  <c r="D2362" i="1"/>
  <c r="H2362" i="1"/>
  <c r="D2363" i="1"/>
  <c r="H2363" i="1"/>
  <c r="D2364" i="1"/>
  <c r="H2364" i="1"/>
  <c r="D2365" i="1"/>
  <c r="H2365" i="1"/>
  <c r="D2366" i="1"/>
  <c r="H2366" i="1"/>
  <c r="D2367" i="1"/>
  <c r="H2367" i="1"/>
  <c r="D2368" i="1"/>
  <c r="H2368" i="1"/>
  <c r="D2369" i="1"/>
  <c r="H2369" i="1"/>
  <c r="D2370" i="1"/>
  <c r="H2370" i="1"/>
  <c r="D2371" i="1"/>
  <c r="H2371" i="1"/>
  <c r="D2372" i="1"/>
  <c r="H2372" i="1"/>
  <c r="D2373" i="1"/>
  <c r="H2373" i="1"/>
  <c r="D2374" i="1"/>
  <c r="H2374" i="1"/>
  <c r="D2375" i="1"/>
  <c r="H2375" i="1"/>
  <c r="D2376" i="1"/>
  <c r="H2376" i="1"/>
  <c r="D2377" i="1"/>
  <c r="H2377" i="1"/>
  <c r="D2378" i="1"/>
  <c r="H2378" i="1"/>
  <c r="D2379" i="1"/>
  <c r="H2379" i="1"/>
  <c r="D2380" i="1"/>
  <c r="H2380" i="1"/>
  <c r="D2381" i="1"/>
  <c r="H2381" i="1"/>
  <c r="D2382" i="1"/>
  <c r="H2382" i="1"/>
  <c r="D2383" i="1"/>
  <c r="H2383" i="1"/>
  <c r="D2384" i="1"/>
  <c r="H2384" i="1"/>
  <c r="D2385" i="1"/>
  <c r="H2385" i="1"/>
  <c r="D2386" i="1"/>
  <c r="H2386" i="1"/>
  <c r="D2387" i="1"/>
  <c r="H2387" i="1"/>
  <c r="D2388" i="1"/>
  <c r="H2388" i="1"/>
  <c r="D2389" i="1"/>
  <c r="H2389" i="1"/>
  <c r="D2390" i="1"/>
  <c r="H2390" i="1"/>
  <c r="D2391" i="1"/>
  <c r="H2391" i="1"/>
  <c r="D2392" i="1"/>
  <c r="H2392" i="1"/>
  <c r="D2393" i="1"/>
  <c r="H2393" i="1"/>
  <c r="D2394" i="1"/>
  <c r="H2394" i="1"/>
  <c r="D2395" i="1"/>
  <c r="H2395" i="1"/>
  <c r="D2396" i="1"/>
  <c r="H2396" i="1"/>
  <c r="D2397" i="1"/>
  <c r="H2397" i="1"/>
  <c r="D2398" i="1"/>
  <c r="H2398" i="1"/>
  <c r="D2399" i="1"/>
  <c r="H2399" i="1"/>
  <c r="D2400" i="1"/>
  <c r="H2400" i="1"/>
  <c r="D2401" i="1"/>
  <c r="H2401" i="1"/>
  <c r="D2402" i="1"/>
  <c r="H2402" i="1"/>
  <c r="D2403" i="1"/>
  <c r="H2403" i="1"/>
  <c r="D2404" i="1"/>
  <c r="H2404" i="1"/>
  <c r="D2405" i="1"/>
  <c r="H2405" i="1"/>
  <c r="D2406" i="1"/>
  <c r="H2406" i="1"/>
  <c r="D2407" i="1"/>
  <c r="H2407" i="1"/>
  <c r="D2408" i="1"/>
  <c r="H2408" i="1"/>
  <c r="D2409" i="1"/>
  <c r="H2409" i="1"/>
  <c r="D2410" i="1"/>
  <c r="H2410" i="1"/>
  <c r="D2411" i="1"/>
  <c r="H2411" i="1"/>
  <c r="D2412" i="1"/>
  <c r="H2412" i="1"/>
  <c r="D2413" i="1"/>
  <c r="H2413" i="1"/>
  <c r="D2414" i="1"/>
  <c r="H2414" i="1"/>
  <c r="D2415" i="1"/>
  <c r="H2415" i="1"/>
  <c r="D2416" i="1"/>
  <c r="H2416" i="1"/>
  <c r="D2417" i="1"/>
  <c r="H2417" i="1"/>
  <c r="D2418" i="1"/>
  <c r="H2418" i="1"/>
  <c r="D2419" i="1"/>
  <c r="H2419" i="1"/>
  <c r="D2420" i="1"/>
  <c r="H2420" i="1"/>
  <c r="D2421" i="1"/>
  <c r="H2421" i="1"/>
  <c r="D2422" i="1"/>
  <c r="H2422" i="1"/>
  <c r="D2423" i="1"/>
  <c r="H2423" i="1"/>
  <c r="D2424" i="1"/>
  <c r="H2424" i="1"/>
  <c r="D2425" i="1"/>
  <c r="H2425" i="1"/>
  <c r="D2426" i="1"/>
  <c r="H2426" i="1"/>
  <c r="D2427" i="1"/>
  <c r="H2427" i="1"/>
  <c r="D2428" i="1"/>
  <c r="H2428" i="1"/>
  <c r="D2429" i="1"/>
  <c r="H2429" i="1"/>
  <c r="D2430" i="1"/>
  <c r="H2430" i="1"/>
  <c r="D2431" i="1"/>
  <c r="H2431" i="1"/>
  <c r="D2432" i="1"/>
  <c r="H2432" i="1"/>
  <c r="D2433" i="1"/>
  <c r="H2433" i="1"/>
  <c r="D2434" i="1"/>
  <c r="H2434" i="1"/>
  <c r="D2435" i="1"/>
  <c r="H2435" i="1"/>
  <c r="D2436" i="1"/>
  <c r="H2436" i="1"/>
  <c r="D2437" i="1"/>
  <c r="H2437" i="1"/>
  <c r="D2438" i="1"/>
  <c r="H2438" i="1"/>
  <c r="D2439" i="1"/>
  <c r="H2439" i="1"/>
  <c r="D2440" i="1"/>
  <c r="H2440" i="1"/>
  <c r="D2441" i="1"/>
  <c r="H2441" i="1"/>
  <c r="D2442" i="1"/>
  <c r="H2442" i="1"/>
  <c r="D2443" i="1"/>
  <c r="H2443" i="1"/>
  <c r="D2444" i="1"/>
  <c r="H2444" i="1"/>
  <c r="D2445" i="1"/>
  <c r="H2445" i="1"/>
  <c r="D2446" i="1"/>
  <c r="H2446" i="1"/>
  <c r="D2447" i="1"/>
  <c r="H2447" i="1"/>
  <c r="D2448" i="1"/>
  <c r="H2448" i="1"/>
  <c r="D2449" i="1"/>
  <c r="H2449" i="1"/>
  <c r="D2450" i="1"/>
  <c r="H2450" i="1"/>
  <c r="D2451" i="1"/>
  <c r="H2451" i="1"/>
  <c r="D2452" i="1"/>
  <c r="H2452" i="1"/>
  <c r="D2453" i="1"/>
  <c r="H2453" i="1"/>
  <c r="D2454" i="1"/>
  <c r="H2454" i="1"/>
  <c r="D2455" i="1"/>
  <c r="H2455" i="1"/>
  <c r="D2456" i="1"/>
  <c r="H2456" i="1"/>
  <c r="D2457" i="1"/>
  <c r="H2457" i="1"/>
  <c r="D2458" i="1"/>
  <c r="H2458" i="1"/>
  <c r="D2459" i="1"/>
  <c r="H2459" i="1"/>
  <c r="D2460" i="1"/>
  <c r="H2460" i="1"/>
  <c r="D2461" i="1"/>
  <c r="H2461" i="1"/>
  <c r="D2462" i="1"/>
  <c r="H2462" i="1"/>
  <c r="D2463" i="1"/>
  <c r="H2463" i="1"/>
  <c r="D2464" i="1"/>
  <c r="H2464" i="1"/>
  <c r="D2465" i="1"/>
  <c r="H2465" i="1"/>
  <c r="D2466" i="1"/>
  <c r="H2466" i="1"/>
  <c r="D2467" i="1"/>
  <c r="H2467" i="1"/>
  <c r="D2468" i="1"/>
  <c r="H2468" i="1"/>
  <c r="D2469" i="1"/>
  <c r="H2469" i="1"/>
  <c r="D2470" i="1"/>
  <c r="H2470" i="1"/>
  <c r="D2471" i="1"/>
  <c r="H2471" i="1"/>
  <c r="D2472" i="1"/>
  <c r="H2472" i="1"/>
  <c r="D2473" i="1"/>
  <c r="H2473" i="1"/>
  <c r="D2474" i="1"/>
  <c r="H2474" i="1"/>
  <c r="D2475" i="1"/>
  <c r="H2475" i="1"/>
  <c r="D2476" i="1"/>
  <c r="H2476" i="1"/>
  <c r="D2477" i="1"/>
  <c r="H2477" i="1"/>
  <c r="D2478" i="1"/>
  <c r="H2478" i="1"/>
  <c r="D2479" i="1"/>
  <c r="H2479" i="1"/>
  <c r="D2480" i="1"/>
  <c r="H2480" i="1"/>
  <c r="D2481" i="1"/>
  <c r="H2481" i="1"/>
  <c r="D2482" i="1"/>
  <c r="H2482" i="1"/>
  <c r="D2483" i="1"/>
  <c r="H2483" i="1"/>
  <c r="D2484" i="1"/>
  <c r="H2484" i="1"/>
  <c r="D2485" i="1"/>
  <c r="H2485" i="1"/>
  <c r="D2486" i="1"/>
  <c r="H2486" i="1"/>
  <c r="D2487" i="1"/>
  <c r="H2487" i="1"/>
  <c r="D2488" i="1"/>
  <c r="H2488" i="1"/>
  <c r="D2489" i="1"/>
  <c r="H2489" i="1"/>
  <c r="D2490" i="1"/>
  <c r="H2490" i="1"/>
  <c r="D2491" i="1"/>
  <c r="H2491" i="1"/>
  <c r="D2492" i="1"/>
  <c r="H2492" i="1"/>
  <c r="D2493" i="1"/>
  <c r="H2493" i="1"/>
  <c r="D2494" i="1"/>
  <c r="H2494" i="1"/>
  <c r="D2495" i="1"/>
  <c r="H2495" i="1"/>
  <c r="D2496" i="1"/>
  <c r="H2496" i="1"/>
  <c r="D2497" i="1"/>
  <c r="H2497" i="1"/>
  <c r="D2498" i="1"/>
  <c r="H2498" i="1"/>
  <c r="D2499" i="1"/>
  <c r="H2499" i="1"/>
  <c r="D2500" i="1"/>
  <c r="H2500" i="1"/>
  <c r="D2501" i="1"/>
  <c r="H2501" i="1"/>
  <c r="D2502" i="1"/>
  <c r="H2502" i="1"/>
  <c r="D2503" i="1"/>
  <c r="H2503" i="1"/>
  <c r="D2504" i="1"/>
  <c r="H2504" i="1"/>
  <c r="D2505" i="1"/>
  <c r="H2505" i="1"/>
  <c r="D2506" i="1"/>
  <c r="H2506" i="1"/>
  <c r="D2507" i="1"/>
  <c r="H2507" i="1"/>
  <c r="D2508" i="1"/>
  <c r="H2508" i="1"/>
  <c r="D2509" i="1"/>
  <c r="H2509" i="1"/>
  <c r="D2510" i="1"/>
  <c r="H2510" i="1"/>
  <c r="D2511" i="1"/>
  <c r="H2511" i="1"/>
  <c r="D2512" i="1"/>
  <c r="H2512" i="1"/>
  <c r="D2513" i="1"/>
  <c r="H2513" i="1"/>
  <c r="D2514" i="1"/>
  <c r="H2514" i="1"/>
  <c r="D2515" i="1"/>
  <c r="H2515" i="1"/>
  <c r="D2516" i="1"/>
  <c r="H2516" i="1"/>
  <c r="D2517" i="1"/>
  <c r="H2517" i="1"/>
  <c r="D2518" i="1"/>
  <c r="H2518" i="1"/>
  <c r="D2519" i="1"/>
  <c r="H2519" i="1"/>
  <c r="D2520" i="1"/>
  <c r="H2520" i="1"/>
  <c r="D2521" i="1"/>
  <c r="H2521" i="1"/>
  <c r="D2522" i="1"/>
  <c r="H2522" i="1"/>
  <c r="D2523" i="1"/>
  <c r="H2523" i="1"/>
  <c r="D2524" i="1"/>
  <c r="H2524" i="1"/>
  <c r="D2525" i="1"/>
  <c r="H2525" i="1"/>
  <c r="D2526" i="1"/>
  <c r="H2526" i="1"/>
  <c r="D2527" i="1"/>
  <c r="H2527" i="1"/>
  <c r="D2528" i="1"/>
  <c r="H2528" i="1"/>
  <c r="D2529" i="1"/>
  <c r="H2529" i="1"/>
  <c r="D2530" i="1"/>
  <c r="H2530" i="1"/>
  <c r="D2531" i="1"/>
  <c r="H2531" i="1"/>
  <c r="D2532" i="1"/>
  <c r="H2532" i="1"/>
  <c r="D2533" i="1"/>
  <c r="H2533" i="1"/>
  <c r="D2534" i="1"/>
  <c r="H2534" i="1"/>
  <c r="D2535" i="1"/>
  <c r="H2535" i="1"/>
  <c r="D2536" i="1"/>
  <c r="H2536" i="1"/>
  <c r="D2537" i="1"/>
  <c r="H2537" i="1"/>
  <c r="D2538" i="1"/>
  <c r="H2538" i="1"/>
  <c r="D2539" i="1"/>
  <c r="H2539" i="1"/>
  <c r="D2540" i="1"/>
  <c r="H2540" i="1"/>
  <c r="D2541" i="1"/>
  <c r="H2541" i="1"/>
  <c r="D2542" i="1"/>
  <c r="H2542" i="1"/>
  <c r="D2543" i="1"/>
  <c r="H2543" i="1"/>
  <c r="D2544" i="1"/>
  <c r="H2544" i="1"/>
  <c r="D2545" i="1"/>
  <c r="H2545" i="1"/>
  <c r="D2546" i="1"/>
  <c r="H2546" i="1"/>
  <c r="D2547" i="1"/>
  <c r="H2547" i="1"/>
  <c r="D2548" i="1"/>
  <c r="H2548" i="1"/>
  <c r="D2549" i="1"/>
  <c r="H2549" i="1"/>
  <c r="D2550" i="1"/>
  <c r="H2550" i="1"/>
  <c r="D2551" i="1"/>
  <c r="H2551" i="1"/>
  <c r="D2552" i="1"/>
  <c r="H2552" i="1"/>
  <c r="D2553" i="1"/>
  <c r="H2553" i="1"/>
  <c r="D2554" i="1"/>
  <c r="H2554" i="1"/>
  <c r="D2555" i="1"/>
  <c r="H2555" i="1"/>
  <c r="D2556" i="1"/>
  <c r="H2556" i="1"/>
  <c r="D2557" i="1"/>
  <c r="H2557" i="1"/>
  <c r="D2558" i="1"/>
  <c r="H2558" i="1"/>
  <c r="D2559" i="1"/>
  <c r="H2559" i="1"/>
  <c r="D2560" i="1"/>
  <c r="H2560" i="1"/>
  <c r="D2561" i="1"/>
  <c r="H2561" i="1"/>
  <c r="D2562" i="1"/>
  <c r="H2562" i="1"/>
  <c r="D2563" i="1"/>
  <c r="H2563" i="1"/>
  <c r="D2564" i="1"/>
  <c r="H2564" i="1"/>
  <c r="D2565" i="1"/>
  <c r="H2565" i="1"/>
  <c r="D2566" i="1"/>
  <c r="H2566" i="1"/>
  <c r="D2567" i="1"/>
  <c r="H2567" i="1"/>
  <c r="D2568" i="1"/>
  <c r="H2568" i="1"/>
  <c r="D2569" i="1"/>
  <c r="H2569" i="1"/>
  <c r="D2570" i="1"/>
  <c r="H2570" i="1"/>
  <c r="D2571" i="1"/>
  <c r="H2571" i="1"/>
  <c r="D2572" i="1"/>
  <c r="H2572" i="1"/>
  <c r="D2573" i="1"/>
  <c r="H2573" i="1"/>
  <c r="D2574" i="1"/>
  <c r="H2574" i="1"/>
  <c r="D2575" i="1"/>
  <c r="H2575" i="1"/>
  <c r="D2576" i="1"/>
  <c r="H2576" i="1"/>
  <c r="D2577" i="1"/>
  <c r="H2577" i="1"/>
  <c r="D2578" i="1"/>
  <c r="H2578" i="1"/>
  <c r="D2579" i="1"/>
  <c r="H2579" i="1"/>
  <c r="D2580" i="1"/>
  <c r="H2580" i="1"/>
  <c r="D2581" i="1"/>
  <c r="H2581" i="1"/>
  <c r="D2582" i="1"/>
  <c r="H2582" i="1"/>
  <c r="D2583" i="1"/>
  <c r="H2583" i="1"/>
  <c r="D2584" i="1"/>
  <c r="H2584" i="1"/>
  <c r="D2585" i="1"/>
  <c r="H2585" i="1"/>
  <c r="D2586" i="1"/>
  <c r="H2586" i="1"/>
  <c r="D2587" i="1"/>
  <c r="H2587" i="1"/>
  <c r="D2588" i="1"/>
  <c r="H2588" i="1"/>
  <c r="D2589" i="1"/>
  <c r="H2589" i="1"/>
  <c r="D2590" i="1"/>
  <c r="H2590" i="1"/>
  <c r="D2591" i="1"/>
  <c r="H2591" i="1"/>
  <c r="D2592" i="1"/>
  <c r="H2592" i="1"/>
  <c r="D2593" i="1"/>
  <c r="H2593" i="1"/>
  <c r="D2594" i="1"/>
  <c r="H2594" i="1"/>
  <c r="D2595" i="1"/>
  <c r="H2595" i="1"/>
  <c r="D2596" i="1"/>
  <c r="H2596" i="1"/>
  <c r="D2597" i="1"/>
  <c r="H2597" i="1"/>
  <c r="D2598" i="1"/>
  <c r="H2598" i="1"/>
  <c r="D2599" i="1"/>
  <c r="H2599" i="1"/>
  <c r="D2600" i="1"/>
  <c r="H2600" i="1"/>
  <c r="D2601" i="1"/>
  <c r="H2601" i="1"/>
  <c r="D2602" i="1"/>
  <c r="H2602" i="1"/>
  <c r="D2603" i="1"/>
  <c r="H2603" i="1"/>
  <c r="D2604" i="1"/>
  <c r="H2604" i="1"/>
  <c r="D2605" i="1"/>
  <c r="H2605" i="1"/>
  <c r="D2606" i="1"/>
  <c r="H2606" i="1"/>
  <c r="D2607" i="1"/>
  <c r="H2607" i="1"/>
  <c r="D2608" i="1"/>
  <c r="H2608" i="1"/>
  <c r="D2609" i="1"/>
  <c r="H2609" i="1"/>
  <c r="D2610" i="1"/>
  <c r="H2610" i="1"/>
  <c r="D2611" i="1"/>
  <c r="H2611" i="1"/>
  <c r="D2612" i="1"/>
  <c r="H2612" i="1"/>
  <c r="D2613" i="1"/>
  <c r="H2613" i="1"/>
  <c r="D2614" i="1"/>
  <c r="H2614" i="1"/>
  <c r="D2615" i="1"/>
  <c r="H2615" i="1"/>
  <c r="D2616" i="1"/>
  <c r="H2616" i="1"/>
  <c r="D2617" i="1"/>
  <c r="H2617" i="1"/>
  <c r="D2618" i="1"/>
  <c r="H2618" i="1"/>
  <c r="D2619" i="1"/>
  <c r="H2619" i="1"/>
  <c r="D2620" i="1"/>
  <c r="H2620" i="1"/>
  <c r="D2621" i="1"/>
  <c r="H2621" i="1"/>
  <c r="D2622" i="1"/>
  <c r="H2622" i="1"/>
  <c r="D2623" i="1"/>
  <c r="H2623" i="1"/>
  <c r="D2624" i="1"/>
  <c r="H2624" i="1"/>
  <c r="D2625" i="1"/>
  <c r="H2625" i="1"/>
  <c r="D2626" i="1"/>
  <c r="H2626" i="1"/>
  <c r="D2627" i="1"/>
  <c r="H2627" i="1"/>
  <c r="D2628" i="1"/>
  <c r="H2628" i="1"/>
  <c r="D2629" i="1"/>
  <c r="H2629" i="1"/>
  <c r="D2630" i="1"/>
  <c r="H2630" i="1"/>
  <c r="D2631" i="1"/>
  <c r="H2631" i="1"/>
  <c r="D2632" i="1"/>
  <c r="H2632" i="1"/>
  <c r="D2633" i="1"/>
  <c r="H2633" i="1"/>
  <c r="D2634" i="1"/>
  <c r="H2634" i="1"/>
  <c r="D2635" i="1"/>
  <c r="H2635" i="1"/>
  <c r="D2636" i="1"/>
  <c r="H2636" i="1"/>
  <c r="D2637" i="1"/>
  <c r="H2637" i="1"/>
  <c r="D2638" i="1"/>
  <c r="H2638" i="1"/>
  <c r="D2639" i="1"/>
  <c r="H2639" i="1"/>
  <c r="D2640" i="1"/>
  <c r="H2640" i="1"/>
  <c r="D2641" i="1"/>
  <c r="H2641" i="1"/>
  <c r="D2642" i="1"/>
  <c r="H2642" i="1"/>
  <c r="D2643" i="1"/>
  <c r="H2643" i="1"/>
  <c r="D2644" i="1"/>
  <c r="H2644" i="1"/>
  <c r="D2645" i="1"/>
  <c r="H2645" i="1"/>
  <c r="D2646" i="1"/>
  <c r="H2646" i="1"/>
  <c r="D2647" i="1"/>
  <c r="H2647" i="1"/>
  <c r="D2648" i="1"/>
  <c r="H2648" i="1"/>
  <c r="D2649" i="1"/>
  <c r="H2649" i="1"/>
  <c r="D2650" i="1"/>
  <c r="H2650" i="1"/>
  <c r="D2651" i="1"/>
  <c r="H2651" i="1"/>
  <c r="D2652" i="1"/>
  <c r="H2652" i="1"/>
  <c r="D2653" i="1"/>
  <c r="H2653" i="1"/>
  <c r="D2654" i="1"/>
  <c r="H2654" i="1"/>
  <c r="D2655" i="1"/>
  <c r="H2655" i="1"/>
  <c r="D2656" i="1"/>
  <c r="H2656" i="1"/>
  <c r="D2657" i="1"/>
  <c r="H2657" i="1"/>
  <c r="D2658" i="1"/>
  <c r="H2658" i="1"/>
  <c r="D2659" i="1"/>
  <c r="H2659" i="1"/>
  <c r="D2660" i="1"/>
  <c r="H2660" i="1"/>
  <c r="D2661" i="1"/>
  <c r="H2661" i="1"/>
  <c r="D2662" i="1"/>
  <c r="H2662" i="1"/>
  <c r="D2663" i="1"/>
  <c r="H2663" i="1"/>
  <c r="D2664" i="1"/>
  <c r="H2664" i="1"/>
  <c r="D2665" i="1"/>
  <c r="H2665" i="1"/>
  <c r="D2666" i="1"/>
  <c r="H2666" i="1"/>
  <c r="D2667" i="1"/>
  <c r="H2667" i="1"/>
  <c r="D2668" i="1"/>
  <c r="H2668" i="1"/>
  <c r="D2669" i="1"/>
  <c r="H2669" i="1"/>
  <c r="D2670" i="1"/>
  <c r="H2670" i="1"/>
  <c r="D2671" i="1"/>
  <c r="H2671" i="1"/>
  <c r="D2672" i="1"/>
  <c r="H2672" i="1"/>
  <c r="D2673" i="1"/>
  <c r="H2673" i="1"/>
  <c r="D2674" i="1"/>
  <c r="H2674" i="1"/>
  <c r="D2675" i="1"/>
  <c r="H2675" i="1"/>
  <c r="D2676" i="1"/>
  <c r="H2676" i="1"/>
  <c r="D2677" i="1"/>
  <c r="H2677" i="1"/>
  <c r="D2678" i="1"/>
  <c r="H2678" i="1"/>
  <c r="D2679" i="1"/>
  <c r="H2679" i="1"/>
  <c r="D2680" i="1"/>
  <c r="H2680" i="1"/>
  <c r="D2681" i="1"/>
  <c r="H2681" i="1"/>
  <c r="D2682" i="1"/>
  <c r="H2682" i="1"/>
  <c r="D2683" i="1"/>
  <c r="H2683" i="1"/>
  <c r="D2684" i="1"/>
  <c r="H2684" i="1"/>
  <c r="D2685" i="1"/>
  <c r="H2685" i="1"/>
  <c r="D2686" i="1"/>
  <c r="H2686" i="1"/>
  <c r="D2687" i="1"/>
  <c r="H2687" i="1"/>
  <c r="D2688" i="1"/>
  <c r="H2688" i="1"/>
  <c r="D2689" i="1"/>
  <c r="H2689" i="1"/>
  <c r="D2690" i="1"/>
  <c r="H2690" i="1"/>
  <c r="D2691" i="1"/>
  <c r="H2691" i="1"/>
  <c r="D2692" i="1"/>
  <c r="H2692" i="1"/>
  <c r="D2693" i="1"/>
  <c r="H2693" i="1"/>
  <c r="D2694" i="1"/>
  <c r="H2694" i="1"/>
  <c r="D2695" i="1"/>
  <c r="H2695" i="1"/>
  <c r="D2696" i="1"/>
  <c r="H2696" i="1"/>
  <c r="D2697" i="1"/>
  <c r="H2697" i="1"/>
  <c r="D2698" i="1"/>
  <c r="H2698" i="1"/>
  <c r="D2699" i="1"/>
  <c r="H2699" i="1"/>
  <c r="D2700" i="1"/>
  <c r="H2700" i="1"/>
  <c r="D2701" i="1"/>
  <c r="H2701" i="1"/>
  <c r="D2702" i="1"/>
  <c r="H2702" i="1"/>
  <c r="D2703" i="1"/>
  <c r="H2703" i="1"/>
  <c r="D2704" i="1"/>
  <c r="H2704" i="1"/>
  <c r="D2705" i="1"/>
  <c r="H2705" i="1"/>
  <c r="D2706" i="1"/>
  <c r="H2706" i="1"/>
  <c r="D2707" i="1"/>
  <c r="H2707" i="1"/>
  <c r="D2708" i="1"/>
  <c r="H2708" i="1"/>
  <c r="D2709" i="1"/>
  <c r="H2709" i="1"/>
  <c r="D2710" i="1"/>
  <c r="H2710" i="1"/>
  <c r="D2711" i="1"/>
  <c r="H2711" i="1"/>
  <c r="D2712" i="1"/>
  <c r="H2712" i="1"/>
  <c r="D2713" i="1"/>
  <c r="H2713" i="1"/>
  <c r="D2714" i="1"/>
  <c r="H2714" i="1"/>
  <c r="D2715" i="1"/>
  <c r="H2715" i="1"/>
  <c r="D2716" i="1"/>
  <c r="H2716" i="1"/>
  <c r="D2717" i="1"/>
  <c r="H2717" i="1"/>
  <c r="D2718" i="1"/>
  <c r="H2718" i="1"/>
  <c r="D2719" i="1"/>
  <c r="H2719" i="1"/>
  <c r="D2720" i="1"/>
  <c r="H2720" i="1"/>
  <c r="D2721" i="1"/>
  <c r="H2721" i="1"/>
  <c r="D2722" i="1"/>
  <c r="H2722" i="1"/>
  <c r="D2723" i="1"/>
  <c r="H2723" i="1"/>
  <c r="D2724" i="1"/>
  <c r="H2724" i="1"/>
  <c r="D2725" i="1"/>
  <c r="H2725" i="1"/>
  <c r="D2726" i="1"/>
  <c r="H2726" i="1"/>
  <c r="D2727" i="1"/>
  <c r="H2727" i="1"/>
  <c r="D2728" i="1"/>
  <c r="H2728" i="1"/>
  <c r="D2729" i="1"/>
  <c r="H2729" i="1"/>
  <c r="D2730" i="1"/>
  <c r="H2730" i="1"/>
  <c r="D2731" i="1"/>
  <c r="H2731" i="1"/>
  <c r="D2732" i="1"/>
  <c r="H2732" i="1"/>
  <c r="D2733" i="1"/>
  <c r="H2733" i="1"/>
  <c r="D2734" i="1"/>
  <c r="H2734" i="1"/>
  <c r="D2735" i="1"/>
  <c r="H2735" i="1"/>
  <c r="D2736" i="1"/>
  <c r="H2736" i="1"/>
  <c r="D2737" i="1"/>
  <c r="H2737" i="1"/>
  <c r="D2738" i="1"/>
  <c r="H2738" i="1"/>
  <c r="D2739" i="1"/>
  <c r="H2739" i="1"/>
  <c r="D2740" i="1"/>
  <c r="H2740" i="1"/>
  <c r="D2741" i="1"/>
  <c r="H2741" i="1"/>
  <c r="D2742" i="1"/>
  <c r="H2742" i="1"/>
  <c r="D2743" i="1"/>
  <c r="H2743" i="1"/>
  <c r="D2744" i="1"/>
  <c r="H2744" i="1"/>
  <c r="D2745" i="1"/>
  <c r="H2745" i="1"/>
  <c r="D2746" i="1"/>
  <c r="H2746" i="1"/>
  <c r="D2747" i="1"/>
  <c r="H2747" i="1"/>
  <c r="D2748" i="1"/>
  <c r="H2748" i="1"/>
  <c r="D2749" i="1"/>
  <c r="H2749" i="1"/>
  <c r="D2750" i="1"/>
  <c r="H2750" i="1"/>
  <c r="D2751" i="1"/>
  <c r="H2751" i="1"/>
  <c r="D2752" i="1"/>
  <c r="H2752" i="1"/>
  <c r="D2753" i="1"/>
  <c r="H2753" i="1"/>
  <c r="D2754" i="1"/>
  <c r="H2754" i="1"/>
  <c r="D2755" i="1"/>
  <c r="H2755" i="1"/>
  <c r="D2756" i="1"/>
  <c r="H2756" i="1"/>
  <c r="D2757" i="1"/>
  <c r="H2757" i="1"/>
  <c r="D2758" i="1"/>
  <c r="H2758" i="1"/>
  <c r="D2759" i="1"/>
  <c r="H2759" i="1"/>
  <c r="D2760" i="1"/>
  <c r="H2760" i="1"/>
  <c r="D2761" i="1"/>
  <c r="H2761" i="1"/>
  <c r="D2762" i="1"/>
  <c r="H2762" i="1"/>
  <c r="D2763" i="1"/>
  <c r="H2763" i="1"/>
  <c r="D2764" i="1"/>
  <c r="H2764" i="1"/>
  <c r="D2765" i="1"/>
  <c r="H2765" i="1"/>
  <c r="D2766" i="1"/>
  <c r="H2766" i="1"/>
  <c r="D2767" i="1"/>
  <c r="H2767" i="1"/>
  <c r="D2768" i="1"/>
  <c r="H2768" i="1"/>
  <c r="D2769" i="1"/>
  <c r="H2769" i="1"/>
  <c r="D2770" i="1"/>
  <c r="H2770" i="1"/>
  <c r="D2771" i="1"/>
  <c r="H2771" i="1"/>
  <c r="D2772" i="1"/>
  <c r="H2772" i="1"/>
  <c r="D2773" i="1"/>
  <c r="H2773" i="1"/>
  <c r="D2774" i="1"/>
  <c r="H2774" i="1"/>
  <c r="D2775" i="1"/>
  <c r="H2775" i="1"/>
  <c r="D2776" i="1"/>
  <c r="H2776" i="1"/>
  <c r="D2777" i="1"/>
  <c r="H2777" i="1"/>
  <c r="D2778" i="1"/>
  <c r="H2778" i="1"/>
  <c r="D2779" i="1"/>
  <c r="H2779" i="1"/>
  <c r="D2780" i="1"/>
  <c r="H2780" i="1"/>
  <c r="D2781" i="1"/>
  <c r="H2781" i="1"/>
  <c r="D2782" i="1"/>
  <c r="H2782" i="1"/>
  <c r="D2783" i="1"/>
  <c r="H2783" i="1"/>
  <c r="D2784" i="1"/>
  <c r="H2784" i="1"/>
  <c r="D2785" i="1"/>
  <c r="H2785" i="1"/>
  <c r="D2786" i="1"/>
  <c r="H2786" i="1"/>
  <c r="D2787" i="1"/>
  <c r="H2787" i="1"/>
  <c r="D2788" i="1"/>
  <c r="H2788" i="1"/>
  <c r="D2789" i="1"/>
  <c r="H2789" i="1"/>
  <c r="D2790" i="1"/>
  <c r="H2790" i="1"/>
  <c r="D2791" i="1"/>
  <c r="H2791" i="1"/>
  <c r="D2792" i="1"/>
  <c r="H2792" i="1"/>
  <c r="D2793" i="1"/>
  <c r="H2793" i="1"/>
  <c r="D2794" i="1"/>
  <c r="H2794" i="1"/>
  <c r="D2795" i="1"/>
  <c r="H2795" i="1"/>
  <c r="D2796" i="1"/>
  <c r="H2796" i="1"/>
  <c r="D2797" i="1"/>
  <c r="H2797" i="1"/>
  <c r="D2798" i="1"/>
  <c r="H2798" i="1"/>
  <c r="D2799" i="1"/>
  <c r="H2799" i="1"/>
  <c r="D2800" i="1"/>
  <c r="H2800" i="1"/>
  <c r="D2801" i="1"/>
  <c r="H2801" i="1"/>
  <c r="D2802" i="1"/>
  <c r="H2802" i="1"/>
  <c r="D2803" i="1"/>
  <c r="H2803" i="1"/>
  <c r="D2804" i="1"/>
  <c r="H2804" i="1"/>
  <c r="D2805" i="1"/>
  <c r="H2805" i="1"/>
  <c r="D2806" i="1"/>
  <c r="H2806" i="1"/>
  <c r="D2807" i="1"/>
  <c r="H2807" i="1"/>
  <c r="D2808" i="1"/>
  <c r="H2808" i="1"/>
  <c r="D2809" i="1"/>
  <c r="H2809" i="1"/>
  <c r="D2810" i="1"/>
  <c r="H2810" i="1"/>
  <c r="D2811" i="1"/>
  <c r="H2811" i="1"/>
  <c r="D2812" i="1"/>
  <c r="H2812" i="1"/>
  <c r="D2813" i="1"/>
  <c r="H2813" i="1"/>
  <c r="D2814" i="1"/>
  <c r="H2814" i="1"/>
  <c r="D2815" i="1"/>
  <c r="H2815" i="1"/>
  <c r="D2816" i="1"/>
  <c r="H2816" i="1"/>
  <c r="D2817" i="1"/>
  <c r="H2817" i="1"/>
  <c r="D2818" i="1"/>
  <c r="H2818" i="1"/>
  <c r="D2819" i="1"/>
  <c r="H2819" i="1"/>
  <c r="D2820" i="1"/>
  <c r="H2820" i="1"/>
  <c r="D2821" i="1"/>
  <c r="H2821" i="1"/>
  <c r="D2822" i="1"/>
  <c r="H2822" i="1"/>
  <c r="D2823" i="1"/>
  <c r="H2823" i="1"/>
  <c r="D2824" i="1"/>
  <c r="H2824" i="1"/>
  <c r="D2825" i="1"/>
  <c r="H2825" i="1"/>
  <c r="D2826" i="1"/>
  <c r="H2826" i="1"/>
  <c r="D2827" i="1"/>
  <c r="H2827" i="1"/>
  <c r="D2828" i="1"/>
  <c r="H2828" i="1"/>
  <c r="D2829" i="1"/>
  <c r="H2829" i="1"/>
  <c r="D2830" i="1"/>
  <c r="H2830" i="1"/>
  <c r="D2831" i="1"/>
  <c r="H2831" i="1"/>
  <c r="D2832" i="1"/>
  <c r="H2832" i="1"/>
  <c r="D2833" i="1"/>
  <c r="H2833" i="1"/>
  <c r="D2834" i="1"/>
  <c r="H2834" i="1"/>
  <c r="D2835" i="1"/>
  <c r="H2835" i="1"/>
  <c r="D2836" i="1"/>
  <c r="H2836" i="1"/>
  <c r="D2837" i="1"/>
  <c r="H2837" i="1"/>
  <c r="D2838" i="1"/>
  <c r="H2838" i="1"/>
  <c r="D2839" i="1"/>
  <c r="H2839" i="1"/>
  <c r="D2840" i="1"/>
  <c r="H2840" i="1"/>
  <c r="D2841" i="1"/>
  <c r="H2841" i="1"/>
  <c r="D2842" i="1"/>
  <c r="H2842" i="1"/>
  <c r="D2843" i="1"/>
  <c r="H2843" i="1"/>
  <c r="D2844" i="1"/>
  <c r="H2844" i="1"/>
  <c r="D2845" i="1"/>
  <c r="H2845" i="1"/>
  <c r="D2846" i="1"/>
  <c r="H2846" i="1"/>
  <c r="D2847" i="1"/>
  <c r="H2847" i="1"/>
  <c r="D2848" i="1"/>
  <c r="H2848" i="1"/>
  <c r="D2849" i="1"/>
  <c r="H2849" i="1"/>
  <c r="D2850" i="1"/>
  <c r="H2850" i="1"/>
  <c r="D2851" i="1"/>
  <c r="H2851" i="1"/>
  <c r="D2852" i="1"/>
  <c r="H2852" i="1"/>
  <c r="D2853" i="1"/>
  <c r="H2853" i="1"/>
  <c r="D2854" i="1"/>
  <c r="H2854" i="1"/>
  <c r="D2855" i="1"/>
  <c r="H2855" i="1"/>
  <c r="D2856" i="1"/>
  <c r="H2856" i="1"/>
  <c r="D2857" i="1"/>
  <c r="H2857" i="1"/>
  <c r="D2858" i="1"/>
  <c r="H2858" i="1"/>
  <c r="D2859" i="1"/>
  <c r="H2859" i="1"/>
  <c r="D2860" i="1"/>
  <c r="H2860" i="1"/>
  <c r="D2861" i="1"/>
  <c r="H2861" i="1"/>
  <c r="D2862" i="1"/>
  <c r="H2862" i="1"/>
  <c r="D2863" i="1"/>
  <c r="H2863" i="1"/>
  <c r="D2864" i="1"/>
  <c r="H2864" i="1"/>
  <c r="D2865" i="1"/>
  <c r="H2865" i="1"/>
  <c r="D2866" i="1"/>
  <c r="H2866" i="1"/>
  <c r="D2867" i="1"/>
  <c r="H2867" i="1"/>
  <c r="D2868" i="1"/>
  <c r="H2868" i="1"/>
  <c r="D2869" i="1"/>
  <c r="H2869" i="1"/>
  <c r="D2870" i="1"/>
  <c r="H2870" i="1"/>
  <c r="D2871" i="1"/>
  <c r="H2871" i="1"/>
  <c r="D2872" i="1"/>
  <c r="H2872" i="1"/>
  <c r="D2873" i="1"/>
  <c r="H2873" i="1"/>
  <c r="D2874" i="1"/>
  <c r="H2874" i="1"/>
  <c r="D2875" i="1"/>
  <c r="H2875" i="1"/>
  <c r="D2876" i="1"/>
  <c r="H2876" i="1"/>
  <c r="D2877" i="1"/>
  <c r="H2877" i="1"/>
  <c r="D2878" i="1"/>
  <c r="H2878" i="1"/>
  <c r="D2879" i="1"/>
  <c r="H2879" i="1"/>
  <c r="D2880" i="1"/>
  <c r="H2880" i="1"/>
  <c r="D2881" i="1"/>
  <c r="H2881" i="1"/>
  <c r="D2882" i="1"/>
  <c r="H2882" i="1"/>
  <c r="D2883" i="1"/>
  <c r="H2883" i="1"/>
  <c r="D2884" i="1"/>
  <c r="H2884" i="1"/>
  <c r="D2885" i="1"/>
  <c r="H2885" i="1"/>
  <c r="D2886" i="1"/>
  <c r="H2886" i="1"/>
  <c r="D2887" i="1"/>
  <c r="H2887" i="1"/>
  <c r="D2888" i="1"/>
  <c r="H2888" i="1"/>
  <c r="D2889" i="1"/>
  <c r="H2889" i="1"/>
  <c r="D2890" i="1"/>
  <c r="H2890" i="1"/>
  <c r="D2891" i="1"/>
  <c r="H2891" i="1"/>
  <c r="D2892" i="1"/>
  <c r="H2892" i="1"/>
  <c r="D2893" i="1"/>
  <c r="H2893" i="1"/>
  <c r="D2894" i="1"/>
  <c r="H2894" i="1"/>
  <c r="D2895" i="1"/>
  <c r="H2895" i="1"/>
  <c r="D2896" i="1"/>
  <c r="H2896" i="1"/>
  <c r="D2897" i="1"/>
  <c r="H2897" i="1"/>
  <c r="D2898" i="1"/>
  <c r="H2898" i="1"/>
  <c r="D2899" i="1"/>
  <c r="H2899" i="1"/>
  <c r="D2900" i="1"/>
  <c r="H2900" i="1"/>
  <c r="D2901" i="1"/>
  <c r="H2901" i="1"/>
  <c r="D2902" i="1"/>
  <c r="H2902" i="1"/>
  <c r="D2903" i="1"/>
  <c r="H2903" i="1"/>
  <c r="D2904" i="1"/>
  <c r="H2904" i="1"/>
  <c r="D2905" i="1"/>
  <c r="H2905" i="1"/>
  <c r="D2906" i="1"/>
  <c r="H2906" i="1"/>
  <c r="D2907" i="1"/>
  <c r="H2907" i="1"/>
  <c r="D2908" i="1"/>
  <c r="H2908" i="1"/>
  <c r="D2909" i="1"/>
  <c r="H2909" i="1"/>
  <c r="D2910" i="1"/>
  <c r="H2910" i="1"/>
  <c r="D2911" i="1"/>
  <c r="H2911" i="1"/>
  <c r="D2912" i="1"/>
  <c r="H2912" i="1"/>
  <c r="D2913" i="1"/>
  <c r="H2913" i="1"/>
  <c r="D2914" i="1"/>
  <c r="H2914" i="1"/>
  <c r="D2915" i="1"/>
  <c r="H2915" i="1"/>
  <c r="D2916" i="1"/>
  <c r="H2916" i="1"/>
  <c r="D2917" i="1"/>
  <c r="H2917" i="1"/>
  <c r="D2918" i="1"/>
  <c r="H2918" i="1"/>
  <c r="D2919" i="1"/>
  <c r="H2919" i="1"/>
  <c r="D2920" i="1"/>
  <c r="H2920" i="1"/>
  <c r="D2921" i="1"/>
  <c r="H2921" i="1"/>
  <c r="D2922" i="1"/>
  <c r="H2922" i="1"/>
  <c r="D2923" i="1"/>
  <c r="H2923" i="1"/>
  <c r="D2924" i="1"/>
  <c r="H2924" i="1"/>
  <c r="D2925" i="1"/>
  <c r="H2925" i="1"/>
  <c r="D2926" i="1"/>
  <c r="H2926" i="1"/>
  <c r="D2927" i="1"/>
  <c r="H2927" i="1"/>
  <c r="D2928" i="1"/>
  <c r="H2928" i="1"/>
  <c r="D2929" i="1"/>
  <c r="H2929" i="1"/>
  <c r="D2930" i="1"/>
  <c r="H2930" i="1"/>
  <c r="D2931" i="1"/>
  <c r="H2931" i="1"/>
  <c r="D2932" i="1"/>
  <c r="H2932" i="1"/>
  <c r="D2933" i="1"/>
  <c r="H2933" i="1"/>
  <c r="D2934" i="1"/>
  <c r="H2934" i="1"/>
  <c r="D2935" i="1"/>
  <c r="H2935" i="1"/>
  <c r="D2936" i="1"/>
  <c r="H2936" i="1"/>
  <c r="D2937" i="1"/>
  <c r="H2937" i="1"/>
  <c r="D2938" i="1"/>
  <c r="H2938" i="1"/>
  <c r="D2939" i="1"/>
  <c r="H2939" i="1"/>
  <c r="D2940" i="1"/>
  <c r="H2940" i="1"/>
  <c r="D2941" i="1"/>
  <c r="H2941" i="1"/>
  <c r="D2942" i="1"/>
  <c r="H2942" i="1"/>
  <c r="D2943" i="1"/>
  <c r="H2943" i="1"/>
  <c r="D2944" i="1"/>
  <c r="H2944" i="1"/>
  <c r="D2945" i="1"/>
  <c r="H2945" i="1"/>
  <c r="D2946" i="1"/>
  <c r="H2946" i="1"/>
  <c r="D2947" i="1"/>
  <c r="H2947" i="1"/>
  <c r="D2948" i="1"/>
  <c r="H2948" i="1"/>
  <c r="D2949" i="1"/>
  <c r="H2949" i="1"/>
  <c r="D2950" i="1"/>
  <c r="H2950" i="1"/>
  <c r="D2951" i="1"/>
  <c r="H2951" i="1"/>
  <c r="D2952" i="1"/>
  <c r="H2952" i="1"/>
  <c r="D2953" i="1"/>
  <c r="H2953" i="1"/>
  <c r="D2954" i="1"/>
  <c r="H2954" i="1"/>
  <c r="D2955" i="1"/>
  <c r="H2955" i="1"/>
  <c r="D2956" i="1"/>
  <c r="H2956" i="1"/>
  <c r="D2957" i="1"/>
  <c r="H2957" i="1"/>
  <c r="D2958" i="1"/>
  <c r="H2958" i="1"/>
  <c r="D2959" i="1"/>
  <c r="H2959" i="1"/>
  <c r="D2960" i="1"/>
  <c r="H2960" i="1"/>
  <c r="D2961" i="1"/>
  <c r="H2961" i="1"/>
  <c r="D2962" i="1"/>
  <c r="H2962" i="1"/>
  <c r="D2963" i="1"/>
  <c r="H2963" i="1"/>
  <c r="D2964" i="1"/>
  <c r="H2964" i="1"/>
  <c r="D2965" i="1"/>
  <c r="H2965" i="1"/>
  <c r="D2966" i="1"/>
  <c r="H2966" i="1"/>
  <c r="D2967" i="1"/>
  <c r="H2967" i="1"/>
  <c r="D2968" i="1"/>
  <c r="H2968" i="1"/>
  <c r="D2969" i="1"/>
  <c r="H2969" i="1"/>
  <c r="D2970" i="1"/>
  <c r="H2970" i="1"/>
  <c r="D2971" i="1"/>
  <c r="H2971" i="1"/>
  <c r="D2972" i="1"/>
  <c r="H2972" i="1"/>
  <c r="D2973" i="1"/>
  <c r="H2973" i="1"/>
  <c r="D2974" i="1"/>
  <c r="H2974" i="1"/>
  <c r="D2975" i="1"/>
  <c r="H2975" i="1"/>
  <c r="D2976" i="1"/>
  <c r="H2976" i="1"/>
  <c r="D2977" i="1"/>
  <c r="H2977" i="1"/>
  <c r="D2978" i="1"/>
  <c r="H2978" i="1"/>
  <c r="D2979" i="1"/>
  <c r="H2979" i="1"/>
  <c r="D2980" i="1"/>
  <c r="H2980" i="1"/>
  <c r="D2981" i="1"/>
  <c r="H2981" i="1"/>
  <c r="D2982" i="1"/>
  <c r="H2982" i="1"/>
  <c r="D2983" i="1"/>
  <c r="H2983" i="1"/>
  <c r="D2984" i="1"/>
  <c r="H2984" i="1"/>
  <c r="D2985" i="1"/>
  <c r="H2985" i="1"/>
  <c r="D2986" i="1"/>
  <c r="H2986" i="1"/>
  <c r="D2987" i="1"/>
  <c r="H2987" i="1"/>
  <c r="D2988" i="1"/>
  <c r="H2988" i="1"/>
  <c r="D2989" i="1"/>
  <c r="H2989" i="1"/>
  <c r="D2990" i="1"/>
  <c r="H2990" i="1"/>
  <c r="D2991" i="1"/>
  <c r="H2991" i="1"/>
  <c r="D2992" i="1"/>
  <c r="H2992" i="1"/>
  <c r="D2993" i="1"/>
  <c r="H2993" i="1"/>
  <c r="D2994" i="1"/>
  <c r="H2994" i="1"/>
  <c r="D2995" i="1"/>
  <c r="H2995" i="1"/>
  <c r="D2996" i="1"/>
  <c r="H2996" i="1"/>
  <c r="D2997" i="1"/>
  <c r="H2997" i="1"/>
  <c r="D2998" i="1"/>
  <c r="H2998" i="1"/>
  <c r="D2999" i="1"/>
  <c r="H2999" i="1"/>
  <c r="D3000" i="1"/>
  <c r="H3000" i="1"/>
  <c r="D3001" i="1"/>
  <c r="H3001" i="1"/>
  <c r="D3002" i="1"/>
  <c r="H3002" i="1"/>
  <c r="D3003" i="1"/>
  <c r="H3003" i="1"/>
  <c r="D3004" i="1"/>
  <c r="H3004" i="1"/>
  <c r="D3005" i="1"/>
  <c r="H3005" i="1"/>
  <c r="D3006" i="1"/>
  <c r="H3006" i="1"/>
  <c r="D3007" i="1"/>
  <c r="H3007" i="1"/>
  <c r="D3008" i="1"/>
  <c r="H3008" i="1"/>
  <c r="D3009" i="1"/>
  <c r="H3009" i="1"/>
  <c r="D3010" i="1"/>
  <c r="H3010" i="1"/>
  <c r="D3011" i="1"/>
  <c r="H3011" i="1"/>
  <c r="D3012" i="1"/>
  <c r="H3012" i="1"/>
  <c r="D3013" i="1"/>
  <c r="H3013" i="1"/>
  <c r="D3014" i="1"/>
  <c r="H3014" i="1"/>
  <c r="D3015" i="1"/>
  <c r="H3015" i="1"/>
  <c r="D3016" i="1"/>
  <c r="H3016" i="1"/>
  <c r="D3017" i="1"/>
  <c r="H3017" i="1"/>
  <c r="D3018" i="1"/>
  <c r="H3018" i="1"/>
  <c r="D3019" i="1"/>
  <c r="H3019" i="1"/>
  <c r="D3020" i="1"/>
  <c r="H3020" i="1"/>
  <c r="D3021" i="1"/>
  <c r="H3021" i="1"/>
  <c r="D3022" i="1"/>
  <c r="H3022" i="1"/>
  <c r="D3023" i="1"/>
  <c r="H3023" i="1"/>
  <c r="D3024" i="1"/>
  <c r="H3024" i="1"/>
  <c r="D3025" i="1"/>
  <c r="H3025" i="1"/>
  <c r="D3026" i="1"/>
  <c r="H3026" i="1"/>
  <c r="D3027" i="1"/>
  <c r="H3027" i="1"/>
  <c r="D3028" i="1"/>
  <c r="H3028" i="1"/>
  <c r="D3029" i="1"/>
  <c r="H3029" i="1"/>
  <c r="D3030" i="1"/>
  <c r="H3030" i="1"/>
  <c r="D3031" i="1"/>
  <c r="H3031" i="1"/>
  <c r="D3032" i="1"/>
  <c r="H3032" i="1"/>
  <c r="D3033" i="1"/>
  <c r="H3033" i="1"/>
  <c r="D3034" i="1"/>
  <c r="H3034" i="1"/>
  <c r="D3035" i="1"/>
  <c r="H3035" i="1"/>
  <c r="D3036" i="1"/>
  <c r="H3036" i="1"/>
  <c r="D3037" i="1"/>
  <c r="H3037" i="1"/>
  <c r="D3038" i="1"/>
  <c r="H3038" i="1"/>
  <c r="D3039" i="1"/>
  <c r="H3039" i="1"/>
  <c r="D3040" i="1"/>
  <c r="H3040" i="1"/>
  <c r="D3041" i="1"/>
  <c r="H3041" i="1"/>
  <c r="D3042" i="1"/>
  <c r="H3042" i="1"/>
  <c r="D3043" i="1"/>
  <c r="H3043" i="1"/>
  <c r="D3044" i="1"/>
  <c r="H3044" i="1"/>
  <c r="D3045" i="1"/>
  <c r="H3045" i="1"/>
  <c r="D3046" i="1"/>
  <c r="H3046" i="1"/>
  <c r="D3047" i="1"/>
  <c r="H3047" i="1"/>
  <c r="D3048" i="1"/>
  <c r="H3048" i="1"/>
  <c r="D3049" i="1"/>
  <c r="H3049" i="1"/>
  <c r="D3050" i="1"/>
  <c r="H3050" i="1"/>
  <c r="D3051" i="1"/>
  <c r="H3051" i="1"/>
  <c r="D3052" i="1"/>
  <c r="H3052" i="1"/>
  <c r="D3053" i="1"/>
  <c r="H3053" i="1"/>
  <c r="D3054" i="1"/>
  <c r="H3054" i="1"/>
  <c r="D3055" i="1"/>
  <c r="H3055" i="1"/>
  <c r="D3056" i="1"/>
  <c r="H3056" i="1"/>
  <c r="D3057" i="1"/>
  <c r="H3057" i="1"/>
  <c r="D3058" i="1"/>
  <c r="H3058" i="1"/>
  <c r="D3059" i="1"/>
  <c r="H3059" i="1"/>
  <c r="D3060" i="1"/>
  <c r="H3060" i="1"/>
  <c r="D3061" i="1"/>
  <c r="H3061" i="1"/>
  <c r="D3062" i="1"/>
  <c r="H3062" i="1"/>
  <c r="D3063" i="1"/>
  <c r="H3063" i="1"/>
  <c r="D3064" i="1"/>
  <c r="H3064" i="1"/>
  <c r="D3065" i="1"/>
  <c r="H3065" i="1"/>
  <c r="D3066" i="1"/>
  <c r="H3066" i="1"/>
  <c r="D3067" i="1"/>
  <c r="H3067" i="1"/>
  <c r="D3068" i="1"/>
  <c r="H3068" i="1"/>
  <c r="D3069" i="1"/>
  <c r="H3069" i="1"/>
  <c r="D3070" i="1"/>
  <c r="H3070" i="1"/>
  <c r="D3071" i="1"/>
  <c r="H3071" i="1"/>
  <c r="D3072" i="1"/>
  <c r="H3072" i="1"/>
  <c r="D3073" i="1"/>
  <c r="H3073" i="1"/>
  <c r="D3074" i="1"/>
  <c r="H3074" i="1"/>
  <c r="D3075" i="1"/>
  <c r="H3075" i="1"/>
  <c r="D3076" i="1"/>
  <c r="H3076" i="1"/>
  <c r="D3077" i="1"/>
  <c r="H3077" i="1"/>
  <c r="D3078" i="1"/>
  <c r="H3078" i="1"/>
  <c r="D3079" i="1"/>
  <c r="H3079" i="1"/>
  <c r="D3080" i="1"/>
  <c r="H3080" i="1"/>
  <c r="D3081" i="1"/>
  <c r="H3081" i="1"/>
  <c r="D3082" i="1"/>
  <c r="H3082" i="1"/>
  <c r="D3083" i="1"/>
  <c r="H3083" i="1"/>
  <c r="D3084" i="1"/>
  <c r="H3084" i="1"/>
  <c r="D3085" i="1"/>
  <c r="H3085" i="1"/>
  <c r="D3086" i="1"/>
  <c r="H3086" i="1"/>
  <c r="D3087" i="1"/>
  <c r="H3087" i="1"/>
  <c r="D3088" i="1"/>
  <c r="H3088" i="1"/>
  <c r="D3089" i="1"/>
  <c r="H3089" i="1"/>
  <c r="D3090" i="1"/>
  <c r="H3090" i="1"/>
  <c r="D3091" i="1"/>
  <c r="H3091" i="1"/>
  <c r="D3092" i="1"/>
  <c r="H3092" i="1"/>
  <c r="D3093" i="1"/>
  <c r="H3093" i="1"/>
  <c r="D3094" i="1"/>
  <c r="H3094" i="1"/>
  <c r="D3095" i="1"/>
  <c r="H3095" i="1"/>
  <c r="D3096" i="1"/>
  <c r="H3096" i="1"/>
  <c r="D3097" i="1"/>
  <c r="H3097" i="1"/>
  <c r="D3098" i="1"/>
  <c r="H3098" i="1"/>
  <c r="D3099" i="1"/>
  <c r="H3099" i="1"/>
  <c r="D3100" i="1"/>
  <c r="H3100" i="1"/>
  <c r="D3101" i="1"/>
  <c r="H3101" i="1"/>
  <c r="D3102" i="1"/>
  <c r="H3102" i="1"/>
  <c r="D3103" i="1"/>
  <c r="H3103" i="1"/>
  <c r="D3104" i="1"/>
  <c r="H3104" i="1"/>
  <c r="D3105" i="1"/>
  <c r="H3105" i="1"/>
  <c r="D3106" i="1"/>
  <c r="H3106" i="1"/>
  <c r="D3107" i="1"/>
  <c r="H3107" i="1"/>
  <c r="D3108" i="1"/>
  <c r="H3108" i="1"/>
  <c r="D3109" i="1"/>
  <c r="H3109" i="1"/>
  <c r="D3110" i="1"/>
  <c r="H3110" i="1"/>
  <c r="D3111" i="1"/>
  <c r="H3111" i="1"/>
  <c r="D3112" i="1"/>
  <c r="H3112" i="1"/>
  <c r="D3113" i="1"/>
  <c r="H3113" i="1"/>
  <c r="D3114" i="1"/>
  <c r="H3114" i="1"/>
  <c r="D3115" i="1"/>
  <c r="H3115" i="1"/>
  <c r="D3116" i="1"/>
  <c r="H3116" i="1"/>
  <c r="D3117" i="1"/>
  <c r="H3117" i="1"/>
  <c r="D3118" i="1"/>
  <c r="H3118" i="1"/>
  <c r="D3119" i="1"/>
  <c r="H3119" i="1"/>
  <c r="D3120" i="1"/>
  <c r="H3120" i="1"/>
  <c r="D3121" i="1"/>
  <c r="H3121" i="1"/>
  <c r="D3122" i="1"/>
  <c r="H3122" i="1"/>
  <c r="D3123" i="1"/>
  <c r="H3123" i="1"/>
  <c r="D3124" i="1"/>
  <c r="H3124" i="1"/>
  <c r="D3125" i="1"/>
  <c r="H3125" i="1"/>
  <c r="D3126" i="1"/>
  <c r="H3126" i="1"/>
  <c r="D3127" i="1"/>
  <c r="H3127" i="1"/>
  <c r="D3128" i="1"/>
  <c r="H3128" i="1"/>
  <c r="D3129" i="1"/>
  <c r="H3129" i="1"/>
  <c r="D3130" i="1"/>
  <c r="H3130" i="1"/>
  <c r="D3131" i="1"/>
  <c r="H3131" i="1"/>
  <c r="D3132" i="1"/>
  <c r="H3132" i="1"/>
  <c r="D3133" i="1"/>
  <c r="H3133" i="1"/>
  <c r="D3134" i="1"/>
  <c r="H3134" i="1"/>
  <c r="D3135" i="1"/>
  <c r="H3135" i="1"/>
  <c r="D3136" i="1"/>
  <c r="H3136" i="1"/>
  <c r="D3137" i="1"/>
  <c r="H3137" i="1"/>
  <c r="D3138" i="1"/>
  <c r="H3138" i="1"/>
  <c r="D3139" i="1"/>
  <c r="H3139" i="1"/>
  <c r="D3140" i="1"/>
  <c r="H3140" i="1"/>
  <c r="D3141" i="1"/>
  <c r="H3141" i="1"/>
  <c r="D3142" i="1"/>
  <c r="H3142" i="1"/>
  <c r="D3143" i="1"/>
  <c r="H3143" i="1"/>
  <c r="D3144" i="1"/>
  <c r="H3144" i="1"/>
  <c r="D3145" i="1"/>
  <c r="H3145" i="1"/>
  <c r="D3146" i="1"/>
  <c r="H3146" i="1"/>
  <c r="D3147" i="1"/>
  <c r="H3147" i="1"/>
  <c r="D3148" i="1"/>
  <c r="H3148" i="1"/>
  <c r="D3149" i="1"/>
  <c r="H3149" i="1"/>
  <c r="D3150" i="1"/>
  <c r="H3150" i="1"/>
  <c r="D3151" i="1"/>
  <c r="H3151" i="1"/>
  <c r="D3152" i="1"/>
  <c r="H3152" i="1"/>
  <c r="D3153" i="1"/>
  <c r="H3153" i="1"/>
  <c r="D3154" i="1"/>
  <c r="H3154" i="1"/>
  <c r="D3155" i="1"/>
  <c r="H3155" i="1"/>
  <c r="D3156" i="1"/>
  <c r="H3156" i="1"/>
  <c r="D3157" i="1"/>
  <c r="H3157" i="1"/>
  <c r="D3158" i="1"/>
  <c r="H3158" i="1"/>
  <c r="D3159" i="1"/>
  <c r="H3159" i="1"/>
  <c r="D3160" i="1"/>
  <c r="H3160" i="1"/>
  <c r="D3161" i="1"/>
  <c r="H3161" i="1"/>
  <c r="D3162" i="1"/>
  <c r="H3162" i="1"/>
  <c r="D3163" i="1"/>
  <c r="H3163" i="1"/>
  <c r="D3164" i="1"/>
  <c r="H3164" i="1"/>
  <c r="D3165" i="1"/>
  <c r="H3165" i="1"/>
  <c r="D3166" i="1"/>
  <c r="H3166" i="1"/>
  <c r="D3167" i="1"/>
  <c r="H3167" i="1"/>
  <c r="D3168" i="1"/>
  <c r="H3168" i="1"/>
  <c r="D3169" i="1"/>
  <c r="H3169" i="1"/>
  <c r="D3170" i="1"/>
  <c r="H3170" i="1"/>
  <c r="D3171" i="1"/>
  <c r="H3171" i="1"/>
  <c r="D3172" i="1"/>
  <c r="H3172" i="1"/>
  <c r="D3173" i="1"/>
  <c r="H3173" i="1"/>
  <c r="D3174" i="1"/>
  <c r="H3174" i="1"/>
  <c r="D3175" i="1"/>
  <c r="H3175" i="1"/>
  <c r="D3176" i="1"/>
  <c r="H3176" i="1"/>
  <c r="D3177" i="1"/>
  <c r="H3177" i="1"/>
  <c r="D3178" i="1"/>
  <c r="H3178" i="1"/>
  <c r="D3179" i="1"/>
  <c r="H3179" i="1"/>
  <c r="D3180" i="1"/>
  <c r="H3180" i="1"/>
  <c r="D3181" i="1"/>
  <c r="H3181" i="1"/>
  <c r="D3182" i="1"/>
  <c r="H3182" i="1"/>
  <c r="D3183" i="1"/>
  <c r="H3183" i="1"/>
  <c r="D3184" i="1"/>
  <c r="H3184" i="1"/>
  <c r="D3185" i="1"/>
  <c r="H3185" i="1"/>
  <c r="D3186" i="1"/>
  <c r="H3186" i="1"/>
  <c r="D3187" i="1"/>
  <c r="H3187" i="1"/>
  <c r="D3188" i="1"/>
  <c r="H3188" i="1"/>
  <c r="D3189" i="1"/>
  <c r="H3189" i="1"/>
  <c r="D3190" i="1"/>
  <c r="H3190" i="1"/>
  <c r="D3191" i="1"/>
  <c r="H3191" i="1"/>
  <c r="D3192" i="1"/>
  <c r="H3192" i="1"/>
  <c r="D3193" i="1"/>
  <c r="H3193" i="1"/>
  <c r="D3194" i="1"/>
  <c r="H3194" i="1"/>
  <c r="D3195" i="1"/>
  <c r="H3195" i="1"/>
  <c r="D3196" i="1"/>
  <c r="H3196" i="1"/>
  <c r="D3197" i="1"/>
  <c r="H3197" i="1"/>
  <c r="D3198" i="1"/>
  <c r="H3198" i="1"/>
  <c r="D3199" i="1"/>
  <c r="H3199" i="1"/>
  <c r="D3200" i="1"/>
  <c r="H3200" i="1"/>
  <c r="D3201" i="1"/>
  <c r="H3201" i="1"/>
  <c r="D3202" i="1"/>
  <c r="H3202" i="1"/>
  <c r="D3203" i="1"/>
  <c r="H3203" i="1"/>
  <c r="D3204" i="1"/>
  <c r="H3204" i="1"/>
  <c r="D3205" i="1"/>
  <c r="H3205" i="1"/>
  <c r="D3206" i="1"/>
  <c r="H3206" i="1"/>
  <c r="D3207" i="1"/>
  <c r="H3207" i="1"/>
  <c r="D3208" i="1"/>
  <c r="H3208" i="1"/>
  <c r="D3209" i="1"/>
  <c r="H3209" i="1"/>
  <c r="D3210" i="1"/>
  <c r="H3210" i="1"/>
  <c r="D3211" i="1"/>
  <c r="H3211" i="1"/>
  <c r="D3212" i="1"/>
  <c r="H3212" i="1"/>
  <c r="D3213" i="1"/>
  <c r="H3213" i="1"/>
  <c r="D3214" i="1"/>
  <c r="H3214" i="1"/>
  <c r="D3215" i="1"/>
  <c r="H3215" i="1"/>
  <c r="D3216" i="1"/>
  <c r="H3216" i="1"/>
  <c r="D3217" i="1"/>
  <c r="H3217" i="1"/>
  <c r="D3218" i="1"/>
  <c r="H3218" i="1"/>
  <c r="D3219" i="1"/>
  <c r="H3219" i="1"/>
  <c r="D3220" i="1"/>
  <c r="H3220" i="1"/>
  <c r="D3221" i="1"/>
  <c r="H3221" i="1"/>
  <c r="D3222" i="1"/>
  <c r="H3222" i="1"/>
  <c r="D3223" i="1"/>
  <c r="H3223" i="1"/>
  <c r="D3224" i="1"/>
  <c r="H3224" i="1"/>
  <c r="D3225" i="1"/>
  <c r="H3225" i="1"/>
  <c r="D3226" i="1"/>
  <c r="H3226" i="1"/>
  <c r="D3227" i="1"/>
  <c r="H3227" i="1"/>
  <c r="D3228" i="1"/>
  <c r="H3228" i="1"/>
  <c r="D3229" i="1"/>
  <c r="H3229" i="1"/>
  <c r="D3230" i="1"/>
  <c r="H3230" i="1"/>
  <c r="D3231" i="1"/>
  <c r="H3231" i="1"/>
  <c r="D3232" i="1"/>
  <c r="H3232" i="1"/>
  <c r="D3233" i="1"/>
  <c r="H3233" i="1"/>
  <c r="D3234" i="1"/>
  <c r="H3234" i="1"/>
  <c r="D3235" i="1"/>
  <c r="H3235" i="1"/>
  <c r="D3236" i="1"/>
  <c r="H3236" i="1"/>
  <c r="D3237" i="1"/>
  <c r="H3237" i="1"/>
  <c r="D3238" i="1"/>
  <c r="H3238" i="1"/>
  <c r="D3239" i="1"/>
  <c r="H3239" i="1"/>
  <c r="D3240" i="1"/>
  <c r="H3240" i="1"/>
  <c r="D3241" i="1"/>
  <c r="H3241" i="1"/>
  <c r="D3242" i="1"/>
  <c r="H3242" i="1"/>
  <c r="D3243" i="1"/>
  <c r="H3243" i="1"/>
  <c r="D3244" i="1"/>
  <c r="H3244" i="1"/>
  <c r="D3245" i="1"/>
  <c r="H3245" i="1"/>
  <c r="D3246" i="1"/>
  <c r="H3246" i="1"/>
  <c r="D3247" i="1"/>
  <c r="H3247" i="1"/>
  <c r="D3248" i="1"/>
  <c r="H3248" i="1"/>
  <c r="D3249" i="1"/>
  <c r="H3249" i="1"/>
  <c r="D3250" i="1"/>
  <c r="H3250" i="1"/>
  <c r="D3251" i="1"/>
  <c r="H3251" i="1"/>
  <c r="D3252" i="1"/>
  <c r="H3252" i="1"/>
  <c r="D3253" i="1"/>
  <c r="H3253" i="1"/>
  <c r="D3254" i="1"/>
  <c r="H3254" i="1"/>
  <c r="D3255" i="1"/>
  <c r="H3255" i="1"/>
  <c r="D3256" i="1"/>
  <c r="H3256" i="1"/>
  <c r="D3257" i="1"/>
  <c r="H3257" i="1"/>
  <c r="D3258" i="1"/>
  <c r="H3258" i="1"/>
  <c r="D3259" i="1"/>
  <c r="H3259" i="1"/>
  <c r="D3260" i="1"/>
  <c r="H3260" i="1"/>
  <c r="D3261" i="1"/>
  <c r="H3261" i="1"/>
  <c r="D3262" i="1"/>
  <c r="H3262" i="1"/>
  <c r="D3263" i="1"/>
  <c r="H3263" i="1"/>
  <c r="D3264" i="1"/>
  <c r="H3264" i="1"/>
  <c r="D3265" i="1"/>
  <c r="H3265" i="1"/>
  <c r="D3266" i="1"/>
  <c r="H3266" i="1"/>
  <c r="D3267" i="1"/>
  <c r="H3267" i="1"/>
  <c r="D3268" i="1"/>
  <c r="H3268" i="1"/>
  <c r="D3269" i="1"/>
  <c r="H3269" i="1"/>
  <c r="D3270" i="1"/>
  <c r="H3270" i="1"/>
  <c r="D3271" i="1"/>
  <c r="H3271" i="1"/>
  <c r="D3272" i="1"/>
  <c r="H3272" i="1"/>
  <c r="D3273" i="1"/>
  <c r="H3273" i="1"/>
  <c r="D3274" i="1"/>
  <c r="H3274" i="1"/>
  <c r="D3275" i="1"/>
  <c r="H3275" i="1"/>
  <c r="D3276" i="1"/>
  <c r="H3276" i="1"/>
  <c r="D3277" i="1"/>
  <c r="H3277" i="1"/>
  <c r="D3278" i="1"/>
  <c r="H3278" i="1"/>
  <c r="D3279" i="1"/>
  <c r="H3279" i="1"/>
  <c r="D3280" i="1"/>
  <c r="H3280" i="1"/>
  <c r="D3281" i="1"/>
  <c r="H3281" i="1"/>
  <c r="D3282" i="1"/>
  <c r="H3282" i="1"/>
  <c r="D3283" i="1"/>
  <c r="H3283" i="1"/>
  <c r="D3284" i="1"/>
  <c r="H3284" i="1"/>
  <c r="D3285" i="1"/>
  <c r="H3285" i="1"/>
  <c r="D3286" i="1"/>
  <c r="H3286" i="1"/>
  <c r="D3287" i="1"/>
  <c r="H3287" i="1"/>
  <c r="D3288" i="1"/>
  <c r="H3288" i="1"/>
  <c r="D3289" i="1"/>
  <c r="H3289" i="1"/>
  <c r="D3290" i="1"/>
  <c r="H3290" i="1"/>
  <c r="D3291" i="1"/>
  <c r="H3291" i="1"/>
  <c r="D3292" i="1"/>
  <c r="H3292" i="1"/>
  <c r="D3293" i="1"/>
  <c r="H3293" i="1"/>
  <c r="D3294" i="1"/>
  <c r="H3294" i="1"/>
  <c r="D3295" i="1"/>
  <c r="H3295" i="1"/>
  <c r="D3296" i="1"/>
  <c r="H3296" i="1"/>
  <c r="D3297" i="1"/>
  <c r="H3297" i="1"/>
  <c r="D3298" i="1"/>
  <c r="H3298" i="1"/>
  <c r="D3299" i="1"/>
  <c r="H3299" i="1"/>
  <c r="D3300" i="1"/>
  <c r="H3300" i="1"/>
  <c r="D3301" i="1"/>
  <c r="H3301" i="1"/>
  <c r="D3302" i="1"/>
  <c r="H3302" i="1"/>
  <c r="D3303" i="1"/>
  <c r="H3303" i="1"/>
  <c r="D3304" i="1"/>
  <c r="H3304" i="1"/>
  <c r="D3305" i="1"/>
  <c r="H3305" i="1"/>
  <c r="D3306" i="1"/>
  <c r="H3306" i="1"/>
  <c r="D3307" i="1"/>
  <c r="H3307" i="1"/>
  <c r="D3308" i="1"/>
  <c r="H3308" i="1"/>
  <c r="D3309" i="1"/>
  <c r="H3309" i="1"/>
  <c r="D3310" i="1"/>
  <c r="H3310" i="1"/>
  <c r="D3311" i="1"/>
  <c r="H3311" i="1"/>
  <c r="D3312" i="1"/>
  <c r="H3312" i="1"/>
  <c r="D3313" i="1"/>
  <c r="H3313" i="1"/>
  <c r="D3314" i="1"/>
  <c r="H3314" i="1"/>
  <c r="D3315" i="1"/>
  <c r="H3315" i="1"/>
  <c r="D3316" i="1"/>
  <c r="H3316" i="1"/>
  <c r="D3317" i="1"/>
  <c r="H3317" i="1"/>
  <c r="D3318" i="1"/>
  <c r="H3318" i="1"/>
  <c r="D3319" i="1"/>
  <c r="H3319" i="1"/>
  <c r="D3320" i="1"/>
  <c r="H3320" i="1"/>
  <c r="D3321" i="1"/>
  <c r="H3321" i="1"/>
  <c r="D3322" i="1"/>
  <c r="H3322" i="1"/>
  <c r="D3323" i="1"/>
  <c r="H3323" i="1"/>
  <c r="D3324" i="1"/>
  <c r="H3324" i="1"/>
  <c r="D3325" i="1"/>
  <c r="H3325" i="1"/>
  <c r="D3326" i="1"/>
  <c r="H3326" i="1"/>
  <c r="D3327" i="1"/>
  <c r="H3327" i="1"/>
  <c r="D3328" i="1"/>
  <c r="H3328" i="1"/>
  <c r="D3329" i="1"/>
  <c r="H3329" i="1"/>
  <c r="D3330" i="1"/>
  <c r="H3330" i="1"/>
  <c r="D3331" i="1"/>
  <c r="H3331" i="1"/>
  <c r="D3332" i="1"/>
  <c r="H3332" i="1"/>
  <c r="D3333" i="1"/>
  <c r="H3333" i="1"/>
  <c r="D3334" i="1"/>
  <c r="H3334" i="1"/>
  <c r="D3335" i="1"/>
  <c r="H3335" i="1"/>
  <c r="D3336" i="1"/>
  <c r="H3336" i="1"/>
  <c r="D3337" i="1"/>
  <c r="H3337" i="1"/>
  <c r="D3338" i="1"/>
  <c r="H3338" i="1"/>
  <c r="D3339" i="1"/>
  <c r="H3339" i="1"/>
  <c r="D3340" i="1"/>
  <c r="H3340" i="1"/>
  <c r="D3341" i="1"/>
  <c r="H3341" i="1"/>
  <c r="D3342" i="1"/>
  <c r="H3342" i="1"/>
  <c r="D3343" i="1"/>
  <c r="H3343" i="1"/>
  <c r="D3344" i="1"/>
  <c r="H3344" i="1"/>
  <c r="D3345" i="1"/>
  <c r="H3345" i="1"/>
  <c r="D3346" i="1"/>
  <c r="H3346" i="1"/>
  <c r="D3347" i="1"/>
  <c r="H3347" i="1"/>
  <c r="D3348" i="1"/>
  <c r="H3348" i="1"/>
  <c r="D3349" i="1"/>
  <c r="H3349" i="1"/>
  <c r="D3350" i="1"/>
  <c r="H3350" i="1"/>
  <c r="D3351" i="1"/>
  <c r="H3351" i="1"/>
  <c r="D3352" i="1"/>
  <c r="H3352" i="1"/>
  <c r="D3353" i="1"/>
  <c r="H3353" i="1"/>
  <c r="D3354" i="1"/>
  <c r="H3354" i="1"/>
  <c r="D3355" i="1"/>
  <c r="H3355" i="1"/>
  <c r="D3356" i="1"/>
  <c r="H3356" i="1"/>
  <c r="D3357" i="1"/>
  <c r="H3357" i="1"/>
  <c r="D3358" i="1"/>
  <c r="H3358" i="1"/>
  <c r="D3359" i="1"/>
  <c r="H3359" i="1"/>
  <c r="D3360" i="1"/>
  <c r="H3360" i="1"/>
  <c r="D3361" i="1"/>
  <c r="H3361" i="1"/>
  <c r="D3362" i="1"/>
  <c r="H3362" i="1"/>
  <c r="D3363" i="1"/>
  <c r="H3363" i="1"/>
  <c r="D3364" i="1"/>
  <c r="H3364" i="1"/>
  <c r="D3365" i="1"/>
  <c r="H3365" i="1"/>
  <c r="D3366" i="1"/>
  <c r="H3366" i="1"/>
  <c r="D3367" i="1"/>
  <c r="H3367" i="1"/>
  <c r="D3368" i="1"/>
  <c r="H3368" i="1"/>
  <c r="D3369" i="1"/>
  <c r="H3369" i="1"/>
  <c r="D3370" i="1"/>
  <c r="H3370" i="1"/>
  <c r="D3371" i="1"/>
  <c r="H3371" i="1"/>
  <c r="D3372" i="1"/>
  <c r="H3372" i="1"/>
  <c r="D3373" i="1"/>
  <c r="H3373" i="1"/>
  <c r="D3374" i="1"/>
  <c r="H3374" i="1"/>
  <c r="D3375" i="1"/>
  <c r="H3375" i="1"/>
  <c r="D3376" i="1"/>
  <c r="H3376" i="1"/>
  <c r="D3377" i="1"/>
  <c r="H3377" i="1"/>
  <c r="D3378" i="1"/>
  <c r="H3378" i="1"/>
  <c r="D3379" i="1"/>
  <c r="H3379" i="1"/>
  <c r="D3380" i="1"/>
  <c r="H3380" i="1"/>
  <c r="D3381" i="1"/>
  <c r="H3381" i="1"/>
  <c r="D3382" i="1"/>
  <c r="H3382" i="1"/>
  <c r="D3383" i="1"/>
  <c r="H3383" i="1"/>
  <c r="D3384" i="1"/>
  <c r="H3384" i="1"/>
  <c r="D3385" i="1"/>
  <c r="H3385" i="1"/>
  <c r="D3386" i="1"/>
  <c r="H3386" i="1"/>
  <c r="D3387" i="1"/>
  <c r="H3387" i="1"/>
  <c r="D3388" i="1"/>
  <c r="H3388" i="1"/>
  <c r="D3389" i="1"/>
  <c r="H3389" i="1"/>
  <c r="D3390" i="1"/>
  <c r="H3390" i="1"/>
  <c r="D3391" i="1"/>
  <c r="H3391" i="1"/>
  <c r="D3392" i="1"/>
  <c r="H3392" i="1"/>
  <c r="D3393" i="1"/>
  <c r="H3393" i="1"/>
  <c r="D3394" i="1"/>
  <c r="H3394" i="1"/>
  <c r="D3395" i="1"/>
  <c r="H3395" i="1"/>
  <c r="D3396" i="1"/>
  <c r="H3396" i="1"/>
  <c r="D3397" i="1"/>
  <c r="H3397" i="1"/>
  <c r="D3398" i="1"/>
  <c r="H3398" i="1"/>
  <c r="D3399" i="1"/>
  <c r="H3399" i="1"/>
  <c r="D3400" i="1"/>
  <c r="H3400" i="1"/>
  <c r="D3401" i="1"/>
  <c r="H3401" i="1"/>
  <c r="D3402" i="1"/>
  <c r="H3402" i="1"/>
  <c r="D3403" i="1"/>
  <c r="H3403" i="1"/>
  <c r="D3404" i="1"/>
  <c r="H3404" i="1"/>
  <c r="D3405" i="1"/>
  <c r="H3405" i="1"/>
  <c r="D3406" i="1"/>
  <c r="H3406" i="1"/>
  <c r="D3407" i="1"/>
  <c r="H3407" i="1"/>
  <c r="D3408" i="1"/>
  <c r="H3408" i="1"/>
  <c r="D3409" i="1"/>
  <c r="H3409" i="1"/>
  <c r="D3410" i="1"/>
  <c r="H3410" i="1"/>
  <c r="D3411" i="1"/>
  <c r="H3411" i="1"/>
  <c r="D3412" i="1"/>
  <c r="H3412" i="1"/>
  <c r="D3413" i="1"/>
  <c r="H3413" i="1"/>
  <c r="D3414" i="1"/>
  <c r="H3414" i="1"/>
  <c r="D3415" i="1"/>
  <c r="H3415" i="1"/>
  <c r="D3416" i="1"/>
  <c r="H3416" i="1"/>
  <c r="D3417" i="1"/>
  <c r="H3417" i="1"/>
  <c r="D3418" i="1"/>
  <c r="H3418" i="1"/>
  <c r="D3419" i="1"/>
  <c r="H3419" i="1"/>
  <c r="D3420" i="1"/>
  <c r="H3420" i="1"/>
  <c r="D3421" i="1"/>
  <c r="H3421" i="1"/>
  <c r="D3422" i="1"/>
  <c r="H3422" i="1"/>
  <c r="D3423" i="1"/>
  <c r="H3423" i="1"/>
  <c r="D3424" i="1"/>
  <c r="H3424" i="1"/>
  <c r="D3425" i="1"/>
  <c r="H3425" i="1"/>
  <c r="D3426" i="1"/>
  <c r="H3426" i="1"/>
  <c r="D3427" i="1"/>
  <c r="H3427" i="1"/>
  <c r="D3428" i="1"/>
  <c r="H3428" i="1"/>
  <c r="D3429" i="1"/>
  <c r="H3429" i="1"/>
  <c r="D3430" i="1"/>
  <c r="H3430" i="1"/>
  <c r="D3431" i="1"/>
  <c r="H3431" i="1"/>
  <c r="D3432" i="1"/>
  <c r="H3432" i="1"/>
  <c r="D3433" i="1"/>
  <c r="H3433" i="1"/>
  <c r="D3434" i="1"/>
  <c r="H3434" i="1"/>
  <c r="D3435" i="1"/>
  <c r="H3435" i="1"/>
  <c r="D3436" i="1"/>
  <c r="H3436" i="1"/>
  <c r="D3437" i="1"/>
  <c r="H3437" i="1"/>
  <c r="D3438" i="1"/>
  <c r="H3438" i="1"/>
  <c r="D3439" i="1"/>
  <c r="H3439" i="1"/>
  <c r="D3440" i="1"/>
  <c r="H3440" i="1"/>
  <c r="D3441" i="1"/>
  <c r="H3441" i="1"/>
  <c r="D3442" i="1"/>
  <c r="H3442" i="1"/>
  <c r="D3443" i="1"/>
  <c r="H3443" i="1"/>
  <c r="D3444" i="1"/>
  <c r="H3444" i="1"/>
  <c r="D3445" i="1"/>
  <c r="H3445" i="1"/>
  <c r="D3446" i="1"/>
  <c r="H3446" i="1"/>
  <c r="D3447" i="1"/>
  <c r="H3447" i="1"/>
  <c r="D3448" i="1"/>
  <c r="H3448" i="1"/>
  <c r="D3449" i="1"/>
  <c r="H3449" i="1"/>
  <c r="D3450" i="1"/>
  <c r="H3450" i="1"/>
  <c r="D3451" i="1"/>
  <c r="H3451" i="1"/>
  <c r="D3452" i="1"/>
  <c r="H3452" i="1"/>
  <c r="D3453" i="1"/>
  <c r="H3453" i="1"/>
  <c r="D3454" i="1"/>
  <c r="H3454" i="1"/>
  <c r="D3455" i="1"/>
  <c r="H3455" i="1"/>
  <c r="D3456" i="1"/>
  <c r="H3456" i="1"/>
  <c r="D3457" i="1"/>
  <c r="H3457" i="1"/>
  <c r="D3458" i="1"/>
  <c r="H3458" i="1"/>
  <c r="D3459" i="1"/>
  <c r="H3459" i="1"/>
  <c r="D3460" i="1"/>
  <c r="H3460" i="1"/>
  <c r="D3461" i="1"/>
  <c r="H3461" i="1"/>
  <c r="D3462" i="1"/>
  <c r="H3462" i="1"/>
  <c r="D3463" i="1"/>
  <c r="H3463" i="1"/>
  <c r="D3464" i="1"/>
  <c r="H3464" i="1"/>
  <c r="D3465" i="1"/>
  <c r="H3465" i="1"/>
  <c r="D3466" i="1"/>
  <c r="H3466" i="1"/>
  <c r="D3467" i="1"/>
  <c r="H3467" i="1"/>
  <c r="D3468" i="1"/>
  <c r="H3468" i="1"/>
  <c r="D3469" i="1"/>
  <c r="H3469" i="1"/>
  <c r="D3470" i="1"/>
  <c r="H3470" i="1"/>
  <c r="D3471" i="1"/>
  <c r="H3471" i="1"/>
  <c r="D3472" i="1"/>
  <c r="H3472" i="1"/>
  <c r="D3473" i="1"/>
  <c r="H3473" i="1"/>
  <c r="D3474" i="1"/>
  <c r="H3474" i="1"/>
  <c r="D3475" i="1"/>
  <c r="H3475" i="1"/>
  <c r="D3476" i="1"/>
  <c r="H3476" i="1"/>
  <c r="D3477" i="1"/>
  <c r="H3477" i="1"/>
  <c r="D3478" i="1"/>
  <c r="H3478" i="1"/>
  <c r="D3479" i="1"/>
  <c r="H3479" i="1"/>
  <c r="D3480" i="1"/>
  <c r="H3480" i="1"/>
  <c r="D3481" i="1"/>
  <c r="H3481" i="1"/>
  <c r="D3482" i="1"/>
  <c r="H3482" i="1"/>
  <c r="D3483" i="1"/>
  <c r="H3483" i="1"/>
  <c r="D3484" i="1"/>
  <c r="H3484" i="1"/>
  <c r="D3485" i="1"/>
  <c r="H3485" i="1"/>
  <c r="D3486" i="1"/>
  <c r="H3486" i="1"/>
  <c r="D3487" i="1"/>
  <c r="H3487" i="1"/>
  <c r="D3488" i="1"/>
  <c r="H3488" i="1"/>
  <c r="D3489" i="1"/>
  <c r="H3489" i="1"/>
  <c r="D3490" i="1"/>
  <c r="H3490" i="1"/>
  <c r="D3491" i="1"/>
  <c r="H3491" i="1"/>
  <c r="D3492" i="1"/>
  <c r="H3492" i="1"/>
  <c r="D3493" i="1"/>
  <c r="H3493" i="1"/>
  <c r="D3494" i="1"/>
  <c r="H3494" i="1"/>
  <c r="D3495" i="1"/>
  <c r="H3495" i="1"/>
  <c r="D3496" i="1"/>
  <c r="H3496" i="1"/>
  <c r="D3497" i="1"/>
  <c r="H3497" i="1"/>
  <c r="D3498" i="1"/>
  <c r="H3498" i="1"/>
  <c r="D3499" i="1"/>
  <c r="H3499" i="1"/>
  <c r="D3500" i="1"/>
  <c r="H3500" i="1"/>
  <c r="D3501" i="1"/>
  <c r="H3501" i="1"/>
  <c r="D3502" i="1"/>
  <c r="H3502" i="1"/>
  <c r="D3503" i="1"/>
  <c r="H3503" i="1"/>
  <c r="D3504" i="1"/>
  <c r="H3504" i="1"/>
  <c r="D3505" i="1"/>
  <c r="H3505" i="1"/>
  <c r="D3506" i="1"/>
  <c r="H3506" i="1"/>
  <c r="D3507" i="1"/>
  <c r="H3507" i="1"/>
  <c r="D3508" i="1"/>
  <c r="H3508" i="1"/>
  <c r="D3509" i="1"/>
  <c r="H3509" i="1"/>
  <c r="D3510" i="1"/>
  <c r="H3510" i="1"/>
  <c r="D3511" i="1"/>
  <c r="H3511" i="1"/>
  <c r="D3512" i="1"/>
  <c r="H3512" i="1"/>
  <c r="D3513" i="1"/>
  <c r="H3513" i="1"/>
  <c r="D3514" i="1"/>
  <c r="H3514" i="1"/>
  <c r="D3515" i="1"/>
  <c r="H3515" i="1"/>
  <c r="D3516" i="1"/>
  <c r="H3516" i="1"/>
  <c r="D3517" i="1"/>
  <c r="H3517" i="1"/>
  <c r="D3518" i="1"/>
  <c r="H3518" i="1"/>
  <c r="D3519" i="1"/>
  <c r="H3519" i="1"/>
  <c r="D3520" i="1"/>
  <c r="H3520" i="1"/>
  <c r="D3521" i="1"/>
  <c r="H3521" i="1"/>
  <c r="D3522" i="1"/>
  <c r="H3522" i="1"/>
  <c r="D3523" i="1"/>
  <c r="H3523" i="1"/>
  <c r="D3524" i="1"/>
  <c r="H3524" i="1"/>
  <c r="D3525" i="1"/>
  <c r="H3525" i="1"/>
  <c r="D3526" i="1"/>
  <c r="H3526" i="1"/>
  <c r="D3527" i="1"/>
  <c r="H3527" i="1"/>
  <c r="D3528" i="1"/>
  <c r="H3528" i="1"/>
  <c r="D3529" i="1"/>
  <c r="H3529" i="1"/>
  <c r="D3530" i="1"/>
  <c r="H3530" i="1"/>
  <c r="D3531" i="1"/>
  <c r="H3531" i="1"/>
  <c r="D3532" i="1"/>
  <c r="H3532" i="1"/>
  <c r="D3533" i="1"/>
  <c r="H3533" i="1"/>
  <c r="D3534" i="1"/>
  <c r="H3534" i="1"/>
  <c r="D3535" i="1"/>
  <c r="H3535" i="1"/>
  <c r="D3536" i="1"/>
  <c r="H3536" i="1"/>
  <c r="D3537" i="1"/>
  <c r="H3537" i="1"/>
  <c r="D3538" i="1"/>
  <c r="H3538" i="1"/>
  <c r="D3539" i="1"/>
  <c r="H3539" i="1"/>
  <c r="D3540" i="1"/>
  <c r="H3540" i="1"/>
  <c r="D3541" i="1"/>
  <c r="H3541" i="1"/>
  <c r="D3542" i="1"/>
  <c r="H3542" i="1"/>
  <c r="D3543" i="1"/>
  <c r="H3543" i="1"/>
  <c r="D3544" i="1"/>
  <c r="H3544" i="1"/>
  <c r="D3545" i="1"/>
  <c r="H3545" i="1"/>
  <c r="D3546" i="1"/>
  <c r="H3546" i="1"/>
  <c r="D3547" i="1"/>
  <c r="H3547" i="1"/>
  <c r="D3548" i="1"/>
  <c r="H3548" i="1"/>
  <c r="D3549" i="1"/>
  <c r="H3549" i="1"/>
  <c r="D3550" i="1"/>
  <c r="H3550" i="1"/>
  <c r="D3551" i="1"/>
  <c r="H3551" i="1"/>
  <c r="D3552" i="1"/>
  <c r="H3552" i="1"/>
  <c r="D3553" i="1"/>
  <c r="H3553" i="1"/>
  <c r="D3554" i="1"/>
  <c r="H3554" i="1"/>
  <c r="D3555" i="1"/>
  <c r="H3555" i="1"/>
  <c r="D3556" i="1"/>
  <c r="H3556" i="1"/>
  <c r="D3557" i="1"/>
  <c r="H3557" i="1"/>
  <c r="D3558" i="1"/>
  <c r="H3558" i="1"/>
  <c r="D3559" i="1"/>
  <c r="H3559" i="1"/>
  <c r="D3560" i="1"/>
  <c r="H3560" i="1"/>
  <c r="D3561" i="1"/>
  <c r="H3561" i="1"/>
  <c r="D3562" i="1"/>
  <c r="H3562" i="1"/>
  <c r="D3563" i="1"/>
  <c r="H3563" i="1"/>
  <c r="D3564" i="1"/>
  <c r="H3564" i="1"/>
  <c r="D3565" i="1"/>
  <c r="H3565" i="1"/>
  <c r="D3566" i="1"/>
  <c r="H3566" i="1"/>
  <c r="D3567" i="1"/>
  <c r="H3567" i="1"/>
  <c r="D3568" i="1"/>
  <c r="H3568" i="1"/>
  <c r="D3569" i="1"/>
  <c r="H3569" i="1"/>
  <c r="D3570" i="1"/>
  <c r="H3570" i="1"/>
  <c r="D3571" i="1"/>
  <c r="H3571" i="1"/>
  <c r="D3572" i="1"/>
  <c r="H3572" i="1"/>
  <c r="D3573" i="1"/>
  <c r="H3573" i="1"/>
  <c r="D3574" i="1"/>
  <c r="H3574" i="1"/>
  <c r="D3575" i="1"/>
  <c r="H3575" i="1"/>
  <c r="D3576" i="1"/>
  <c r="H3576" i="1"/>
  <c r="D3577" i="1"/>
  <c r="H3577" i="1"/>
  <c r="D3578" i="1"/>
  <c r="H3578" i="1"/>
  <c r="D3579" i="1"/>
  <c r="H3579" i="1"/>
  <c r="D3580" i="1"/>
  <c r="H3580" i="1"/>
  <c r="D3581" i="1"/>
  <c r="H3581" i="1"/>
  <c r="D3582" i="1"/>
  <c r="H3582" i="1"/>
  <c r="D3583" i="1"/>
  <c r="H3583" i="1"/>
  <c r="D3584" i="1"/>
  <c r="H3584" i="1"/>
  <c r="D3585" i="1"/>
  <c r="H3585" i="1"/>
  <c r="D3586" i="1"/>
  <c r="H3586" i="1"/>
  <c r="D3587" i="1"/>
  <c r="H3587" i="1"/>
  <c r="D3588" i="1"/>
  <c r="H3588" i="1"/>
  <c r="D3589" i="1"/>
  <c r="H3589" i="1"/>
  <c r="D3590" i="1"/>
  <c r="H3590" i="1"/>
  <c r="D3591" i="1"/>
  <c r="H3591" i="1"/>
  <c r="D3592" i="1"/>
  <c r="H3592" i="1"/>
  <c r="D3593" i="1"/>
  <c r="H3593" i="1"/>
  <c r="D3594" i="1"/>
  <c r="H3594" i="1"/>
  <c r="D3595" i="1"/>
  <c r="H3595" i="1"/>
  <c r="D3596" i="1"/>
  <c r="H3596" i="1"/>
  <c r="D3597" i="1"/>
  <c r="H3597" i="1"/>
  <c r="D3598" i="1"/>
  <c r="H3598" i="1"/>
  <c r="D3599" i="1"/>
  <c r="H3599" i="1"/>
  <c r="D3600" i="1"/>
  <c r="H3600" i="1"/>
  <c r="D3601" i="1"/>
  <c r="H3601" i="1"/>
  <c r="D3602" i="1"/>
  <c r="H3602" i="1"/>
  <c r="D3603" i="1"/>
  <c r="H3603" i="1"/>
  <c r="D3604" i="1"/>
  <c r="H3604" i="1"/>
  <c r="D3605" i="1"/>
  <c r="H3605" i="1"/>
  <c r="D3606" i="1"/>
  <c r="H3606" i="1"/>
  <c r="D3607" i="1"/>
  <c r="H3607" i="1"/>
  <c r="D3608" i="1"/>
  <c r="H3608" i="1"/>
  <c r="D3609" i="1"/>
  <c r="H3609" i="1"/>
  <c r="D3610" i="1"/>
  <c r="H3610" i="1"/>
  <c r="D3611" i="1"/>
  <c r="H3611" i="1"/>
  <c r="D3612" i="1"/>
  <c r="H3612" i="1"/>
  <c r="D3613" i="1"/>
  <c r="H3613" i="1"/>
  <c r="D3614" i="1"/>
  <c r="H3614" i="1"/>
  <c r="D3615" i="1"/>
  <c r="H3615" i="1"/>
  <c r="D3616" i="1"/>
  <c r="H3616" i="1"/>
  <c r="D3617" i="1"/>
  <c r="H3617" i="1"/>
  <c r="D3618" i="1"/>
  <c r="H3618" i="1"/>
  <c r="D3619" i="1"/>
  <c r="H3619" i="1"/>
  <c r="D3620" i="1"/>
  <c r="H3620" i="1"/>
  <c r="D3621" i="1"/>
  <c r="H3621" i="1"/>
  <c r="D3622" i="1"/>
  <c r="H3622" i="1"/>
  <c r="D3623" i="1"/>
  <c r="H3623" i="1"/>
  <c r="D3624" i="1"/>
  <c r="H3624" i="1"/>
  <c r="D3625" i="1"/>
  <c r="H3625" i="1"/>
  <c r="D3626" i="1"/>
  <c r="H3626" i="1"/>
  <c r="D3627" i="1"/>
  <c r="H3627" i="1"/>
  <c r="D3628" i="1"/>
  <c r="H3628" i="1"/>
  <c r="D3629" i="1"/>
  <c r="H3629" i="1"/>
  <c r="D3630" i="1"/>
  <c r="H3630" i="1"/>
  <c r="D3631" i="1"/>
  <c r="H3631" i="1"/>
  <c r="D3632" i="1"/>
  <c r="H3632" i="1"/>
  <c r="D3633" i="1"/>
  <c r="H3633" i="1"/>
  <c r="D3634" i="1"/>
  <c r="H3634" i="1"/>
  <c r="D3635" i="1"/>
  <c r="H3635" i="1"/>
  <c r="D3636" i="1"/>
  <c r="H3636" i="1"/>
  <c r="D3637" i="1"/>
  <c r="H3637" i="1"/>
  <c r="D3638" i="1"/>
  <c r="H3638" i="1"/>
  <c r="D3639" i="1"/>
  <c r="H3639" i="1"/>
  <c r="D3640" i="1"/>
  <c r="H3640" i="1"/>
  <c r="D3641" i="1"/>
  <c r="H3641" i="1"/>
  <c r="D3642" i="1"/>
  <c r="H3642" i="1"/>
  <c r="D3643" i="1"/>
  <c r="H3643" i="1"/>
  <c r="D3644" i="1"/>
  <c r="H3644" i="1"/>
  <c r="D3645" i="1"/>
  <c r="H3645" i="1"/>
  <c r="D3646" i="1"/>
  <c r="H3646" i="1"/>
  <c r="D3647" i="1"/>
  <c r="H3647" i="1"/>
  <c r="D3648" i="1"/>
  <c r="H3648" i="1"/>
  <c r="D3649" i="1"/>
  <c r="H3649" i="1"/>
  <c r="D3650" i="1"/>
  <c r="H3650" i="1"/>
  <c r="D3651" i="1"/>
  <c r="H3651" i="1"/>
  <c r="D3652" i="1"/>
  <c r="H3652" i="1"/>
  <c r="D3653" i="1"/>
  <c r="H3653" i="1"/>
  <c r="D3654" i="1"/>
  <c r="H3654" i="1"/>
  <c r="D3655" i="1"/>
  <c r="H3655" i="1"/>
  <c r="D3656" i="1"/>
  <c r="H3656" i="1"/>
  <c r="D3657" i="1"/>
  <c r="H3657" i="1"/>
  <c r="D3658" i="1"/>
  <c r="H3658" i="1"/>
  <c r="D3659" i="1"/>
  <c r="H3659" i="1"/>
  <c r="D3660" i="1"/>
  <c r="H3660" i="1"/>
  <c r="D3661" i="1"/>
  <c r="H3661" i="1"/>
  <c r="D3662" i="1"/>
  <c r="H3662" i="1"/>
  <c r="D3663" i="1"/>
  <c r="H3663" i="1"/>
  <c r="D3664" i="1"/>
  <c r="H3664" i="1"/>
  <c r="D3665" i="1"/>
  <c r="H3665" i="1"/>
  <c r="D3666" i="1"/>
  <c r="H3666" i="1"/>
  <c r="D3667" i="1"/>
  <c r="H3667" i="1"/>
  <c r="D3668" i="1"/>
  <c r="H3668" i="1"/>
  <c r="D3669" i="1"/>
  <c r="H3669" i="1"/>
  <c r="D3670" i="1"/>
  <c r="H3670" i="1"/>
  <c r="D3671" i="1"/>
  <c r="H3671" i="1"/>
  <c r="D3672" i="1"/>
  <c r="H3672" i="1"/>
  <c r="D3673" i="1"/>
  <c r="H3673" i="1"/>
  <c r="D3674" i="1"/>
  <c r="H3674" i="1"/>
  <c r="D3675" i="1"/>
  <c r="H3675" i="1"/>
  <c r="D3676" i="1"/>
  <c r="H3676" i="1"/>
  <c r="D3677" i="1"/>
  <c r="H3677" i="1"/>
  <c r="D3678" i="1"/>
  <c r="H3678" i="1"/>
  <c r="D3679" i="1"/>
  <c r="H3679" i="1"/>
  <c r="D3680" i="1"/>
  <c r="H3680" i="1"/>
  <c r="D3681" i="1"/>
  <c r="H3681" i="1"/>
  <c r="D3682" i="1"/>
  <c r="H3682" i="1"/>
  <c r="D3683" i="1"/>
  <c r="H3683" i="1"/>
  <c r="D3684" i="1"/>
  <c r="H3684" i="1"/>
  <c r="D3685" i="1"/>
  <c r="H3685" i="1"/>
  <c r="D3686" i="1"/>
  <c r="H3686" i="1"/>
  <c r="D3687" i="1"/>
  <c r="H3687" i="1"/>
  <c r="D3688" i="1"/>
  <c r="H3688" i="1"/>
  <c r="D3689" i="1"/>
  <c r="H3689" i="1"/>
  <c r="D3690" i="1"/>
  <c r="H3690" i="1"/>
  <c r="D3691" i="1"/>
  <c r="H3691" i="1"/>
  <c r="D3692" i="1"/>
  <c r="H3692" i="1"/>
  <c r="D3693" i="1"/>
  <c r="H3693" i="1"/>
  <c r="D3694" i="1"/>
  <c r="H3694" i="1"/>
  <c r="D3695" i="1"/>
  <c r="H3695" i="1"/>
  <c r="D3696" i="1"/>
  <c r="H3696" i="1"/>
  <c r="D3697" i="1"/>
  <c r="H3697" i="1"/>
  <c r="D3698" i="1"/>
  <c r="H3698" i="1"/>
  <c r="D3699" i="1"/>
  <c r="H3699" i="1"/>
  <c r="D3700" i="1"/>
  <c r="H3700" i="1"/>
  <c r="D3701" i="1"/>
  <c r="H3701" i="1"/>
  <c r="D3702" i="1"/>
  <c r="H3702" i="1"/>
  <c r="D3703" i="1"/>
  <c r="H3703" i="1"/>
  <c r="D3704" i="1"/>
  <c r="H3704" i="1"/>
  <c r="D3705" i="1"/>
  <c r="H3705" i="1"/>
  <c r="D3706" i="1"/>
  <c r="H3706" i="1"/>
  <c r="D3707" i="1"/>
  <c r="H3707" i="1"/>
  <c r="D3708" i="1"/>
  <c r="H3708" i="1"/>
  <c r="D3709" i="1"/>
  <c r="H3709" i="1"/>
  <c r="D3710" i="1"/>
  <c r="H3710" i="1"/>
  <c r="D3711" i="1"/>
  <c r="H3711" i="1"/>
  <c r="D3712" i="1"/>
  <c r="H3712" i="1"/>
  <c r="D3713" i="1"/>
  <c r="H3713" i="1"/>
  <c r="D3714" i="1"/>
  <c r="H3714" i="1"/>
  <c r="D3715" i="1"/>
  <c r="H3715" i="1"/>
  <c r="D3716" i="1"/>
  <c r="H3716" i="1"/>
  <c r="D3717" i="1"/>
  <c r="H3717" i="1"/>
  <c r="D3718" i="1"/>
  <c r="H3718" i="1"/>
  <c r="D3719" i="1"/>
  <c r="H3719" i="1"/>
  <c r="D3720" i="1"/>
  <c r="H3720" i="1"/>
  <c r="D3721" i="1"/>
  <c r="H3721" i="1"/>
  <c r="D3722" i="1"/>
  <c r="H3722" i="1"/>
  <c r="D3723" i="1"/>
  <c r="H3723" i="1"/>
  <c r="D3724" i="1"/>
  <c r="H3724" i="1"/>
  <c r="D3725" i="1"/>
  <c r="H3725" i="1"/>
  <c r="D3726" i="1"/>
  <c r="H3726" i="1"/>
  <c r="D3727" i="1"/>
  <c r="H3727" i="1"/>
  <c r="D3728" i="1"/>
  <c r="H3728" i="1"/>
  <c r="D3729" i="1"/>
  <c r="H3729" i="1"/>
  <c r="D3730" i="1"/>
  <c r="H3730" i="1"/>
  <c r="D3731" i="1"/>
  <c r="H3731" i="1"/>
  <c r="D3732" i="1"/>
  <c r="H3732" i="1"/>
  <c r="D3733" i="1"/>
  <c r="H3733" i="1"/>
  <c r="D3734" i="1"/>
  <c r="H3734" i="1"/>
  <c r="D3735" i="1"/>
  <c r="H3735" i="1"/>
  <c r="D3736" i="1"/>
  <c r="H3736" i="1"/>
  <c r="D3737" i="1"/>
  <c r="H3737" i="1"/>
  <c r="D3738" i="1"/>
  <c r="H3738" i="1"/>
  <c r="D3739" i="1"/>
  <c r="H3739" i="1"/>
  <c r="D3740" i="1"/>
  <c r="H3740" i="1"/>
  <c r="D3741" i="1"/>
  <c r="H3741" i="1"/>
  <c r="D3742" i="1"/>
  <c r="H3742" i="1"/>
  <c r="D3743" i="1"/>
  <c r="H3743" i="1"/>
  <c r="D3744" i="1"/>
  <c r="H3744" i="1"/>
  <c r="D3745" i="1"/>
  <c r="H3745" i="1"/>
  <c r="D3746" i="1"/>
  <c r="H3746" i="1"/>
  <c r="D3747" i="1"/>
  <c r="H3747" i="1"/>
  <c r="D3748" i="1"/>
  <c r="H3748" i="1"/>
  <c r="D3749" i="1"/>
  <c r="H3749" i="1"/>
  <c r="D3750" i="1"/>
  <c r="H3750" i="1"/>
  <c r="D3751" i="1"/>
  <c r="H3751" i="1"/>
  <c r="D3752" i="1"/>
  <c r="H3752" i="1"/>
  <c r="D3753" i="1"/>
  <c r="H3753" i="1"/>
  <c r="D3754" i="1"/>
  <c r="H3754" i="1"/>
  <c r="D3755" i="1"/>
  <c r="H3755" i="1"/>
  <c r="D3756" i="1"/>
  <c r="H3756" i="1"/>
  <c r="D3757" i="1"/>
  <c r="H3757" i="1"/>
  <c r="D3758" i="1"/>
  <c r="H3758" i="1"/>
  <c r="D3759" i="1"/>
  <c r="H3759" i="1"/>
  <c r="D3760" i="1"/>
  <c r="H3760" i="1"/>
  <c r="D3761" i="1"/>
  <c r="H3761" i="1"/>
  <c r="D3762" i="1"/>
  <c r="H3762" i="1"/>
  <c r="D3763" i="1"/>
  <c r="H3763" i="1"/>
  <c r="D3764" i="1"/>
  <c r="H3764" i="1"/>
  <c r="D3765" i="1"/>
  <c r="H3765" i="1"/>
  <c r="D3766" i="1"/>
  <c r="H3766" i="1"/>
  <c r="D3767" i="1"/>
  <c r="H3767" i="1"/>
  <c r="D3768" i="1"/>
  <c r="H3768" i="1"/>
  <c r="D3769" i="1"/>
  <c r="H3769" i="1"/>
  <c r="D3770" i="1"/>
  <c r="H3770" i="1"/>
  <c r="D3771" i="1"/>
  <c r="H3771" i="1"/>
  <c r="D3772" i="1"/>
  <c r="H3772" i="1"/>
  <c r="D3773" i="1"/>
  <c r="H3773" i="1"/>
  <c r="D3774" i="1"/>
  <c r="H3774" i="1"/>
  <c r="D3775" i="1"/>
  <c r="H3775" i="1"/>
  <c r="D3776" i="1"/>
  <c r="H3776" i="1"/>
  <c r="D3777" i="1"/>
  <c r="H3777" i="1"/>
  <c r="D3778" i="1"/>
  <c r="H3778" i="1"/>
  <c r="D3779" i="1"/>
  <c r="H3779" i="1"/>
  <c r="D3780" i="1"/>
  <c r="H3780" i="1"/>
  <c r="D3781" i="1"/>
  <c r="H3781" i="1"/>
  <c r="D3782" i="1"/>
  <c r="H3782" i="1"/>
  <c r="D3783" i="1"/>
  <c r="H3783" i="1"/>
  <c r="D3784" i="1"/>
  <c r="H3784" i="1"/>
  <c r="D3785" i="1"/>
  <c r="H3785" i="1"/>
  <c r="D3786" i="1"/>
  <c r="H3786" i="1"/>
  <c r="D3787" i="1"/>
  <c r="H3787" i="1"/>
  <c r="D3788" i="1"/>
  <c r="H3788" i="1"/>
  <c r="D3789" i="1"/>
  <c r="H3789" i="1"/>
  <c r="D3790" i="1"/>
  <c r="H3790" i="1"/>
  <c r="D3791" i="1"/>
  <c r="H3791" i="1"/>
  <c r="D3792" i="1"/>
  <c r="H3792" i="1"/>
  <c r="D3793" i="1"/>
  <c r="H3793" i="1"/>
  <c r="D3794" i="1"/>
  <c r="H3794" i="1"/>
  <c r="D3795" i="1"/>
  <c r="H3795" i="1"/>
  <c r="D3796" i="1"/>
  <c r="H3796" i="1"/>
  <c r="D3797" i="1"/>
  <c r="H3797" i="1"/>
  <c r="D3798" i="1"/>
  <c r="H3798" i="1"/>
  <c r="D3799" i="1"/>
  <c r="H3799" i="1"/>
  <c r="D3800" i="1"/>
  <c r="H3800" i="1"/>
  <c r="D3801" i="1"/>
  <c r="H3801" i="1"/>
  <c r="D3802" i="1"/>
  <c r="H3802" i="1"/>
  <c r="D3803" i="1"/>
  <c r="H3803" i="1"/>
  <c r="D3804" i="1"/>
  <c r="H3804" i="1"/>
  <c r="D3805" i="1"/>
  <c r="H3805" i="1"/>
  <c r="D3806" i="1"/>
  <c r="H3806" i="1"/>
  <c r="D3807" i="1"/>
  <c r="H3807" i="1"/>
  <c r="D3808" i="1"/>
  <c r="H3808" i="1"/>
  <c r="D3809" i="1"/>
  <c r="H3809" i="1"/>
  <c r="D3810" i="1"/>
  <c r="H3810" i="1"/>
  <c r="D3811" i="1"/>
  <c r="H3811" i="1"/>
  <c r="D3812" i="1"/>
  <c r="H3812" i="1"/>
  <c r="D3813" i="1"/>
  <c r="H3813" i="1"/>
  <c r="D3814" i="1"/>
  <c r="H3814" i="1"/>
  <c r="D3815" i="1"/>
  <c r="H3815" i="1"/>
  <c r="D3816" i="1"/>
  <c r="H3816" i="1"/>
  <c r="D3817" i="1"/>
  <c r="H3817" i="1"/>
  <c r="D3818" i="1"/>
  <c r="H3818" i="1"/>
  <c r="D3819" i="1"/>
  <c r="H3819" i="1"/>
  <c r="D3820" i="1"/>
  <c r="H3820" i="1"/>
  <c r="D3821" i="1"/>
  <c r="H3821" i="1"/>
  <c r="D3822" i="1"/>
  <c r="H3822" i="1"/>
  <c r="D3823" i="1"/>
  <c r="H3823" i="1"/>
  <c r="D3824" i="1"/>
  <c r="H3824" i="1"/>
  <c r="D3825" i="1"/>
  <c r="H3825" i="1"/>
  <c r="D3826" i="1"/>
  <c r="H3826" i="1"/>
  <c r="D3827" i="1"/>
  <c r="H3827" i="1"/>
  <c r="D3828" i="1"/>
  <c r="H3828" i="1"/>
  <c r="D3829" i="1"/>
  <c r="H3829" i="1"/>
  <c r="D3830" i="1"/>
  <c r="H3830" i="1"/>
  <c r="D3831" i="1"/>
  <c r="H3831" i="1"/>
  <c r="D3832" i="1"/>
  <c r="H3832" i="1"/>
  <c r="D3833" i="1"/>
  <c r="H3833" i="1"/>
  <c r="D3834" i="1"/>
  <c r="H3834" i="1"/>
  <c r="D3835" i="1"/>
  <c r="H3835" i="1"/>
  <c r="D3836" i="1"/>
  <c r="H3836" i="1"/>
  <c r="D3837" i="1"/>
  <c r="H3837" i="1"/>
  <c r="D3838" i="1"/>
  <c r="H3838" i="1"/>
  <c r="D3839" i="1"/>
  <c r="H3839" i="1"/>
  <c r="D3840" i="1"/>
  <c r="H3840" i="1"/>
  <c r="D3841" i="1"/>
  <c r="H3841" i="1"/>
  <c r="D3842" i="1"/>
  <c r="H3842" i="1"/>
  <c r="D3843" i="1"/>
  <c r="H3843" i="1"/>
  <c r="D3844" i="1"/>
  <c r="H3844" i="1"/>
  <c r="D3845" i="1"/>
  <c r="H3845" i="1"/>
  <c r="D3846" i="1"/>
  <c r="H3846" i="1"/>
  <c r="D3847" i="1"/>
  <c r="H3847" i="1"/>
  <c r="D3848" i="1"/>
  <c r="H3848" i="1"/>
  <c r="D3849" i="1"/>
  <c r="H3849" i="1"/>
  <c r="D3850" i="1"/>
  <c r="H3850" i="1"/>
  <c r="D3851" i="1"/>
  <c r="H3851" i="1"/>
  <c r="D3852" i="1"/>
  <c r="H3852" i="1"/>
  <c r="D3853" i="1"/>
  <c r="H3853" i="1"/>
  <c r="D3854" i="1"/>
  <c r="H3854" i="1"/>
  <c r="D3855" i="1"/>
  <c r="H3855" i="1"/>
  <c r="D3856" i="1"/>
  <c r="H3856" i="1"/>
  <c r="D3857" i="1"/>
  <c r="H3857" i="1"/>
  <c r="D3858" i="1"/>
  <c r="H3858" i="1"/>
  <c r="D3859" i="1"/>
  <c r="H3859" i="1"/>
  <c r="D3860" i="1"/>
  <c r="H3860" i="1"/>
  <c r="D3861" i="1"/>
  <c r="H3861" i="1"/>
  <c r="D3862" i="1"/>
  <c r="H3862" i="1"/>
  <c r="D3863" i="1"/>
  <c r="H3863" i="1"/>
  <c r="D3864" i="1"/>
  <c r="H3864" i="1"/>
  <c r="D3865" i="1"/>
  <c r="H3865" i="1"/>
  <c r="D3866" i="1"/>
  <c r="H3866" i="1"/>
  <c r="D3867" i="1"/>
  <c r="H3867" i="1"/>
  <c r="D3868" i="1"/>
  <c r="H3868" i="1"/>
  <c r="D3869" i="1"/>
  <c r="H3869" i="1"/>
  <c r="D3870" i="1"/>
  <c r="H3870" i="1"/>
  <c r="D3871" i="1"/>
  <c r="H3871" i="1"/>
  <c r="D3872" i="1"/>
  <c r="H3872" i="1"/>
  <c r="D3873" i="1"/>
  <c r="H3873" i="1"/>
  <c r="D3874" i="1"/>
  <c r="H3874" i="1"/>
  <c r="D3875" i="1"/>
  <c r="H3875" i="1"/>
  <c r="D3876" i="1"/>
  <c r="H3876" i="1"/>
  <c r="D3877" i="1"/>
  <c r="H3877" i="1"/>
  <c r="D3878" i="1"/>
  <c r="H3878" i="1"/>
  <c r="D3879" i="1"/>
  <c r="H3879" i="1"/>
  <c r="D3880" i="1"/>
  <c r="H3880" i="1"/>
  <c r="D3881" i="1"/>
  <c r="H3881" i="1"/>
  <c r="D3882" i="1"/>
  <c r="H3882" i="1"/>
  <c r="D3883" i="1"/>
  <c r="H3883" i="1"/>
  <c r="D3884" i="1"/>
  <c r="H3884" i="1"/>
  <c r="D3885" i="1"/>
  <c r="H3885" i="1"/>
  <c r="D3886" i="1"/>
  <c r="H3886" i="1"/>
  <c r="D3887" i="1"/>
  <c r="H3887" i="1"/>
  <c r="D3888" i="1"/>
  <c r="H3888" i="1"/>
  <c r="D3889" i="1"/>
  <c r="H3889" i="1"/>
  <c r="D3890" i="1"/>
  <c r="H3890" i="1"/>
  <c r="D3891" i="1"/>
  <c r="H3891" i="1"/>
  <c r="D3892" i="1"/>
  <c r="H3892" i="1"/>
  <c r="D3893" i="1"/>
  <c r="H3893" i="1"/>
  <c r="D3894" i="1"/>
  <c r="H3894" i="1"/>
  <c r="D3895" i="1"/>
  <c r="H3895" i="1"/>
  <c r="D3896" i="1"/>
  <c r="H3896" i="1"/>
  <c r="D3897" i="1"/>
  <c r="H3897" i="1"/>
  <c r="D3898" i="1"/>
  <c r="H3898" i="1"/>
  <c r="D3899" i="1"/>
  <c r="H3899" i="1"/>
  <c r="D3900" i="1"/>
  <c r="H3900" i="1"/>
  <c r="D3901" i="1"/>
  <c r="H3901" i="1"/>
  <c r="D3902" i="1"/>
  <c r="H3902" i="1"/>
  <c r="D3903" i="1"/>
  <c r="H3903" i="1"/>
  <c r="D3904" i="1"/>
  <c r="H3904" i="1"/>
  <c r="D3905" i="1"/>
  <c r="H3905" i="1"/>
  <c r="D3906" i="1"/>
  <c r="H3906" i="1"/>
  <c r="D3907" i="1"/>
  <c r="H3907" i="1"/>
  <c r="D3908" i="1"/>
  <c r="H3908" i="1"/>
  <c r="D3909" i="1"/>
  <c r="H3909" i="1"/>
  <c r="D3910" i="1"/>
  <c r="H3910" i="1"/>
  <c r="D3911" i="1"/>
  <c r="H3911" i="1"/>
  <c r="D3912" i="1"/>
  <c r="H3912" i="1"/>
  <c r="D3913" i="1"/>
  <c r="H3913" i="1"/>
  <c r="D3914" i="1"/>
  <c r="H3914" i="1"/>
  <c r="D3915" i="1"/>
  <c r="H3915" i="1"/>
  <c r="D3916" i="1"/>
  <c r="H3916" i="1"/>
  <c r="D3917" i="1"/>
  <c r="H3917" i="1"/>
  <c r="D3918" i="1"/>
  <c r="H3918" i="1"/>
  <c r="D3919" i="1"/>
  <c r="H3919" i="1"/>
  <c r="D3920" i="1"/>
  <c r="H3920" i="1"/>
  <c r="D3921" i="1"/>
  <c r="H3921" i="1"/>
  <c r="D3922" i="1"/>
  <c r="H3922" i="1"/>
  <c r="D3923" i="1"/>
  <c r="H3923" i="1"/>
  <c r="D3924" i="1"/>
  <c r="H3924" i="1"/>
  <c r="D3925" i="1"/>
  <c r="H3925" i="1"/>
  <c r="D3926" i="1"/>
  <c r="H3926" i="1"/>
  <c r="D3927" i="1"/>
  <c r="H3927" i="1"/>
  <c r="D3928" i="1"/>
  <c r="H3928" i="1"/>
  <c r="D3929" i="1"/>
  <c r="H3929" i="1"/>
  <c r="D3930" i="1"/>
  <c r="H3930" i="1"/>
  <c r="D3931" i="1"/>
  <c r="H3931" i="1"/>
  <c r="D3932" i="1"/>
  <c r="H3932" i="1"/>
  <c r="D3933" i="1"/>
  <c r="H3933" i="1"/>
  <c r="D3934" i="1"/>
  <c r="H3934" i="1"/>
  <c r="D3935" i="1"/>
  <c r="H3935" i="1"/>
  <c r="D3936" i="1"/>
  <c r="H3936" i="1"/>
  <c r="D3937" i="1"/>
  <c r="H3937" i="1"/>
  <c r="D3938" i="1"/>
  <c r="H3938" i="1"/>
  <c r="D3939" i="1"/>
  <c r="H3939" i="1"/>
  <c r="D3940" i="1"/>
  <c r="H3940" i="1"/>
  <c r="D3941" i="1"/>
  <c r="H3941" i="1"/>
  <c r="D3942" i="1"/>
  <c r="H3942" i="1"/>
  <c r="D3943" i="1"/>
  <c r="H3943" i="1"/>
  <c r="D3944" i="1"/>
  <c r="H3944" i="1"/>
  <c r="D3945" i="1"/>
  <c r="H3945" i="1"/>
  <c r="D3946" i="1"/>
  <c r="H3946" i="1"/>
  <c r="D3947" i="1"/>
  <c r="H3947" i="1"/>
  <c r="D3948" i="1"/>
  <c r="H3948" i="1"/>
  <c r="D3949" i="1"/>
  <c r="H3949" i="1"/>
  <c r="D3950" i="1"/>
  <c r="H3950" i="1"/>
  <c r="D3951" i="1"/>
  <c r="H3951" i="1"/>
  <c r="D3952" i="1"/>
  <c r="H3952" i="1"/>
  <c r="D3953" i="1"/>
  <c r="H3953" i="1"/>
  <c r="D3954" i="1"/>
  <c r="H3954" i="1"/>
  <c r="D3955" i="1"/>
  <c r="H3955" i="1"/>
  <c r="D3956" i="1"/>
  <c r="H3956" i="1"/>
  <c r="D3957" i="1"/>
  <c r="H3957" i="1"/>
  <c r="D3958" i="1"/>
  <c r="H3958" i="1"/>
  <c r="D3959" i="1"/>
  <c r="H3959" i="1"/>
  <c r="D3960" i="1"/>
  <c r="H3960" i="1"/>
  <c r="D3961" i="1"/>
  <c r="H3961" i="1"/>
  <c r="D3962" i="1"/>
  <c r="H3962" i="1"/>
  <c r="D3963" i="1"/>
  <c r="H3963" i="1"/>
  <c r="D3964" i="1"/>
  <c r="H3964" i="1"/>
  <c r="D3965" i="1"/>
  <c r="H3965" i="1"/>
  <c r="D3966" i="1"/>
  <c r="H3966" i="1"/>
  <c r="D3967" i="1"/>
  <c r="H3967" i="1"/>
  <c r="D3968" i="1"/>
  <c r="H3968" i="1"/>
  <c r="D3969" i="1"/>
  <c r="H3969" i="1"/>
  <c r="D3970" i="1"/>
  <c r="H3970" i="1"/>
  <c r="D3971" i="1"/>
  <c r="H3971" i="1"/>
  <c r="D3972" i="1"/>
  <c r="H3972" i="1"/>
  <c r="D3973" i="1"/>
  <c r="H3973" i="1"/>
  <c r="D3974" i="1"/>
  <c r="H3974" i="1"/>
  <c r="D3975" i="1"/>
  <c r="H3975" i="1"/>
  <c r="D3976" i="1"/>
  <c r="H3976" i="1"/>
  <c r="D3977" i="1"/>
  <c r="H3977" i="1"/>
  <c r="D3978" i="1"/>
  <c r="H3978" i="1"/>
  <c r="D3979" i="1"/>
  <c r="H3979" i="1"/>
  <c r="D3980" i="1"/>
  <c r="H3980" i="1"/>
  <c r="D3981" i="1"/>
  <c r="H3981" i="1"/>
  <c r="D3982" i="1"/>
  <c r="H3982" i="1"/>
  <c r="D3983" i="1"/>
  <c r="H3983" i="1"/>
  <c r="D3984" i="1"/>
  <c r="H3984" i="1"/>
  <c r="D3985" i="1"/>
  <c r="H3985" i="1"/>
  <c r="D3986" i="1"/>
  <c r="H3986" i="1"/>
  <c r="D3987" i="1"/>
  <c r="H3987" i="1"/>
  <c r="D3988" i="1"/>
  <c r="H3988" i="1"/>
  <c r="D3989" i="1"/>
  <c r="H3989" i="1"/>
  <c r="D3990" i="1"/>
  <c r="H3990" i="1"/>
  <c r="D3991" i="1"/>
  <c r="H3991" i="1"/>
  <c r="D3992" i="1"/>
  <c r="H3992" i="1"/>
  <c r="D3993" i="1"/>
  <c r="H3993" i="1"/>
  <c r="D3994" i="1"/>
  <c r="H3994" i="1"/>
  <c r="D3995" i="1"/>
  <c r="H3995" i="1"/>
  <c r="D3996" i="1"/>
  <c r="H3996" i="1"/>
  <c r="D3997" i="1"/>
  <c r="H3997" i="1"/>
  <c r="D3998" i="1"/>
  <c r="H3998" i="1"/>
  <c r="D3999" i="1"/>
  <c r="H3999" i="1"/>
  <c r="D4000" i="1"/>
  <c r="H4000" i="1"/>
  <c r="D4001" i="1"/>
  <c r="H4001" i="1"/>
  <c r="D4002" i="1"/>
  <c r="H4002" i="1"/>
  <c r="D4003" i="1"/>
  <c r="H4003" i="1"/>
  <c r="D4004" i="1"/>
  <c r="H4004" i="1"/>
  <c r="D4005" i="1"/>
  <c r="H4005" i="1"/>
  <c r="D4006" i="1"/>
  <c r="H4006" i="1"/>
  <c r="D4007" i="1"/>
  <c r="H4007" i="1"/>
  <c r="D4008" i="1"/>
  <c r="H4008" i="1"/>
  <c r="D4009" i="1"/>
  <c r="H4009" i="1"/>
  <c r="D4010" i="1"/>
  <c r="H4010" i="1"/>
  <c r="D4011" i="1"/>
  <c r="H4011" i="1"/>
  <c r="D4012" i="1"/>
  <c r="H4012" i="1"/>
  <c r="D4013" i="1"/>
  <c r="H4013" i="1"/>
  <c r="D4014" i="1"/>
  <c r="H4014" i="1"/>
  <c r="D4015" i="1"/>
  <c r="H4015" i="1"/>
  <c r="D4016" i="1"/>
  <c r="H4016" i="1"/>
  <c r="D4017" i="1"/>
  <c r="H4017" i="1"/>
  <c r="D4018" i="1"/>
  <c r="H4018" i="1"/>
  <c r="D4019" i="1"/>
  <c r="H4019" i="1"/>
  <c r="D4020" i="1"/>
  <c r="H4020" i="1"/>
  <c r="D4021" i="1"/>
  <c r="H4021" i="1"/>
  <c r="D4022" i="1"/>
  <c r="H4022" i="1"/>
  <c r="D4023" i="1"/>
  <c r="H4023" i="1"/>
  <c r="D4024" i="1"/>
  <c r="H4024" i="1"/>
  <c r="D4025" i="1"/>
  <c r="H4025" i="1"/>
  <c r="D4026" i="1"/>
  <c r="H4026" i="1"/>
  <c r="D4027" i="1"/>
  <c r="H4027" i="1"/>
  <c r="D4028" i="1"/>
  <c r="H4028" i="1"/>
  <c r="D4029" i="1"/>
  <c r="H4029" i="1"/>
  <c r="D4030" i="1"/>
  <c r="H4030" i="1"/>
  <c r="D4031" i="1"/>
  <c r="H4031" i="1"/>
  <c r="D4032" i="1"/>
  <c r="H4032" i="1"/>
  <c r="D4033" i="1"/>
  <c r="H4033" i="1"/>
  <c r="D4034" i="1"/>
  <c r="H4034" i="1"/>
  <c r="D4035" i="1"/>
  <c r="H4035" i="1"/>
  <c r="D4036" i="1"/>
  <c r="H4036" i="1"/>
  <c r="D4037" i="1"/>
  <c r="H4037" i="1"/>
  <c r="D4038" i="1"/>
  <c r="H4038" i="1"/>
  <c r="D4039" i="1"/>
  <c r="H4039" i="1"/>
  <c r="D4040" i="1"/>
  <c r="H4040" i="1"/>
  <c r="D4041" i="1"/>
  <c r="H4041" i="1"/>
  <c r="D4042" i="1"/>
  <c r="H4042" i="1"/>
  <c r="D4043" i="1"/>
  <c r="H4043" i="1"/>
  <c r="D4044" i="1"/>
  <c r="H4044" i="1"/>
  <c r="D4045" i="1"/>
  <c r="H4045" i="1"/>
  <c r="D4046" i="1"/>
  <c r="H4046" i="1"/>
  <c r="D4047" i="1"/>
  <c r="H4047" i="1"/>
  <c r="D4048" i="1"/>
  <c r="H4048" i="1"/>
  <c r="D4049" i="1"/>
  <c r="H4049" i="1"/>
  <c r="D4050" i="1"/>
  <c r="H4050" i="1"/>
  <c r="D4051" i="1"/>
  <c r="H4051" i="1"/>
  <c r="D4052" i="1"/>
  <c r="H4052" i="1"/>
  <c r="D4053" i="1"/>
  <c r="H4053" i="1"/>
  <c r="D4054" i="1"/>
  <c r="H4054" i="1"/>
  <c r="D4055" i="1"/>
  <c r="H4055" i="1"/>
  <c r="D4056" i="1"/>
  <c r="H4056" i="1"/>
  <c r="D4057" i="1"/>
  <c r="H4057" i="1"/>
  <c r="D4058" i="1"/>
  <c r="H4058" i="1"/>
  <c r="D4059" i="1"/>
  <c r="H4059" i="1"/>
  <c r="D4060" i="1"/>
  <c r="H4060" i="1"/>
  <c r="D4061" i="1"/>
  <c r="H4061" i="1"/>
  <c r="D4062" i="1"/>
  <c r="H4062" i="1"/>
  <c r="D4063" i="1"/>
  <c r="H4063" i="1"/>
  <c r="D4064" i="1"/>
  <c r="H4064" i="1"/>
  <c r="D4065" i="1"/>
  <c r="H4065" i="1"/>
  <c r="D4066" i="1"/>
  <c r="H4066" i="1"/>
  <c r="D4067" i="1"/>
  <c r="H4067" i="1"/>
  <c r="D4068" i="1"/>
  <c r="H4068" i="1"/>
  <c r="D4069" i="1"/>
  <c r="H4069" i="1"/>
  <c r="D4070" i="1"/>
  <c r="H4070" i="1"/>
  <c r="D4071" i="1"/>
  <c r="H4071" i="1"/>
  <c r="D4072" i="1"/>
  <c r="H4072" i="1"/>
  <c r="D4073" i="1"/>
  <c r="H4073" i="1"/>
  <c r="D4074" i="1"/>
  <c r="H4074" i="1"/>
  <c r="D4075" i="1"/>
  <c r="H4075" i="1"/>
  <c r="D4076" i="1"/>
  <c r="H4076" i="1"/>
  <c r="D4077" i="1"/>
  <c r="H4077" i="1"/>
  <c r="D4078" i="1"/>
  <c r="H4078" i="1"/>
  <c r="D4079" i="1"/>
  <c r="H4079" i="1"/>
  <c r="D4080" i="1"/>
  <c r="H4080" i="1"/>
  <c r="D4081" i="1"/>
  <c r="H4081" i="1"/>
  <c r="D4082" i="1"/>
  <c r="H4082" i="1"/>
  <c r="D4083" i="1"/>
  <c r="H4083" i="1"/>
  <c r="D4084" i="1"/>
  <c r="H4084" i="1"/>
  <c r="D4085" i="1"/>
  <c r="H4085" i="1"/>
  <c r="D4086" i="1"/>
  <c r="H4086" i="1"/>
  <c r="D4087" i="1"/>
  <c r="H4087" i="1"/>
  <c r="D4088" i="1"/>
  <c r="H4088" i="1"/>
  <c r="D4089" i="1"/>
  <c r="H4089" i="1"/>
  <c r="D4090" i="1"/>
  <c r="H4090" i="1"/>
  <c r="D4091" i="1"/>
  <c r="H4091" i="1"/>
  <c r="D4092" i="1"/>
  <c r="H4092" i="1"/>
  <c r="D4093" i="1"/>
  <c r="H4093" i="1"/>
  <c r="D4094" i="1"/>
  <c r="H4094" i="1"/>
  <c r="D4095" i="1"/>
  <c r="H4095" i="1"/>
  <c r="D4096" i="1"/>
  <c r="H4096" i="1"/>
  <c r="D4097" i="1"/>
  <c r="H4097" i="1"/>
  <c r="D4098" i="1"/>
  <c r="H4098" i="1"/>
  <c r="D4099" i="1"/>
  <c r="H4099" i="1"/>
  <c r="D4100" i="1"/>
  <c r="H4100" i="1"/>
  <c r="D4101" i="1"/>
  <c r="H4101" i="1"/>
  <c r="D4102" i="1"/>
  <c r="H4102" i="1"/>
  <c r="D4103" i="1"/>
  <c r="H4103" i="1"/>
  <c r="D4104" i="1"/>
  <c r="H4104" i="1"/>
  <c r="D4105" i="1"/>
  <c r="H4105" i="1"/>
  <c r="D4106" i="1"/>
  <c r="H4106" i="1"/>
  <c r="D4107" i="1"/>
  <c r="H4107" i="1"/>
  <c r="D4108" i="1"/>
  <c r="H4108" i="1"/>
  <c r="D4109" i="1"/>
  <c r="H4109" i="1"/>
  <c r="D4110" i="1"/>
  <c r="H4110" i="1"/>
  <c r="D4111" i="1"/>
  <c r="H4111" i="1"/>
  <c r="D4112" i="1"/>
  <c r="H4112" i="1"/>
  <c r="D4113" i="1"/>
  <c r="H4113" i="1"/>
  <c r="D4114" i="1"/>
  <c r="H4114" i="1"/>
  <c r="D4115" i="1"/>
  <c r="H4115" i="1"/>
  <c r="D4116" i="1"/>
  <c r="H4116" i="1"/>
  <c r="D4117" i="1"/>
  <c r="H4117" i="1"/>
  <c r="D4118" i="1"/>
  <c r="H4118" i="1"/>
  <c r="D4119" i="1"/>
  <c r="H4119" i="1"/>
  <c r="D4120" i="1"/>
  <c r="H4120" i="1"/>
  <c r="D4121" i="1"/>
  <c r="H4121" i="1"/>
  <c r="D4122" i="1"/>
  <c r="H4122" i="1"/>
  <c r="D4123" i="1"/>
  <c r="H4123" i="1"/>
  <c r="D4124" i="1"/>
  <c r="H4124" i="1"/>
  <c r="D4125" i="1"/>
  <c r="H4125" i="1"/>
  <c r="D4126" i="1"/>
  <c r="H4126" i="1"/>
  <c r="D4127" i="1"/>
  <c r="H4127" i="1"/>
  <c r="D4128" i="1"/>
  <c r="H4128" i="1"/>
  <c r="D4129" i="1"/>
  <c r="H4129" i="1"/>
  <c r="D4130" i="1"/>
  <c r="H4130" i="1"/>
  <c r="D4131" i="1"/>
  <c r="H4131" i="1"/>
  <c r="D4132" i="1"/>
  <c r="H4132" i="1"/>
  <c r="D4133" i="1"/>
  <c r="H4133" i="1"/>
  <c r="D4134" i="1"/>
  <c r="H4134" i="1"/>
  <c r="D4135" i="1"/>
  <c r="H4135" i="1"/>
  <c r="D4136" i="1"/>
  <c r="H4136" i="1"/>
  <c r="D4137" i="1"/>
  <c r="H4137" i="1"/>
  <c r="D4138" i="1"/>
  <c r="H4138" i="1"/>
  <c r="D4139" i="1"/>
  <c r="H4139" i="1"/>
  <c r="D4140" i="1"/>
  <c r="H4140" i="1"/>
  <c r="D4141" i="1"/>
  <c r="H4141" i="1"/>
  <c r="D4142" i="1"/>
  <c r="H4142" i="1"/>
  <c r="D4143" i="1"/>
  <c r="H4143" i="1"/>
  <c r="D4144" i="1"/>
  <c r="H4144" i="1"/>
  <c r="D4145" i="1"/>
  <c r="H4145" i="1"/>
  <c r="D4146" i="1"/>
  <c r="H4146" i="1"/>
  <c r="D4147" i="1"/>
  <c r="H4147" i="1"/>
  <c r="D4148" i="1"/>
  <c r="H4148" i="1"/>
  <c r="D4149" i="1"/>
  <c r="H4149" i="1"/>
  <c r="D4150" i="1"/>
  <c r="H4150" i="1"/>
  <c r="D4151" i="1"/>
  <c r="H4151" i="1"/>
  <c r="D4152" i="1"/>
  <c r="H4152" i="1"/>
  <c r="D4153" i="1"/>
  <c r="H4153" i="1"/>
  <c r="D4154" i="1"/>
  <c r="H4154" i="1"/>
  <c r="D4155" i="1"/>
  <c r="H4155" i="1"/>
  <c r="D4156" i="1"/>
  <c r="H4156" i="1"/>
  <c r="D4157" i="1"/>
  <c r="H4157" i="1"/>
  <c r="D4158" i="1"/>
  <c r="H4158" i="1"/>
  <c r="D4159" i="1"/>
  <c r="H4159" i="1"/>
  <c r="D4160" i="1"/>
  <c r="H4160" i="1"/>
  <c r="D4161" i="1"/>
  <c r="H4161" i="1"/>
  <c r="D4162" i="1"/>
  <c r="H4162" i="1"/>
  <c r="D4163" i="1"/>
  <c r="H4163" i="1"/>
  <c r="D4164" i="1"/>
  <c r="H4164" i="1"/>
  <c r="D4165" i="1"/>
  <c r="H4165" i="1"/>
  <c r="D4166" i="1"/>
  <c r="H4166" i="1"/>
  <c r="D4167" i="1"/>
  <c r="H4167" i="1"/>
  <c r="D4168" i="1"/>
  <c r="H4168" i="1"/>
  <c r="D4169" i="1"/>
  <c r="H4169" i="1"/>
  <c r="D4170" i="1"/>
  <c r="H4170" i="1"/>
  <c r="D4171" i="1"/>
  <c r="H4171" i="1"/>
  <c r="D4172" i="1"/>
  <c r="H4172" i="1"/>
  <c r="D4173" i="1"/>
  <c r="H4173" i="1"/>
  <c r="D4174" i="1"/>
  <c r="H4174" i="1"/>
  <c r="D4175" i="1"/>
  <c r="H4175" i="1"/>
  <c r="D4176" i="1"/>
  <c r="H4176" i="1"/>
  <c r="D4177" i="1"/>
  <c r="H4177" i="1"/>
  <c r="D4178" i="1"/>
  <c r="H4178" i="1"/>
  <c r="D4179" i="1"/>
  <c r="H4179" i="1"/>
  <c r="D4180" i="1"/>
  <c r="H4180" i="1"/>
  <c r="D4181" i="1"/>
  <c r="H4181" i="1"/>
  <c r="D4182" i="1"/>
  <c r="H4182" i="1"/>
  <c r="D4183" i="1"/>
  <c r="H4183" i="1"/>
  <c r="D4184" i="1"/>
  <c r="H4184" i="1"/>
  <c r="D4185" i="1"/>
  <c r="H4185" i="1"/>
  <c r="D4186" i="1"/>
  <c r="H4186" i="1"/>
  <c r="D4187" i="1"/>
  <c r="H4187" i="1"/>
  <c r="D4188" i="1"/>
  <c r="H4188" i="1"/>
  <c r="D4189" i="1"/>
  <c r="H4189" i="1"/>
  <c r="D4190" i="1"/>
  <c r="H4190" i="1"/>
  <c r="D4191" i="1"/>
  <c r="H4191" i="1"/>
  <c r="D4192" i="1"/>
  <c r="H4192" i="1"/>
  <c r="D4193" i="1"/>
  <c r="H4193" i="1"/>
  <c r="D4194" i="1"/>
  <c r="H4194" i="1"/>
  <c r="D4195" i="1"/>
  <c r="H4195" i="1"/>
  <c r="D4196" i="1"/>
  <c r="H4196" i="1"/>
  <c r="D4197" i="1"/>
  <c r="H4197" i="1"/>
  <c r="D4198" i="1"/>
  <c r="H4198" i="1"/>
  <c r="D4199" i="1"/>
  <c r="H4199" i="1"/>
  <c r="D4200" i="1"/>
  <c r="H4200" i="1"/>
  <c r="D4201" i="1"/>
  <c r="H4201" i="1"/>
  <c r="D4202" i="1"/>
  <c r="H4202" i="1"/>
  <c r="D4203" i="1"/>
  <c r="H4203" i="1"/>
  <c r="D4204" i="1"/>
  <c r="H4204" i="1"/>
  <c r="D4205" i="1"/>
  <c r="H4205" i="1"/>
  <c r="D4206" i="1"/>
  <c r="H4206" i="1"/>
  <c r="D4207" i="1"/>
  <c r="H4207" i="1"/>
  <c r="D4208" i="1"/>
  <c r="H4208" i="1"/>
  <c r="D4209" i="1"/>
  <c r="H4209" i="1"/>
  <c r="D4210" i="1"/>
  <c r="H4210" i="1"/>
  <c r="D4211" i="1"/>
  <c r="H4211" i="1"/>
  <c r="D4212" i="1"/>
  <c r="H4212" i="1"/>
  <c r="D4213" i="1"/>
  <c r="H4213" i="1"/>
  <c r="D4214" i="1"/>
  <c r="H4214" i="1"/>
  <c r="D4215" i="1"/>
  <c r="H4215" i="1"/>
  <c r="D4216" i="1"/>
  <c r="H4216" i="1"/>
  <c r="D4217" i="1"/>
  <c r="H4217" i="1"/>
  <c r="D4218" i="1"/>
  <c r="H4218" i="1"/>
  <c r="D4219" i="1"/>
  <c r="H4219" i="1"/>
  <c r="D4220" i="1"/>
  <c r="H4220" i="1"/>
  <c r="D4221" i="1"/>
  <c r="H4221" i="1"/>
  <c r="D4222" i="1"/>
  <c r="H4222" i="1"/>
  <c r="D4223" i="1"/>
  <c r="H4223" i="1"/>
  <c r="D4224" i="1"/>
  <c r="H4224" i="1"/>
  <c r="D4225" i="1"/>
  <c r="H4225" i="1"/>
  <c r="D4226" i="1"/>
  <c r="H4226" i="1"/>
  <c r="D4227" i="1"/>
  <c r="H4227" i="1"/>
  <c r="D4228" i="1"/>
  <c r="H4228" i="1"/>
  <c r="D4229" i="1"/>
  <c r="H4229" i="1"/>
  <c r="D4230" i="1"/>
  <c r="H4230" i="1"/>
  <c r="D4231" i="1"/>
  <c r="H4231" i="1"/>
  <c r="D4232" i="1"/>
  <c r="H4232" i="1"/>
  <c r="D4233" i="1"/>
  <c r="H4233" i="1"/>
  <c r="D4234" i="1"/>
  <c r="H4234" i="1"/>
  <c r="D4235" i="1"/>
  <c r="H4235" i="1"/>
  <c r="D4236" i="1"/>
  <c r="H4236" i="1"/>
  <c r="D4237" i="1"/>
  <c r="H4237" i="1"/>
  <c r="D4238" i="1"/>
  <c r="H4238" i="1"/>
  <c r="D4239" i="1"/>
  <c r="H4239" i="1"/>
  <c r="D4240" i="1"/>
  <c r="H4240" i="1"/>
  <c r="D4241" i="1"/>
  <c r="H4241" i="1"/>
  <c r="D4242" i="1"/>
  <c r="H4242" i="1"/>
  <c r="D4243" i="1"/>
  <c r="H4243" i="1"/>
  <c r="D4244" i="1"/>
  <c r="H4244" i="1"/>
  <c r="D4245" i="1"/>
  <c r="H4245" i="1"/>
  <c r="D4246" i="1"/>
  <c r="H4246" i="1"/>
  <c r="D4247" i="1"/>
  <c r="H4247" i="1"/>
  <c r="D4248" i="1"/>
  <c r="H4248" i="1"/>
  <c r="D4249" i="1"/>
  <c r="H4249" i="1"/>
  <c r="D4250" i="1"/>
  <c r="H4250" i="1"/>
  <c r="D4251" i="1"/>
  <c r="H4251" i="1"/>
  <c r="D4252" i="1"/>
  <c r="H4252" i="1"/>
  <c r="D4253" i="1"/>
  <c r="H4253" i="1"/>
  <c r="D4254" i="1"/>
  <c r="H4254" i="1"/>
  <c r="D4255" i="1"/>
  <c r="H4255" i="1"/>
  <c r="D4256" i="1"/>
  <c r="H4256" i="1"/>
  <c r="D4257" i="1"/>
  <c r="H4257" i="1"/>
  <c r="D4258" i="1"/>
  <c r="H4258" i="1"/>
  <c r="D4259" i="1"/>
  <c r="H4259" i="1"/>
  <c r="D4260" i="1"/>
  <c r="H4260" i="1"/>
  <c r="D4261" i="1"/>
  <c r="H4261" i="1"/>
  <c r="D4262" i="1"/>
  <c r="H4262" i="1"/>
  <c r="D4263" i="1"/>
  <c r="H4263" i="1"/>
  <c r="D4264" i="1"/>
  <c r="H4264" i="1"/>
  <c r="D4265" i="1"/>
  <c r="H4265" i="1"/>
  <c r="D4266" i="1"/>
  <c r="H4266" i="1"/>
  <c r="D4267" i="1"/>
  <c r="H4267" i="1"/>
  <c r="D4268" i="1"/>
  <c r="H4268" i="1"/>
  <c r="D4269" i="1"/>
  <c r="H4269" i="1"/>
  <c r="D4270" i="1"/>
  <c r="H4270" i="1"/>
  <c r="D4271" i="1"/>
  <c r="H4271" i="1"/>
  <c r="D4272" i="1"/>
  <c r="H4272" i="1"/>
  <c r="D4273" i="1"/>
  <c r="H4273" i="1"/>
  <c r="D4274" i="1"/>
  <c r="H4274" i="1"/>
  <c r="D4275" i="1"/>
  <c r="H4275" i="1"/>
  <c r="D4276" i="1"/>
  <c r="H4276" i="1"/>
  <c r="D4277" i="1"/>
  <c r="H4277" i="1"/>
  <c r="D4278" i="1"/>
  <c r="H4278" i="1"/>
  <c r="D4279" i="1"/>
  <c r="H4279" i="1"/>
  <c r="D4280" i="1"/>
  <c r="H4280" i="1"/>
  <c r="D4281" i="1"/>
  <c r="H4281" i="1"/>
  <c r="D4282" i="1"/>
  <c r="H4282" i="1"/>
  <c r="D4283" i="1"/>
  <c r="H4283" i="1"/>
  <c r="D4284" i="1"/>
  <c r="H4284" i="1"/>
  <c r="D4285" i="1"/>
  <c r="H4285" i="1"/>
  <c r="D4286" i="1"/>
  <c r="H4286" i="1"/>
  <c r="D4287" i="1"/>
  <c r="H4287" i="1"/>
  <c r="D4288" i="1"/>
  <c r="H4288" i="1"/>
  <c r="D4289" i="1"/>
  <c r="H4289" i="1"/>
  <c r="D4290" i="1"/>
  <c r="H4290" i="1"/>
  <c r="D4291" i="1"/>
  <c r="H4291" i="1"/>
  <c r="D4292" i="1"/>
  <c r="H4292" i="1"/>
  <c r="D4293" i="1"/>
  <c r="H4293" i="1"/>
  <c r="D4294" i="1"/>
  <c r="H4294" i="1"/>
  <c r="D4295" i="1"/>
  <c r="H4295" i="1"/>
  <c r="D4296" i="1"/>
  <c r="H4296" i="1"/>
  <c r="D4297" i="1"/>
  <c r="H4297" i="1"/>
  <c r="D4298" i="1"/>
  <c r="H4298" i="1"/>
  <c r="D4299" i="1"/>
  <c r="H4299" i="1"/>
  <c r="D4300" i="1"/>
  <c r="H4300" i="1"/>
  <c r="D4301" i="1"/>
  <c r="H4301" i="1"/>
  <c r="D4302" i="1"/>
  <c r="H4302" i="1"/>
  <c r="D4303" i="1"/>
  <c r="H4303" i="1"/>
  <c r="D4304" i="1"/>
  <c r="H4304" i="1"/>
  <c r="D4305" i="1"/>
  <c r="H4305" i="1"/>
  <c r="D4306" i="1"/>
  <c r="H4306" i="1"/>
  <c r="D4307" i="1"/>
  <c r="H4307" i="1"/>
  <c r="D4308" i="1"/>
  <c r="H4308" i="1"/>
  <c r="D4309" i="1"/>
  <c r="H4309" i="1"/>
  <c r="D4310" i="1"/>
  <c r="H4310" i="1"/>
  <c r="D4311" i="1"/>
  <c r="H4311" i="1"/>
  <c r="D4312" i="1"/>
  <c r="H4312" i="1"/>
  <c r="D4313" i="1"/>
  <c r="H4313" i="1"/>
  <c r="D4314" i="1"/>
  <c r="H4314" i="1"/>
  <c r="D4315" i="1"/>
  <c r="H4315" i="1"/>
  <c r="D4316" i="1"/>
  <c r="H4316" i="1"/>
  <c r="D4317" i="1"/>
  <c r="H4317" i="1"/>
  <c r="D4318" i="1"/>
  <c r="H4318" i="1"/>
  <c r="D4319" i="1"/>
  <c r="H4319" i="1"/>
  <c r="D4320" i="1"/>
  <c r="H4320" i="1"/>
  <c r="D4321" i="1"/>
  <c r="H4321" i="1"/>
  <c r="D4322" i="1"/>
  <c r="H4322" i="1"/>
  <c r="D4323" i="1"/>
  <c r="H4323" i="1"/>
  <c r="D4324" i="1"/>
  <c r="H4324" i="1"/>
  <c r="D4325" i="1"/>
  <c r="H4325" i="1"/>
  <c r="D4326" i="1"/>
  <c r="H4326" i="1"/>
  <c r="D4327" i="1"/>
  <c r="H4327" i="1"/>
  <c r="D4328" i="1"/>
  <c r="H4328" i="1"/>
  <c r="D4329" i="1"/>
  <c r="H4329" i="1"/>
  <c r="D4330" i="1"/>
  <c r="H4330" i="1"/>
  <c r="D4331" i="1"/>
  <c r="H4331" i="1"/>
  <c r="D4332" i="1"/>
  <c r="H4332" i="1"/>
  <c r="D4333" i="1"/>
  <c r="H4333" i="1"/>
  <c r="D4334" i="1"/>
  <c r="H4334" i="1"/>
  <c r="D4335" i="1"/>
  <c r="H4335" i="1"/>
  <c r="D4336" i="1"/>
  <c r="H4336" i="1"/>
  <c r="D4337" i="1"/>
  <c r="H4337" i="1"/>
  <c r="D4338" i="1"/>
  <c r="H4338" i="1"/>
  <c r="D4339" i="1"/>
  <c r="H4339" i="1"/>
  <c r="D4340" i="1"/>
  <c r="H4340" i="1"/>
  <c r="D4341" i="1"/>
  <c r="H4341" i="1"/>
  <c r="D4342" i="1"/>
  <c r="H4342" i="1"/>
  <c r="D4343" i="1"/>
  <c r="H4343" i="1"/>
  <c r="D4344" i="1"/>
  <c r="H4344" i="1"/>
  <c r="D4345" i="1"/>
  <c r="H4345" i="1"/>
  <c r="D4346" i="1"/>
  <c r="H4346" i="1"/>
  <c r="D4347" i="1"/>
  <c r="H4347" i="1"/>
  <c r="D4348" i="1"/>
  <c r="H4348" i="1"/>
  <c r="D4349" i="1"/>
  <c r="H4349" i="1"/>
  <c r="D4350" i="1"/>
  <c r="H4350" i="1"/>
  <c r="D4351" i="1"/>
  <c r="H4351" i="1"/>
  <c r="D4352" i="1"/>
  <c r="H4352" i="1"/>
  <c r="D4353" i="1"/>
  <c r="H4353" i="1"/>
  <c r="D4354" i="1"/>
  <c r="H4354" i="1"/>
  <c r="D4355" i="1"/>
  <c r="H4355" i="1"/>
  <c r="D4356" i="1"/>
  <c r="H4356" i="1"/>
  <c r="D4357" i="1"/>
  <c r="H4357" i="1"/>
  <c r="D4358" i="1"/>
  <c r="H4358" i="1"/>
  <c r="D4359" i="1"/>
  <c r="H4359" i="1"/>
  <c r="D4360" i="1"/>
  <c r="H4360" i="1"/>
  <c r="D4361" i="1"/>
  <c r="H4361" i="1"/>
  <c r="D4362" i="1"/>
  <c r="H4362" i="1"/>
  <c r="D4363" i="1"/>
  <c r="H4363" i="1"/>
  <c r="D4364" i="1"/>
  <c r="H4364" i="1"/>
  <c r="D4365" i="1"/>
  <c r="H4365" i="1"/>
  <c r="D4366" i="1"/>
  <c r="H4366" i="1"/>
  <c r="D4367" i="1"/>
  <c r="H4367" i="1"/>
  <c r="D4368" i="1"/>
  <c r="H4368" i="1"/>
  <c r="D4369" i="1"/>
  <c r="H4369" i="1"/>
  <c r="D4370" i="1"/>
  <c r="H4370" i="1"/>
  <c r="D4371" i="1"/>
  <c r="H4371" i="1"/>
  <c r="D4372" i="1"/>
  <c r="H4372" i="1"/>
  <c r="D4373" i="1"/>
  <c r="H4373" i="1"/>
  <c r="D4374" i="1"/>
  <c r="H4374" i="1"/>
  <c r="D4375" i="1"/>
  <c r="H4375" i="1"/>
  <c r="D4376" i="1"/>
  <c r="H4376" i="1"/>
  <c r="D4377" i="1"/>
  <c r="H4377" i="1"/>
  <c r="D4378" i="1"/>
  <c r="H4378" i="1"/>
  <c r="D4379" i="1"/>
  <c r="H4379" i="1"/>
  <c r="D4380" i="1"/>
  <c r="H4380" i="1"/>
  <c r="D4381" i="1"/>
  <c r="H4381" i="1"/>
  <c r="D4382" i="1"/>
  <c r="H4382" i="1"/>
  <c r="D4383" i="1"/>
  <c r="H4383" i="1"/>
  <c r="D4384" i="1"/>
  <c r="H4384" i="1"/>
  <c r="D4385" i="1"/>
  <c r="H4385" i="1"/>
  <c r="D4386" i="1"/>
  <c r="H4386" i="1"/>
  <c r="D4387" i="1"/>
  <c r="H4387" i="1"/>
  <c r="D4388" i="1"/>
  <c r="H4388" i="1"/>
  <c r="D4389" i="1"/>
  <c r="H4389" i="1"/>
  <c r="D4390" i="1"/>
  <c r="H4390" i="1"/>
  <c r="D4391" i="1"/>
  <c r="H4391" i="1"/>
  <c r="D4392" i="1"/>
  <c r="H4392" i="1"/>
  <c r="D4393" i="1"/>
  <c r="H4393" i="1"/>
  <c r="D4394" i="1"/>
  <c r="H4394" i="1"/>
  <c r="D4395" i="1"/>
  <c r="H4395" i="1"/>
  <c r="D4396" i="1"/>
  <c r="H4396" i="1"/>
  <c r="D4397" i="1"/>
  <c r="H4397" i="1"/>
  <c r="D4398" i="1"/>
  <c r="H4398" i="1"/>
  <c r="D4399" i="1"/>
  <c r="H4399" i="1"/>
  <c r="D4400" i="1"/>
  <c r="H4400" i="1"/>
  <c r="D4401" i="1"/>
  <c r="H4401" i="1"/>
  <c r="D4402" i="1"/>
  <c r="H4402" i="1"/>
  <c r="D4403" i="1"/>
  <c r="H4403" i="1"/>
  <c r="D4404" i="1"/>
  <c r="H4404" i="1"/>
  <c r="D4405" i="1"/>
  <c r="H4405" i="1"/>
  <c r="D4406" i="1"/>
  <c r="H4406" i="1"/>
  <c r="D4407" i="1"/>
  <c r="H4407" i="1"/>
  <c r="D4408" i="1"/>
  <c r="H4408" i="1"/>
  <c r="D4409" i="1"/>
  <c r="H4409" i="1"/>
  <c r="D4410" i="1"/>
  <c r="H4410" i="1"/>
  <c r="D4411" i="1"/>
  <c r="H4411" i="1"/>
  <c r="D4412" i="1"/>
  <c r="H4412" i="1"/>
  <c r="D4413" i="1"/>
  <c r="H4413" i="1"/>
  <c r="D4414" i="1"/>
  <c r="H4414" i="1"/>
  <c r="D4415" i="1"/>
  <c r="H4415" i="1"/>
  <c r="D4416" i="1"/>
  <c r="H4416" i="1"/>
  <c r="D4417" i="1"/>
  <c r="H4417" i="1"/>
  <c r="D4418" i="1"/>
  <c r="H4418" i="1"/>
  <c r="D4419" i="1"/>
  <c r="H4419" i="1"/>
  <c r="D4420" i="1"/>
  <c r="H4420" i="1"/>
  <c r="D4421" i="1"/>
  <c r="H4421" i="1"/>
  <c r="D4422" i="1"/>
  <c r="H4422" i="1"/>
  <c r="D4423" i="1"/>
  <c r="H4423" i="1"/>
  <c r="D4424" i="1"/>
  <c r="H4424" i="1"/>
  <c r="D4425" i="1"/>
  <c r="H4425" i="1"/>
  <c r="D4426" i="1"/>
  <c r="H4426" i="1"/>
  <c r="D4427" i="1"/>
  <c r="H4427" i="1"/>
  <c r="D4428" i="1"/>
  <c r="H4428" i="1"/>
  <c r="D4429" i="1"/>
  <c r="H4429" i="1"/>
  <c r="D4430" i="1"/>
  <c r="H4430" i="1"/>
  <c r="D4431" i="1"/>
  <c r="H4431" i="1"/>
  <c r="D4432" i="1"/>
  <c r="H4432" i="1"/>
  <c r="D4433" i="1"/>
  <c r="H4433" i="1"/>
  <c r="D4434" i="1"/>
  <c r="H4434" i="1"/>
  <c r="D4435" i="1"/>
  <c r="H4435" i="1"/>
  <c r="D4436" i="1"/>
  <c r="H4436" i="1"/>
  <c r="D4437" i="1"/>
  <c r="H4437" i="1"/>
  <c r="D4438" i="1"/>
  <c r="H4438" i="1"/>
  <c r="D4439" i="1"/>
  <c r="H4439" i="1"/>
  <c r="D4440" i="1"/>
  <c r="H4440" i="1"/>
  <c r="D4441" i="1"/>
  <c r="H4441" i="1"/>
  <c r="D4442" i="1"/>
  <c r="H4442" i="1"/>
  <c r="D4443" i="1"/>
  <c r="H4443" i="1"/>
  <c r="D4444" i="1"/>
  <c r="H4444" i="1"/>
  <c r="D4445" i="1"/>
  <c r="H4445" i="1"/>
  <c r="D4446" i="1"/>
  <c r="H4446" i="1"/>
  <c r="D4447" i="1"/>
  <c r="H4447" i="1"/>
  <c r="D4448" i="1"/>
  <c r="H4448" i="1"/>
  <c r="D4449" i="1"/>
  <c r="H4449" i="1"/>
  <c r="D4450" i="1"/>
  <c r="H4450" i="1"/>
  <c r="D4451" i="1"/>
  <c r="H4451" i="1"/>
  <c r="D4452" i="1"/>
  <c r="H4452" i="1"/>
  <c r="D4453" i="1"/>
  <c r="H4453" i="1"/>
  <c r="D4454" i="1"/>
  <c r="H4454" i="1"/>
  <c r="D4455" i="1"/>
  <c r="H4455" i="1"/>
  <c r="D4456" i="1"/>
  <c r="H4456" i="1"/>
  <c r="D4457" i="1"/>
  <c r="H4457" i="1"/>
  <c r="D4458" i="1"/>
  <c r="H4458" i="1"/>
  <c r="D4459" i="1"/>
  <c r="H4459" i="1"/>
  <c r="D4460" i="1"/>
  <c r="H4460" i="1"/>
  <c r="D4461" i="1"/>
  <c r="H4461" i="1"/>
  <c r="D4462" i="1"/>
  <c r="H4462" i="1"/>
  <c r="D4463" i="1"/>
  <c r="H4463" i="1"/>
  <c r="D4464" i="1"/>
  <c r="H4464" i="1"/>
  <c r="D4465" i="1"/>
  <c r="H4465" i="1"/>
  <c r="D4466" i="1"/>
  <c r="H4466" i="1"/>
  <c r="D4467" i="1"/>
  <c r="H4467" i="1"/>
  <c r="D4468" i="1"/>
  <c r="H4468" i="1"/>
  <c r="D4469" i="1"/>
  <c r="H4469" i="1"/>
  <c r="D4470" i="1"/>
  <c r="H4470" i="1"/>
  <c r="D4471" i="1"/>
  <c r="H4471" i="1"/>
  <c r="D4472" i="1"/>
  <c r="H4472" i="1"/>
  <c r="D4473" i="1"/>
  <c r="H4473" i="1"/>
  <c r="D4474" i="1"/>
  <c r="H4474" i="1"/>
  <c r="D4475" i="1"/>
  <c r="H4475" i="1"/>
  <c r="D4476" i="1"/>
  <c r="H4476" i="1"/>
  <c r="D4477" i="1"/>
  <c r="H4477" i="1"/>
  <c r="D4478" i="1"/>
  <c r="H4478" i="1"/>
  <c r="D4479" i="1"/>
  <c r="H4479" i="1"/>
  <c r="D4480" i="1"/>
  <c r="H4480" i="1"/>
  <c r="D4481" i="1"/>
  <c r="H4481" i="1"/>
  <c r="D4482" i="1"/>
  <c r="H4482" i="1"/>
  <c r="D4483" i="1"/>
  <c r="H4483" i="1"/>
  <c r="D4484" i="1"/>
  <c r="H4484" i="1"/>
  <c r="D4485" i="1"/>
  <c r="H4485" i="1"/>
  <c r="D4486" i="1"/>
  <c r="H4486" i="1"/>
  <c r="D4487" i="1"/>
  <c r="H4487" i="1"/>
  <c r="D4488" i="1"/>
  <c r="H4488" i="1"/>
  <c r="D4489" i="1"/>
  <c r="H4489" i="1"/>
  <c r="D4490" i="1"/>
  <c r="H4490" i="1"/>
  <c r="D4491" i="1"/>
  <c r="H4491" i="1"/>
  <c r="D4492" i="1"/>
  <c r="H4492" i="1"/>
  <c r="D4493" i="1"/>
  <c r="H4493" i="1"/>
  <c r="D4494" i="1"/>
  <c r="H4494" i="1"/>
  <c r="D4495" i="1"/>
  <c r="H4495" i="1"/>
  <c r="D4496" i="1"/>
  <c r="H4496" i="1"/>
  <c r="D4497" i="1"/>
  <c r="H4497" i="1"/>
  <c r="D4498" i="1"/>
  <c r="H4498" i="1"/>
  <c r="D4499" i="1"/>
  <c r="H4499" i="1"/>
  <c r="D4500" i="1"/>
  <c r="H4500" i="1"/>
  <c r="D4501" i="1"/>
  <c r="H4501" i="1"/>
  <c r="D4502" i="1"/>
  <c r="H4502" i="1"/>
  <c r="D4503" i="1"/>
  <c r="H4503" i="1"/>
  <c r="D4504" i="1"/>
  <c r="H4504" i="1"/>
  <c r="D4505" i="1"/>
  <c r="H4505" i="1"/>
  <c r="D4506" i="1"/>
  <c r="H4506" i="1"/>
  <c r="D4507" i="1"/>
  <c r="H4507" i="1"/>
  <c r="D4508" i="1"/>
  <c r="H4508" i="1"/>
  <c r="D4509" i="1"/>
  <c r="H4509" i="1"/>
  <c r="D4510" i="1"/>
  <c r="H4510" i="1"/>
  <c r="D4511" i="1"/>
  <c r="H4511" i="1"/>
  <c r="D4512" i="1"/>
  <c r="H4512" i="1"/>
  <c r="D4513" i="1"/>
  <c r="H4513" i="1"/>
  <c r="D4514" i="1"/>
  <c r="H4514" i="1"/>
  <c r="D4515" i="1"/>
  <c r="H4515" i="1"/>
  <c r="D4516" i="1"/>
  <c r="H4516" i="1"/>
  <c r="D4517" i="1"/>
  <c r="H4517" i="1"/>
  <c r="D4518" i="1"/>
  <c r="H4518" i="1"/>
  <c r="D4519" i="1"/>
  <c r="H4519" i="1"/>
  <c r="D4520" i="1"/>
  <c r="H4520" i="1"/>
  <c r="D4521" i="1"/>
  <c r="H4521" i="1"/>
  <c r="D4522" i="1"/>
  <c r="H4522" i="1"/>
  <c r="D4523" i="1"/>
  <c r="H4523" i="1"/>
  <c r="D4524" i="1"/>
  <c r="H4524" i="1"/>
  <c r="D4525" i="1"/>
  <c r="H4525" i="1"/>
  <c r="D4526" i="1"/>
  <c r="H4526" i="1"/>
  <c r="D4527" i="1"/>
  <c r="H4527" i="1"/>
  <c r="D4528" i="1"/>
  <c r="H4528" i="1"/>
  <c r="D4529" i="1"/>
  <c r="H4529" i="1"/>
  <c r="D4530" i="1"/>
  <c r="H4530" i="1"/>
  <c r="D4531" i="1"/>
  <c r="H4531" i="1"/>
  <c r="D4532" i="1"/>
  <c r="H4532" i="1"/>
  <c r="D4533" i="1"/>
  <c r="H4533" i="1"/>
  <c r="D4534" i="1"/>
  <c r="H4534" i="1"/>
  <c r="D4535" i="1"/>
  <c r="H4535" i="1"/>
  <c r="D4536" i="1"/>
  <c r="H4536" i="1"/>
  <c r="D4537" i="1"/>
  <c r="H4537" i="1"/>
  <c r="D4538" i="1"/>
  <c r="H4538" i="1"/>
  <c r="D4539" i="1"/>
  <c r="H4539" i="1"/>
  <c r="D4540" i="1"/>
  <c r="H4540" i="1"/>
  <c r="D4541" i="1"/>
  <c r="H4541" i="1"/>
  <c r="D4542" i="1"/>
  <c r="H4542" i="1"/>
  <c r="D4543" i="1"/>
  <c r="H4543" i="1"/>
  <c r="D4544" i="1"/>
  <c r="H4544" i="1"/>
  <c r="D4545" i="1"/>
  <c r="H4545" i="1"/>
  <c r="D4546" i="1"/>
  <c r="H4546" i="1"/>
  <c r="D4547" i="1"/>
  <c r="H4547" i="1"/>
  <c r="D4548" i="1"/>
  <c r="H4548" i="1"/>
  <c r="D4549" i="1"/>
  <c r="H4549" i="1"/>
  <c r="D4550" i="1"/>
  <c r="H4550" i="1"/>
  <c r="D4551" i="1"/>
  <c r="H4551" i="1"/>
  <c r="D4552" i="1"/>
  <c r="H4552" i="1"/>
  <c r="D4553" i="1"/>
  <c r="H4553" i="1"/>
  <c r="D4554" i="1"/>
  <c r="H4554" i="1"/>
  <c r="D4555" i="1"/>
  <c r="H4555" i="1"/>
  <c r="D4556" i="1"/>
  <c r="H4556" i="1"/>
  <c r="D4557" i="1"/>
  <c r="H4557" i="1"/>
  <c r="D4558" i="1"/>
  <c r="H4558" i="1"/>
  <c r="D4559" i="1"/>
  <c r="H4559" i="1"/>
  <c r="D4560" i="1"/>
  <c r="H4560" i="1"/>
  <c r="D4561" i="1"/>
  <c r="H4561" i="1"/>
  <c r="D4562" i="1"/>
  <c r="H4562" i="1"/>
  <c r="D4563" i="1"/>
  <c r="H4563" i="1"/>
  <c r="D4564" i="1"/>
  <c r="H4564" i="1"/>
  <c r="D4565" i="1"/>
  <c r="H4565" i="1"/>
  <c r="D4566" i="1"/>
  <c r="H4566" i="1"/>
  <c r="D4567" i="1"/>
  <c r="H4567" i="1"/>
  <c r="D4568" i="1"/>
  <c r="H4568" i="1"/>
  <c r="D4569" i="1"/>
  <c r="H4569" i="1"/>
  <c r="D4570" i="1"/>
  <c r="H4570" i="1"/>
  <c r="D4571" i="1"/>
  <c r="H4571" i="1"/>
  <c r="D4572" i="1"/>
  <c r="H4572" i="1"/>
  <c r="D4573" i="1"/>
  <c r="H4573" i="1"/>
  <c r="D4574" i="1"/>
  <c r="H4574" i="1"/>
  <c r="D4575" i="1"/>
  <c r="H4575" i="1"/>
  <c r="D4576" i="1"/>
  <c r="H4576" i="1"/>
  <c r="D4577" i="1"/>
  <c r="H4577" i="1"/>
  <c r="D4578" i="1"/>
  <c r="H4578" i="1"/>
  <c r="D4579" i="1"/>
  <c r="H4579" i="1"/>
  <c r="D4580" i="1"/>
  <c r="H4580" i="1"/>
  <c r="D4581" i="1"/>
  <c r="H4581" i="1"/>
  <c r="D4582" i="1"/>
  <c r="H4582" i="1"/>
  <c r="D4583" i="1"/>
  <c r="H4583" i="1"/>
  <c r="D4584" i="1"/>
  <c r="H4584" i="1"/>
  <c r="D4585" i="1"/>
  <c r="H4585" i="1"/>
  <c r="D4586" i="1"/>
  <c r="H4586" i="1"/>
  <c r="D4587" i="1"/>
  <c r="H4587" i="1"/>
  <c r="D4588" i="1"/>
  <c r="H4588" i="1"/>
  <c r="D4589" i="1"/>
  <c r="H4589" i="1"/>
  <c r="D4590" i="1"/>
  <c r="H4590" i="1"/>
  <c r="D4591" i="1"/>
  <c r="H4591" i="1"/>
  <c r="D4592" i="1"/>
  <c r="H4592" i="1"/>
  <c r="D4593" i="1"/>
  <c r="H4593" i="1"/>
  <c r="D4594" i="1"/>
  <c r="H4594" i="1"/>
  <c r="D4595" i="1"/>
  <c r="H4595" i="1"/>
  <c r="D4596" i="1"/>
  <c r="H4596" i="1"/>
  <c r="D4597" i="1"/>
  <c r="H4597" i="1"/>
  <c r="D4598" i="1"/>
  <c r="H4598" i="1"/>
  <c r="D4599" i="1"/>
  <c r="H4599" i="1"/>
  <c r="D4600" i="1"/>
  <c r="H4600" i="1"/>
  <c r="D4601" i="1"/>
  <c r="H4601" i="1"/>
  <c r="D4602" i="1"/>
  <c r="H4602" i="1"/>
  <c r="D4603" i="1"/>
  <c r="H4603" i="1"/>
  <c r="D4604" i="1"/>
  <c r="H4604" i="1"/>
  <c r="D4605" i="1"/>
  <c r="H4605" i="1"/>
  <c r="D4606" i="1"/>
  <c r="H4606" i="1"/>
  <c r="D4607" i="1"/>
  <c r="H4607" i="1"/>
  <c r="D4608" i="1"/>
  <c r="H4608" i="1"/>
  <c r="D4609" i="1"/>
  <c r="H4609" i="1"/>
  <c r="D4610" i="1"/>
  <c r="H4610" i="1"/>
  <c r="D4611" i="1"/>
  <c r="H4611" i="1"/>
  <c r="D4612" i="1"/>
  <c r="H4612" i="1"/>
  <c r="D4613" i="1"/>
  <c r="H4613" i="1"/>
  <c r="D4614" i="1"/>
  <c r="H4614" i="1"/>
  <c r="D4615" i="1"/>
  <c r="H4615" i="1"/>
  <c r="D4616" i="1"/>
  <c r="H4616" i="1"/>
  <c r="D4617" i="1"/>
  <c r="H4617" i="1"/>
  <c r="D4618" i="1"/>
  <c r="H4618" i="1"/>
  <c r="D4619" i="1"/>
  <c r="H4619" i="1"/>
  <c r="D4620" i="1"/>
  <c r="H4620" i="1"/>
  <c r="D4621" i="1"/>
  <c r="H4621" i="1"/>
  <c r="D4622" i="1"/>
  <c r="H4622" i="1"/>
  <c r="D4623" i="1"/>
  <c r="H4623" i="1"/>
  <c r="D4624" i="1"/>
  <c r="H4624" i="1"/>
  <c r="D4625" i="1"/>
  <c r="H4625" i="1"/>
  <c r="D4626" i="1"/>
  <c r="H4626" i="1"/>
  <c r="D4627" i="1"/>
  <c r="H4627" i="1"/>
  <c r="D4628" i="1"/>
  <c r="H4628" i="1"/>
  <c r="D4629" i="1"/>
  <c r="H4629" i="1"/>
  <c r="D4630" i="1"/>
  <c r="H4630" i="1"/>
  <c r="D4631" i="1"/>
  <c r="H4631" i="1"/>
  <c r="D4632" i="1"/>
  <c r="H4632" i="1"/>
  <c r="D4633" i="1"/>
  <c r="H4633" i="1"/>
  <c r="D4634" i="1"/>
  <c r="H4634" i="1"/>
  <c r="D4635" i="1"/>
  <c r="H4635" i="1"/>
  <c r="D4636" i="1"/>
  <c r="H4636" i="1"/>
  <c r="D4637" i="1"/>
  <c r="H4637" i="1"/>
  <c r="D4638" i="1"/>
  <c r="H4638" i="1"/>
  <c r="D4639" i="1"/>
  <c r="H4639" i="1"/>
  <c r="D4640" i="1"/>
  <c r="H4640" i="1"/>
  <c r="D4641" i="1"/>
  <c r="H4641" i="1"/>
  <c r="D4642" i="1"/>
  <c r="H4642" i="1"/>
  <c r="D4643" i="1"/>
  <c r="H4643" i="1"/>
  <c r="D4644" i="1"/>
  <c r="H4644" i="1"/>
  <c r="D4645" i="1"/>
  <c r="H4645" i="1"/>
  <c r="D4646" i="1"/>
  <c r="H4646" i="1"/>
  <c r="D4647" i="1"/>
  <c r="H4647" i="1"/>
  <c r="D4648" i="1"/>
  <c r="H4648" i="1"/>
  <c r="D4649" i="1"/>
  <c r="H4649" i="1"/>
  <c r="D4650" i="1"/>
  <c r="H4650" i="1"/>
  <c r="D4651" i="1"/>
  <c r="H4651" i="1"/>
  <c r="D4652" i="1"/>
  <c r="H4652" i="1"/>
  <c r="D4653" i="1"/>
  <c r="H4653" i="1"/>
  <c r="D4654" i="1"/>
  <c r="H4654" i="1"/>
  <c r="D4655" i="1"/>
  <c r="H4655" i="1"/>
  <c r="D4656" i="1"/>
  <c r="H4656" i="1"/>
  <c r="D4657" i="1"/>
  <c r="H4657" i="1"/>
  <c r="D4658" i="1"/>
  <c r="H4658" i="1"/>
  <c r="D4659" i="1"/>
  <c r="H4659" i="1"/>
  <c r="D4660" i="1"/>
  <c r="H4660" i="1"/>
  <c r="D4661" i="1"/>
  <c r="H4661" i="1"/>
  <c r="D4662" i="1"/>
  <c r="H4662" i="1"/>
  <c r="D4663" i="1"/>
  <c r="H4663" i="1"/>
  <c r="D4664" i="1"/>
  <c r="H4664" i="1"/>
  <c r="D4665" i="1"/>
  <c r="H4665" i="1"/>
  <c r="D4666" i="1"/>
  <c r="H4666" i="1"/>
  <c r="D4667" i="1"/>
  <c r="H4667" i="1"/>
  <c r="D4668" i="1"/>
  <c r="H4668" i="1"/>
  <c r="D4669" i="1"/>
  <c r="H4669" i="1"/>
  <c r="D4670" i="1"/>
  <c r="H4670" i="1"/>
  <c r="D4671" i="1"/>
  <c r="H4671" i="1"/>
  <c r="D4672" i="1"/>
  <c r="H4672" i="1"/>
  <c r="D4673" i="1"/>
  <c r="H4673" i="1"/>
  <c r="D4674" i="1"/>
  <c r="H4674" i="1"/>
  <c r="D4675" i="1"/>
  <c r="H4675" i="1"/>
  <c r="D4676" i="1"/>
  <c r="H4676" i="1"/>
  <c r="D4677" i="1"/>
  <c r="H4677" i="1"/>
  <c r="D4678" i="1"/>
  <c r="H4678" i="1"/>
  <c r="D4679" i="1"/>
  <c r="H4679" i="1"/>
  <c r="D4680" i="1"/>
  <c r="H4680" i="1"/>
  <c r="D4681" i="1"/>
  <c r="H4681" i="1"/>
  <c r="D4682" i="1"/>
  <c r="H4682" i="1"/>
  <c r="D4683" i="1"/>
  <c r="H4683" i="1"/>
  <c r="D4684" i="1"/>
  <c r="H4684" i="1"/>
  <c r="D4685" i="1"/>
  <c r="H4685" i="1"/>
  <c r="D4686" i="1"/>
  <c r="H4686" i="1"/>
  <c r="D4687" i="1"/>
  <c r="H4687" i="1"/>
  <c r="D4688" i="1"/>
  <c r="H4688" i="1"/>
  <c r="D4689" i="1"/>
  <c r="H4689" i="1"/>
  <c r="D4690" i="1"/>
  <c r="H4690" i="1"/>
  <c r="D4691" i="1"/>
  <c r="H4691" i="1"/>
  <c r="D4692" i="1"/>
  <c r="H4692" i="1"/>
  <c r="D4693" i="1"/>
  <c r="H4693" i="1"/>
  <c r="D4694" i="1"/>
  <c r="H4694" i="1"/>
  <c r="D4695" i="1"/>
  <c r="H4695" i="1"/>
  <c r="D4696" i="1"/>
  <c r="H4696" i="1"/>
  <c r="D4697" i="1"/>
  <c r="H4697" i="1"/>
  <c r="D4698" i="1"/>
  <c r="H4698" i="1"/>
  <c r="D4699" i="1"/>
  <c r="H4699" i="1"/>
  <c r="D4700" i="1"/>
  <c r="H4700" i="1"/>
  <c r="D4701" i="1"/>
  <c r="H4701" i="1"/>
  <c r="D4702" i="1"/>
  <c r="H4702" i="1"/>
  <c r="D4703" i="1"/>
  <c r="H4703" i="1"/>
  <c r="D4704" i="1"/>
  <c r="H4704" i="1"/>
  <c r="D4705" i="1"/>
  <c r="H4705" i="1"/>
  <c r="D4706" i="1"/>
  <c r="H4706" i="1"/>
  <c r="D4707" i="1"/>
  <c r="H4707" i="1"/>
  <c r="D4708" i="1"/>
  <c r="H4708" i="1"/>
  <c r="D4709" i="1"/>
  <c r="H4709" i="1"/>
  <c r="D4710" i="1"/>
  <c r="H4710" i="1"/>
  <c r="D4711" i="1"/>
  <c r="H4711" i="1"/>
  <c r="D4712" i="1"/>
  <c r="H4712" i="1"/>
  <c r="D4713" i="1"/>
  <c r="H4713" i="1"/>
  <c r="D4714" i="1"/>
  <c r="H4714" i="1"/>
  <c r="D4715" i="1"/>
  <c r="H4715" i="1"/>
  <c r="D4716" i="1"/>
  <c r="H4716" i="1"/>
  <c r="D4717" i="1"/>
  <c r="H4717" i="1"/>
  <c r="D4718" i="1"/>
  <c r="H4718" i="1"/>
  <c r="D4719" i="1"/>
  <c r="H4719" i="1"/>
  <c r="D4720" i="1"/>
  <c r="H4720" i="1"/>
  <c r="D4721" i="1"/>
  <c r="H4721" i="1"/>
  <c r="D4722" i="1"/>
  <c r="H4722" i="1"/>
  <c r="D4723" i="1"/>
  <c r="H4723" i="1"/>
  <c r="D4724" i="1"/>
  <c r="H4724" i="1"/>
  <c r="D4725" i="1"/>
  <c r="H4725" i="1"/>
  <c r="D4726" i="1"/>
  <c r="H4726" i="1"/>
  <c r="D4727" i="1"/>
  <c r="H4727" i="1"/>
  <c r="D4728" i="1"/>
  <c r="H4728" i="1"/>
  <c r="D4729" i="1"/>
  <c r="H4729" i="1"/>
  <c r="D4730" i="1"/>
  <c r="H4730" i="1"/>
  <c r="D4731" i="1"/>
  <c r="H4731" i="1"/>
  <c r="D4732" i="1"/>
  <c r="H4732" i="1"/>
  <c r="D4733" i="1"/>
  <c r="H4733" i="1"/>
  <c r="D4734" i="1"/>
  <c r="H4734" i="1"/>
  <c r="D4735" i="1"/>
  <c r="H4735" i="1"/>
  <c r="D4736" i="1"/>
  <c r="H4736" i="1"/>
  <c r="D4737" i="1"/>
  <c r="H4737" i="1"/>
  <c r="D4738" i="1"/>
  <c r="H4738" i="1"/>
  <c r="D4739" i="1"/>
  <c r="H4739" i="1"/>
  <c r="D4740" i="1"/>
  <c r="H4740" i="1"/>
  <c r="D4741" i="1"/>
  <c r="H4741" i="1"/>
  <c r="D4742" i="1"/>
  <c r="H4742" i="1"/>
  <c r="D4743" i="1"/>
  <c r="H4743" i="1"/>
  <c r="D4744" i="1"/>
  <c r="H4744" i="1"/>
  <c r="D4745" i="1"/>
  <c r="H4745" i="1"/>
  <c r="D4746" i="1"/>
  <c r="H4746" i="1"/>
  <c r="D4747" i="1"/>
  <c r="H4747" i="1"/>
  <c r="D4748" i="1"/>
  <c r="H4748" i="1"/>
  <c r="D4749" i="1"/>
  <c r="H4749" i="1"/>
  <c r="D4750" i="1"/>
  <c r="H4750" i="1"/>
  <c r="D4751" i="1"/>
  <c r="H4751" i="1"/>
  <c r="D4752" i="1"/>
  <c r="H4752" i="1"/>
  <c r="D4753" i="1"/>
  <c r="H4753" i="1"/>
  <c r="D4754" i="1"/>
  <c r="H4754" i="1"/>
  <c r="D4755" i="1"/>
  <c r="H4755" i="1"/>
  <c r="D4756" i="1"/>
  <c r="H4756" i="1"/>
  <c r="D4757" i="1"/>
  <c r="H4757" i="1"/>
  <c r="D4758" i="1"/>
  <c r="H4758" i="1"/>
  <c r="D4759" i="1"/>
  <c r="H4759" i="1"/>
  <c r="D4760" i="1"/>
  <c r="H4760" i="1"/>
  <c r="D4761" i="1"/>
  <c r="H4761" i="1"/>
  <c r="D4762" i="1"/>
  <c r="H4762" i="1"/>
  <c r="D4763" i="1"/>
  <c r="H4763" i="1"/>
  <c r="D4764" i="1"/>
  <c r="H4764" i="1"/>
  <c r="D4765" i="1"/>
  <c r="H4765" i="1"/>
  <c r="D4766" i="1"/>
  <c r="H4766" i="1"/>
  <c r="D4767" i="1"/>
  <c r="H4767" i="1"/>
  <c r="D4768" i="1"/>
  <c r="H4768" i="1"/>
  <c r="D4769" i="1"/>
  <c r="H4769" i="1"/>
  <c r="D4770" i="1"/>
  <c r="H4770" i="1"/>
  <c r="D4771" i="1"/>
  <c r="H4771" i="1"/>
  <c r="D4772" i="1"/>
  <c r="H4772" i="1"/>
  <c r="D4773" i="1"/>
  <c r="H4773" i="1"/>
  <c r="D4774" i="1"/>
  <c r="H4774" i="1"/>
  <c r="D4775" i="1"/>
  <c r="H4775" i="1"/>
  <c r="D4776" i="1"/>
  <c r="H4776" i="1"/>
  <c r="D4777" i="1"/>
  <c r="H4777" i="1"/>
  <c r="D4778" i="1"/>
  <c r="H4778" i="1"/>
  <c r="D4779" i="1"/>
  <c r="H4779" i="1"/>
  <c r="D4780" i="1"/>
  <c r="H4780" i="1"/>
  <c r="D4781" i="1"/>
  <c r="H4781" i="1"/>
  <c r="D4782" i="1"/>
  <c r="H4782" i="1"/>
  <c r="D4783" i="1"/>
  <c r="H4783" i="1"/>
  <c r="D4784" i="1"/>
  <c r="H4784" i="1"/>
  <c r="D4785" i="1"/>
  <c r="H4785" i="1"/>
  <c r="D4786" i="1"/>
  <c r="H4786" i="1"/>
  <c r="D4787" i="1"/>
  <c r="H4787" i="1"/>
  <c r="D4788" i="1"/>
  <c r="H4788" i="1"/>
  <c r="D4789" i="1"/>
  <c r="H4789" i="1"/>
  <c r="D4790" i="1"/>
  <c r="H4790" i="1"/>
  <c r="D4791" i="1"/>
  <c r="H4791" i="1"/>
  <c r="D4792" i="1"/>
  <c r="H4792" i="1"/>
  <c r="D4793" i="1"/>
  <c r="H4793" i="1"/>
  <c r="D4794" i="1"/>
  <c r="H4794" i="1"/>
  <c r="D4795" i="1"/>
  <c r="H4795" i="1"/>
  <c r="D4796" i="1"/>
  <c r="H4796" i="1"/>
  <c r="D4797" i="1"/>
  <c r="H4797" i="1"/>
  <c r="D4798" i="1"/>
  <c r="H4798" i="1"/>
  <c r="D4799" i="1"/>
  <c r="H4799" i="1"/>
  <c r="D4800" i="1"/>
  <c r="H4800" i="1"/>
  <c r="D4801" i="1"/>
  <c r="H4801" i="1"/>
  <c r="D4802" i="1"/>
  <c r="H4802" i="1"/>
  <c r="D4803" i="1"/>
  <c r="H4803" i="1"/>
  <c r="D4804" i="1"/>
  <c r="H4804" i="1"/>
  <c r="D4805" i="1"/>
  <c r="H4805" i="1"/>
  <c r="D4806" i="1"/>
  <c r="H4806" i="1"/>
  <c r="D4807" i="1"/>
  <c r="H4807" i="1"/>
  <c r="D4808" i="1"/>
  <c r="H4808" i="1"/>
  <c r="D4809" i="1"/>
  <c r="H4809" i="1"/>
  <c r="D4810" i="1"/>
  <c r="H4810" i="1"/>
  <c r="D4811" i="1"/>
  <c r="H4811" i="1"/>
  <c r="D4812" i="1"/>
  <c r="H4812" i="1"/>
  <c r="D4813" i="1"/>
  <c r="H4813" i="1"/>
  <c r="D4814" i="1"/>
  <c r="H4814" i="1"/>
  <c r="D4815" i="1"/>
  <c r="H4815" i="1"/>
  <c r="D4816" i="1"/>
  <c r="H4816" i="1"/>
  <c r="D4817" i="1"/>
  <c r="H4817" i="1"/>
  <c r="D4818" i="1"/>
  <c r="H4818" i="1"/>
  <c r="D4819" i="1"/>
  <c r="H4819" i="1"/>
  <c r="D4820" i="1"/>
  <c r="H4820" i="1"/>
  <c r="D4821" i="1"/>
  <c r="H4821" i="1"/>
  <c r="D4822" i="1"/>
  <c r="H4822" i="1"/>
  <c r="D4823" i="1"/>
  <c r="H4823" i="1"/>
  <c r="D4824" i="1"/>
  <c r="H4824" i="1"/>
  <c r="D4825" i="1"/>
  <c r="H4825" i="1"/>
  <c r="D4826" i="1"/>
  <c r="H4826" i="1"/>
  <c r="D4827" i="1"/>
  <c r="H4827" i="1"/>
  <c r="D4828" i="1"/>
  <c r="H4828" i="1"/>
  <c r="D4829" i="1"/>
  <c r="H4829" i="1"/>
  <c r="D4830" i="1"/>
  <c r="H4830" i="1"/>
  <c r="D4831" i="1"/>
  <c r="H4831" i="1"/>
  <c r="D4832" i="1"/>
  <c r="H4832" i="1"/>
  <c r="D4833" i="1"/>
  <c r="H4833" i="1"/>
  <c r="D4834" i="1"/>
  <c r="H4834" i="1"/>
  <c r="D4835" i="1"/>
  <c r="H4835" i="1"/>
  <c r="D4836" i="1"/>
  <c r="H4836" i="1"/>
  <c r="D4837" i="1"/>
  <c r="H4837" i="1"/>
  <c r="D4838" i="1"/>
  <c r="H4838" i="1"/>
  <c r="D4839" i="1"/>
  <c r="H4839" i="1"/>
  <c r="D4840" i="1"/>
  <c r="H4840" i="1"/>
  <c r="D4841" i="1"/>
  <c r="H4841" i="1"/>
  <c r="D4842" i="1"/>
  <c r="H4842" i="1"/>
  <c r="D4843" i="1"/>
  <c r="H4843" i="1"/>
  <c r="D4844" i="1"/>
  <c r="H4844" i="1"/>
  <c r="D4845" i="1"/>
  <c r="H4845" i="1"/>
  <c r="D4846" i="1"/>
  <c r="H4846" i="1"/>
  <c r="D4847" i="1"/>
  <c r="H4847" i="1"/>
  <c r="D4848" i="1"/>
  <c r="H4848" i="1"/>
  <c r="D4849" i="1"/>
  <c r="H4849" i="1"/>
  <c r="D4850" i="1"/>
  <c r="H4850" i="1"/>
  <c r="D4851" i="1"/>
  <c r="H4851" i="1"/>
  <c r="D4852" i="1"/>
  <c r="H4852" i="1"/>
  <c r="D4853" i="1"/>
  <c r="H4853" i="1"/>
  <c r="D4854" i="1"/>
  <c r="H4854" i="1"/>
  <c r="D4855" i="1"/>
  <c r="H4855" i="1"/>
  <c r="D4856" i="1"/>
  <c r="H4856" i="1"/>
  <c r="D4857" i="1"/>
  <c r="H4857" i="1"/>
  <c r="D4858" i="1"/>
  <c r="H4858" i="1"/>
  <c r="D4859" i="1"/>
  <c r="H4859" i="1"/>
  <c r="D4860" i="1"/>
  <c r="H4860" i="1"/>
  <c r="D4861" i="1"/>
  <c r="H4861" i="1"/>
  <c r="D4862" i="1"/>
  <c r="H4862" i="1"/>
  <c r="D4863" i="1"/>
  <c r="H4863" i="1"/>
  <c r="D4864" i="1"/>
  <c r="H4864" i="1"/>
  <c r="D4865" i="1"/>
  <c r="H4865" i="1"/>
  <c r="D4866" i="1"/>
  <c r="H4866" i="1"/>
  <c r="D4867" i="1"/>
  <c r="H4867" i="1"/>
  <c r="D4868" i="1"/>
  <c r="H4868" i="1"/>
  <c r="D4869" i="1"/>
  <c r="H4869" i="1"/>
  <c r="D4870" i="1"/>
  <c r="H4870" i="1"/>
  <c r="D4871" i="1"/>
  <c r="H4871" i="1"/>
  <c r="D4872" i="1"/>
  <c r="H4872" i="1"/>
  <c r="D4873" i="1"/>
  <c r="H4873" i="1"/>
  <c r="D4874" i="1"/>
  <c r="H4874" i="1"/>
  <c r="D4875" i="1"/>
  <c r="H4875" i="1"/>
  <c r="D4876" i="1"/>
  <c r="H4876" i="1"/>
  <c r="D4877" i="1"/>
  <c r="H4877" i="1"/>
  <c r="D4878" i="1"/>
  <c r="H4878" i="1"/>
  <c r="D4879" i="1"/>
  <c r="H4879" i="1"/>
  <c r="D4880" i="1"/>
  <c r="H4880" i="1"/>
  <c r="D4881" i="1"/>
  <c r="H4881" i="1"/>
  <c r="D4882" i="1"/>
  <c r="H4882" i="1"/>
  <c r="D4883" i="1"/>
  <c r="H4883" i="1"/>
  <c r="D4884" i="1"/>
  <c r="H4884" i="1"/>
  <c r="D4885" i="1"/>
  <c r="H4885" i="1"/>
  <c r="D4886" i="1"/>
  <c r="H4886" i="1"/>
  <c r="D4887" i="1"/>
  <c r="H4887" i="1"/>
  <c r="D4888" i="1"/>
  <c r="H4888" i="1"/>
  <c r="D4889" i="1"/>
  <c r="H4889" i="1"/>
  <c r="D4890" i="1"/>
  <c r="H4890" i="1"/>
  <c r="D4891" i="1"/>
  <c r="H4891" i="1"/>
  <c r="D4892" i="1"/>
  <c r="H4892" i="1"/>
  <c r="D4893" i="1"/>
  <c r="H4893" i="1"/>
  <c r="D4894" i="1"/>
  <c r="H4894" i="1"/>
  <c r="D4895" i="1"/>
  <c r="H4895" i="1"/>
  <c r="D4896" i="1"/>
  <c r="H4896" i="1"/>
  <c r="D4897" i="1"/>
  <c r="H4897" i="1"/>
  <c r="D4898" i="1"/>
  <c r="H4898" i="1"/>
  <c r="D4899" i="1"/>
  <c r="H4899" i="1"/>
  <c r="D4900" i="1"/>
  <c r="H4900" i="1"/>
  <c r="D4901" i="1"/>
  <c r="H4901" i="1"/>
  <c r="D4902" i="1"/>
  <c r="H4902" i="1"/>
  <c r="D4903" i="1"/>
  <c r="H4903" i="1"/>
  <c r="D4904" i="1"/>
  <c r="H4904" i="1"/>
  <c r="D4905" i="1"/>
  <c r="H4905" i="1"/>
  <c r="D4906" i="1"/>
  <c r="H4906" i="1"/>
  <c r="D4907" i="1"/>
  <c r="H4907" i="1"/>
  <c r="D4908" i="1"/>
  <c r="H4908" i="1"/>
  <c r="D4909" i="1"/>
  <c r="H4909" i="1"/>
  <c r="D4910" i="1"/>
  <c r="H4910" i="1"/>
  <c r="D4911" i="1"/>
  <c r="H4911" i="1"/>
  <c r="D4912" i="1"/>
  <c r="H4912" i="1"/>
  <c r="D4913" i="1"/>
  <c r="H4913" i="1"/>
  <c r="D4914" i="1"/>
  <c r="H4914" i="1"/>
  <c r="D4915" i="1"/>
  <c r="H4915" i="1"/>
  <c r="D4916" i="1"/>
  <c r="H4916" i="1"/>
  <c r="D4917" i="1"/>
  <c r="H4917" i="1"/>
  <c r="D4918" i="1"/>
  <c r="H4918" i="1"/>
  <c r="D4919" i="1"/>
  <c r="H4919" i="1"/>
  <c r="D4920" i="1"/>
  <c r="H4920" i="1"/>
  <c r="D4921" i="1"/>
  <c r="H4921" i="1"/>
  <c r="D4922" i="1"/>
  <c r="H4922" i="1"/>
  <c r="D4923" i="1"/>
  <c r="H4923" i="1"/>
  <c r="D4924" i="1"/>
  <c r="H4924" i="1"/>
  <c r="D4925" i="1"/>
  <c r="H4925" i="1"/>
  <c r="D4926" i="1"/>
  <c r="H4926" i="1"/>
  <c r="D4927" i="1"/>
  <c r="H4927" i="1"/>
  <c r="D4928" i="1"/>
  <c r="H4928" i="1"/>
  <c r="D4929" i="1"/>
  <c r="H4929" i="1"/>
  <c r="D4930" i="1"/>
  <c r="H4930" i="1"/>
  <c r="D4931" i="1"/>
  <c r="H4931" i="1"/>
  <c r="D4932" i="1"/>
  <c r="H4932" i="1"/>
  <c r="D4933" i="1"/>
  <c r="H4933" i="1"/>
  <c r="D4934" i="1"/>
  <c r="H4934" i="1"/>
  <c r="D4935" i="1"/>
  <c r="H4935" i="1"/>
  <c r="D4936" i="1"/>
  <c r="H4936" i="1"/>
  <c r="D4937" i="1"/>
  <c r="H4937" i="1"/>
  <c r="D4938" i="1"/>
  <c r="H4938" i="1"/>
  <c r="D4939" i="1"/>
  <c r="H4939" i="1"/>
  <c r="D4940" i="1"/>
  <c r="H4940" i="1"/>
  <c r="D4941" i="1"/>
  <c r="H4941" i="1"/>
  <c r="D4942" i="1"/>
  <c r="H4942" i="1"/>
  <c r="D4943" i="1"/>
  <c r="H4943" i="1"/>
  <c r="D4944" i="1"/>
  <c r="H4944" i="1"/>
  <c r="D4945" i="1"/>
  <c r="H4945" i="1"/>
  <c r="D4946" i="1"/>
  <c r="H4946" i="1"/>
  <c r="D4947" i="1"/>
  <c r="H4947" i="1"/>
  <c r="D4948" i="1"/>
  <c r="H4948" i="1"/>
  <c r="D4949" i="1"/>
  <c r="H4949" i="1"/>
  <c r="D4950" i="1"/>
  <c r="H4950" i="1"/>
  <c r="D4951" i="1"/>
  <c r="H4951" i="1"/>
  <c r="D4952" i="1"/>
  <c r="H4952" i="1"/>
  <c r="D4953" i="1"/>
  <c r="H4953" i="1"/>
  <c r="D4954" i="1"/>
  <c r="H4954" i="1"/>
  <c r="D4955" i="1"/>
  <c r="H4955" i="1"/>
  <c r="D4956" i="1"/>
  <c r="H4956" i="1"/>
  <c r="D4957" i="1"/>
  <c r="H4957" i="1"/>
  <c r="D4958" i="1"/>
  <c r="H4958" i="1"/>
  <c r="D4959" i="1"/>
  <c r="H4959" i="1"/>
  <c r="D4960" i="1"/>
  <c r="H4960" i="1"/>
  <c r="D4961" i="1"/>
  <c r="H4961" i="1"/>
  <c r="D4962" i="1"/>
  <c r="H4962" i="1"/>
  <c r="D4963" i="1"/>
  <c r="H4963" i="1"/>
  <c r="D4964" i="1"/>
  <c r="H4964" i="1"/>
  <c r="D4965" i="1"/>
  <c r="H4965" i="1"/>
  <c r="D4966" i="1"/>
  <c r="H4966" i="1"/>
  <c r="D4967" i="1"/>
  <c r="H4967" i="1"/>
  <c r="D4968" i="1"/>
  <c r="H4968" i="1"/>
  <c r="D4969" i="1"/>
  <c r="H4969" i="1"/>
  <c r="D4970" i="1"/>
  <c r="H4970" i="1"/>
  <c r="D4971" i="1"/>
  <c r="H4971" i="1"/>
  <c r="D4972" i="1"/>
  <c r="H4972" i="1"/>
  <c r="D4973" i="1"/>
  <c r="H4973" i="1"/>
  <c r="D4974" i="1"/>
  <c r="H4974" i="1"/>
  <c r="D4975" i="1"/>
  <c r="H4975" i="1"/>
  <c r="D4976" i="1"/>
  <c r="H4976" i="1"/>
  <c r="D4977" i="1"/>
  <c r="H4977" i="1"/>
  <c r="D4978" i="1"/>
  <c r="H4978" i="1"/>
  <c r="D4979" i="1"/>
  <c r="H4979" i="1"/>
  <c r="D4980" i="1"/>
  <c r="H4980" i="1"/>
  <c r="D4981" i="1"/>
  <c r="H4981" i="1"/>
  <c r="D4982" i="1"/>
  <c r="H4982" i="1"/>
  <c r="D4983" i="1"/>
  <c r="H4983" i="1"/>
  <c r="D4984" i="1"/>
  <c r="H4984" i="1"/>
  <c r="D4985" i="1"/>
  <c r="H4985" i="1"/>
  <c r="D4986" i="1"/>
  <c r="H4986" i="1"/>
  <c r="D4987" i="1"/>
  <c r="H4987" i="1"/>
  <c r="D4988" i="1"/>
  <c r="H4988" i="1"/>
  <c r="D4989" i="1"/>
  <c r="H4989" i="1"/>
  <c r="D4990" i="1"/>
  <c r="H4990" i="1"/>
  <c r="D4991" i="1"/>
  <c r="H4991" i="1"/>
  <c r="D4992" i="1"/>
  <c r="H4992" i="1"/>
  <c r="D4993" i="1"/>
  <c r="H4993" i="1"/>
  <c r="D4994" i="1"/>
  <c r="H4994" i="1"/>
  <c r="D4995" i="1"/>
  <c r="H4995" i="1"/>
  <c r="D4996" i="1"/>
  <c r="H4996" i="1"/>
  <c r="D4997" i="1"/>
  <c r="H4997" i="1"/>
  <c r="D4998" i="1"/>
  <c r="H4998" i="1"/>
  <c r="D4999" i="1"/>
  <c r="H4999" i="1"/>
  <c r="D5000" i="1"/>
  <c r="H5000" i="1"/>
  <c r="D5001" i="1"/>
  <c r="H5001" i="1"/>
  <c r="D5002" i="1"/>
  <c r="H5002" i="1"/>
  <c r="D5003" i="1"/>
  <c r="H5003" i="1"/>
  <c r="D5004" i="1"/>
  <c r="H5004" i="1"/>
  <c r="D5005" i="1"/>
  <c r="H5005" i="1"/>
  <c r="D5006" i="1"/>
  <c r="H5006" i="1"/>
  <c r="D5007" i="1"/>
  <c r="H5007" i="1"/>
  <c r="D5008" i="1"/>
  <c r="H5008" i="1"/>
  <c r="D5009" i="1"/>
  <c r="H5009" i="1"/>
  <c r="D5010" i="1"/>
  <c r="H5010" i="1"/>
  <c r="D5011" i="1"/>
  <c r="H5011" i="1"/>
  <c r="D5012" i="1"/>
  <c r="H5012" i="1"/>
  <c r="D5013" i="1"/>
  <c r="H5013" i="1"/>
  <c r="D5014" i="1"/>
  <c r="H5014" i="1"/>
  <c r="D5015" i="1"/>
  <c r="H5015" i="1"/>
  <c r="D5016" i="1"/>
  <c r="H5016" i="1"/>
  <c r="D5017" i="1"/>
  <c r="H5017" i="1"/>
  <c r="D5018" i="1"/>
  <c r="H5018" i="1"/>
  <c r="D5019" i="1"/>
  <c r="H5019" i="1"/>
  <c r="D5020" i="1"/>
  <c r="H5020" i="1"/>
  <c r="D5021" i="1"/>
  <c r="H5021" i="1"/>
  <c r="D5022" i="1"/>
  <c r="H5022" i="1"/>
  <c r="D5023" i="1"/>
  <c r="H5023" i="1"/>
  <c r="D5024" i="1"/>
  <c r="H5024" i="1"/>
  <c r="D5025" i="1"/>
  <c r="H5025" i="1"/>
  <c r="D5026" i="1"/>
  <c r="H5026" i="1"/>
  <c r="D5027" i="1"/>
  <c r="H5027" i="1"/>
  <c r="D5028" i="1"/>
  <c r="H5028" i="1"/>
  <c r="D5029" i="1"/>
  <c r="H5029" i="1"/>
  <c r="D5030" i="1"/>
  <c r="H5030" i="1"/>
  <c r="D5031" i="1"/>
  <c r="H5031" i="1"/>
  <c r="D5032" i="1"/>
  <c r="H5032" i="1"/>
  <c r="D5033" i="1"/>
  <c r="H5033" i="1"/>
  <c r="D5034" i="1"/>
  <c r="H5034" i="1"/>
  <c r="D5035" i="1"/>
  <c r="H5035" i="1"/>
  <c r="D5036" i="1"/>
  <c r="H5036" i="1"/>
  <c r="D5037" i="1"/>
  <c r="H5037" i="1"/>
  <c r="D5038" i="1"/>
  <c r="H5038" i="1"/>
  <c r="D5039" i="1"/>
  <c r="H5039" i="1"/>
  <c r="D5040" i="1"/>
  <c r="H5040" i="1"/>
  <c r="D5041" i="1"/>
  <c r="H5041" i="1"/>
  <c r="D5042" i="1"/>
  <c r="H5042" i="1"/>
  <c r="D5043" i="1"/>
  <c r="H5043" i="1"/>
  <c r="D5044" i="1"/>
  <c r="H5044" i="1"/>
  <c r="D5045" i="1"/>
  <c r="H5045" i="1"/>
  <c r="D5046" i="1"/>
  <c r="H5046" i="1"/>
  <c r="D5047" i="1"/>
  <c r="H5047" i="1"/>
  <c r="D5048" i="1"/>
  <c r="H5048" i="1"/>
  <c r="D5049" i="1"/>
  <c r="H5049" i="1"/>
  <c r="D5050" i="1"/>
  <c r="H5050" i="1"/>
  <c r="D5051" i="1"/>
  <c r="H5051" i="1"/>
  <c r="D5052" i="1"/>
  <c r="H5052" i="1"/>
  <c r="D5053" i="1"/>
  <c r="H5053" i="1"/>
  <c r="D5054" i="1"/>
  <c r="H5054" i="1"/>
  <c r="D5055" i="1"/>
  <c r="H5055" i="1"/>
  <c r="D5056" i="1"/>
  <c r="H5056" i="1"/>
  <c r="D5057" i="1"/>
  <c r="H5057" i="1"/>
  <c r="D5058" i="1"/>
  <c r="H5058" i="1"/>
  <c r="D5059" i="1"/>
  <c r="H5059" i="1"/>
  <c r="D5060" i="1"/>
  <c r="H5060" i="1"/>
  <c r="D5061" i="1"/>
  <c r="H5061" i="1"/>
  <c r="D5062" i="1"/>
  <c r="H5062" i="1"/>
  <c r="D5063" i="1"/>
  <c r="H5063" i="1"/>
  <c r="D5064" i="1"/>
  <c r="H5064" i="1"/>
  <c r="D5065" i="1"/>
  <c r="H5065" i="1"/>
  <c r="D5066" i="1"/>
  <c r="H5066" i="1"/>
  <c r="D5067" i="1"/>
  <c r="H5067" i="1"/>
  <c r="D5068" i="1"/>
  <c r="H5068" i="1"/>
  <c r="D5069" i="1"/>
  <c r="H5069" i="1"/>
  <c r="D5070" i="1"/>
  <c r="H5070" i="1"/>
  <c r="D5071" i="1"/>
  <c r="H5071" i="1"/>
  <c r="D5072" i="1"/>
  <c r="H5072" i="1"/>
  <c r="D5073" i="1"/>
  <c r="H5073" i="1"/>
  <c r="D5074" i="1"/>
  <c r="H5074" i="1"/>
  <c r="D5075" i="1"/>
  <c r="H5075" i="1"/>
  <c r="D5076" i="1"/>
  <c r="H5076" i="1"/>
  <c r="D5077" i="1"/>
  <c r="H5077" i="1"/>
  <c r="D5078" i="1"/>
  <c r="H5078" i="1"/>
  <c r="D5079" i="1"/>
  <c r="H5079" i="1"/>
  <c r="D5080" i="1"/>
  <c r="H5080" i="1"/>
  <c r="D5081" i="1"/>
  <c r="H5081" i="1"/>
  <c r="D5082" i="1"/>
  <c r="H5082" i="1"/>
  <c r="D5083" i="1"/>
  <c r="H5083" i="1"/>
  <c r="D5084" i="1"/>
  <c r="H5084" i="1"/>
  <c r="D5085" i="1"/>
  <c r="H5085" i="1"/>
  <c r="D5086" i="1"/>
  <c r="H5086" i="1"/>
  <c r="D5087" i="1"/>
  <c r="H5087" i="1"/>
  <c r="D5088" i="1"/>
  <c r="H5088" i="1"/>
  <c r="D5089" i="1"/>
  <c r="H5089" i="1"/>
  <c r="D5090" i="1"/>
  <c r="H5090" i="1"/>
  <c r="D5091" i="1"/>
  <c r="H5091" i="1"/>
  <c r="D5092" i="1"/>
  <c r="H5092" i="1"/>
  <c r="D5093" i="1"/>
  <c r="H5093" i="1"/>
  <c r="D5094" i="1"/>
  <c r="H5094" i="1"/>
  <c r="D5095" i="1"/>
  <c r="H5095" i="1"/>
  <c r="D5096" i="1"/>
  <c r="H5096" i="1"/>
  <c r="D5097" i="1"/>
  <c r="H5097" i="1"/>
  <c r="D5098" i="1"/>
  <c r="H5098" i="1"/>
  <c r="D5099" i="1"/>
  <c r="H5099" i="1"/>
  <c r="D5100" i="1"/>
  <c r="H5100" i="1"/>
  <c r="D5101" i="1"/>
  <c r="H5101" i="1"/>
  <c r="D5102" i="1"/>
  <c r="H5102" i="1"/>
  <c r="D5103" i="1"/>
  <c r="H5103" i="1"/>
  <c r="D5104" i="1"/>
  <c r="H5104" i="1"/>
  <c r="D5105" i="1"/>
  <c r="H5105" i="1"/>
  <c r="D5106" i="1"/>
  <c r="H5106" i="1"/>
  <c r="D5107" i="1"/>
  <c r="H5107" i="1"/>
  <c r="D5108" i="1"/>
  <c r="H5108" i="1"/>
  <c r="D5109" i="1"/>
  <c r="H5109" i="1"/>
  <c r="D5110" i="1"/>
  <c r="H5110" i="1"/>
  <c r="D5111" i="1"/>
  <c r="H5111" i="1"/>
  <c r="D5112" i="1"/>
  <c r="H5112" i="1"/>
  <c r="D5113" i="1"/>
  <c r="H5113" i="1"/>
  <c r="D5114" i="1"/>
  <c r="H5114" i="1"/>
  <c r="D5115" i="1"/>
  <c r="H5115" i="1"/>
  <c r="D5116" i="1"/>
  <c r="H5116" i="1"/>
  <c r="D5117" i="1"/>
  <c r="H5117" i="1"/>
  <c r="D5118" i="1"/>
  <c r="H5118" i="1"/>
  <c r="D5119" i="1"/>
  <c r="H5119" i="1"/>
  <c r="D5120" i="1"/>
  <c r="H5120" i="1"/>
  <c r="D5121" i="1"/>
  <c r="H5121" i="1"/>
  <c r="D5122" i="1"/>
  <c r="H5122" i="1"/>
  <c r="D5123" i="1"/>
  <c r="H5123" i="1"/>
  <c r="D5124" i="1"/>
  <c r="H5124" i="1"/>
  <c r="D5125" i="1"/>
  <c r="H5125" i="1"/>
  <c r="D5126" i="1"/>
  <c r="H5126" i="1"/>
  <c r="D5127" i="1"/>
  <c r="H5127" i="1"/>
  <c r="D5128" i="1"/>
  <c r="H5128" i="1"/>
  <c r="D5129" i="1"/>
  <c r="H5129" i="1"/>
  <c r="D5130" i="1"/>
  <c r="H5130" i="1"/>
  <c r="D5131" i="1"/>
  <c r="H5131" i="1"/>
  <c r="D5132" i="1"/>
  <c r="H5132" i="1"/>
  <c r="D5133" i="1"/>
  <c r="H5133" i="1"/>
  <c r="D5134" i="1"/>
  <c r="H5134" i="1"/>
  <c r="D5135" i="1"/>
  <c r="H5135" i="1"/>
  <c r="D5136" i="1"/>
  <c r="H5136" i="1"/>
  <c r="D5137" i="1"/>
  <c r="H5137" i="1"/>
  <c r="D5138" i="1"/>
  <c r="H5138" i="1"/>
  <c r="D5139" i="1"/>
  <c r="H5139" i="1"/>
  <c r="D5140" i="1"/>
  <c r="H5140" i="1"/>
  <c r="D5141" i="1"/>
  <c r="H5141" i="1"/>
  <c r="D5142" i="1"/>
  <c r="H5142" i="1"/>
  <c r="D5143" i="1"/>
  <c r="H5143" i="1"/>
  <c r="D5144" i="1"/>
  <c r="H5144" i="1"/>
  <c r="D5145" i="1"/>
  <c r="H5145" i="1"/>
  <c r="D5146" i="1"/>
  <c r="H5146" i="1"/>
  <c r="D5147" i="1"/>
  <c r="H5147" i="1"/>
  <c r="D5148" i="1"/>
  <c r="H5148" i="1"/>
  <c r="D5149" i="1"/>
  <c r="H5149" i="1"/>
  <c r="D5150" i="1"/>
  <c r="H5150" i="1"/>
  <c r="D5151" i="1"/>
  <c r="H5151" i="1"/>
  <c r="D5152" i="1"/>
  <c r="H5152" i="1"/>
  <c r="D5153" i="1"/>
  <c r="H5153" i="1"/>
  <c r="D5154" i="1"/>
  <c r="H5154" i="1"/>
  <c r="D5155" i="1"/>
  <c r="H5155" i="1"/>
  <c r="D5156" i="1"/>
  <c r="H5156" i="1"/>
  <c r="D5157" i="1"/>
  <c r="H5157" i="1"/>
  <c r="D5158" i="1"/>
  <c r="H5158" i="1"/>
  <c r="D5159" i="1"/>
  <c r="H5159" i="1"/>
  <c r="D5160" i="1"/>
  <c r="H5160" i="1"/>
  <c r="D5161" i="1"/>
  <c r="H5161" i="1"/>
  <c r="D5162" i="1"/>
  <c r="H5162" i="1"/>
  <c r="D5163" i="1"/>
  <c r="H5163" i="1"/>
  <c r="D5164" i="1"/>
  <c r="H5164" i="1"/>
  <c r="D5165" i="1"/>
  <c r="H5165" i="1"/>
  <c r="D5166" i="1"/>
  <c r="H5166" i="1"/>
  <c r="D5167" i="1"/>
  <c r="H5167" i="1"/>
  <c r="D5168" i="1"/>
  <c r="H5168" i="1"/>
  <c r="D5169" i="1"/>
  <c r="H5169" i="1"/>
  <c r="D5170" i="1"/>
  <c r="H5170" i="1"/>
  <c r="D5171" i="1"/>
  <c r="H5171" i="1"/>
  <c r="D5172" i="1"/>
  <c r="H5172" i="1"/>
  <c r="D5173" i="1"/>
  <c r="H5173" i="1"/>
  <c r="D5174" i="1"/>
  <c r="H5174" i="1"/>
  <c r="D5175" i="1"/>
  <c r="H5175" i="1"/>
  <c r="D5176" i="1"/>
  <c r="H5176" i="1"/>
  <c r="D5177" i="1"/>
  <c r="H5177" i="1"/>
  <c r="D5178" i="1"/>
  <c r="H5178" i="1"/>
  <c r="D5179" i="1"/>
  <c r="H5179" i="1"/>
  <c r="D5180" i="1"/>
  <c r="H5180" i="1"/>
  <c r="D5181" i="1"/>
  <c r="H5181" i="1"/>
  <c r="D5182" i="1"/>
  <c r="H5182" i="1"/>
  <c r="D5183" i="1"/>
  <c r="H5183" i="1"/>
  <c r="D5184" i="1"/>
  <c r="H5184" i="1"/>
  <c r="D5185" i="1"/>
  <c r="H5185" i="1"/>
  <c r="D5186" i="1"/>
  <c r="H5186" i="1"/>
  <c r="D5187" i="1"/>
  <c r="H5187" i="1"/>
  <c r="D5188" i="1"/>
  <c r="H5188" i="1"/>
  <c r="D5189" i="1"/>
  <c r="H5189" i="1"/>
  <c r="D5190" i="1"/>
  <c r="H5190" i="1"/>
  <c r="D5191" i="1"/>
  <c r="H5191" i="1"/>
  <c r="D5192" i="1"/>
  <c r="H5192" i="1"/>
  <c r="D5193" i="1"/>
  <c r="H5193" i="1"/>
  <c r="D5194" i="1"/>
  <c r="H5194" i="1"/>
  <c r="D5195" i="1"/>
  <c r="H5195" i="1"/>
  <c r="D5196" i="1"/>
  <c r="H5196" i="1"/>
  <c r="D5197" i="1"/>
  <c r="H5197" i="1"/>
  <c r="D5198" i="1"/>
  <c r="H5198" i="1"/>
  <c r="D5199" i="1"/>
  <c r="H5199" i="1"/>
  <c r="D5200" i="1"/>
  <c r="H5200" i="1"/>
  <c r="D5201" i="1"/>
  <c r="H5201" i="1"/>
  <c r="D5202" i="1"/>
  <c r="H5202" i="1"/>
  <c r="D5203" i="1"/>
  <c r="H5203" i="1"/>
  <c r="D5204" i="1"/>
  <c r="H5204" i="1"/>
  <c r="D5205" i="1"/>
  <c r="H5205" i="1"/>
  <c r="D5206" i="1"/>
  <c r="H5206" i="1"/>
  <c r="D5207" i="1"/>
  <c r="H5207" i="1"/>
  <c r="D5208" i="1"/>
  <c r="H5208" i="1"/>
  <c r="D5209" i="1"/>
  <c r="H5209" i="1"/>
  <c r="D5210" i="1"/>
  <c r="H5210" i="1"/>
  <c r="D5211" i="1"/>
  <c r="H5211" i="1"/>
  <c r="D5212" i="1"/>
  <c r="H5212" i="1"/>
  <c r="D5213" i="1"/>
  <c r="H5213" i="1"/>
  <c r="D5214" i="1"/>
  <c r="H5214" i="1"/>
  <c r="D5215" i="1"/>
  <c r="H5215" i="1"/>
  <c r="D5216" i="1"/>
  <c r="H5216" i="1"/>
  <c r="D5217" i="1"/>
  <c r="H5217" i="1"/>
  <c r="D5218" i="1"/>
  <c r="H5218" i="1"/>
  <c r="D5219" i="1"/>
  <c r="H5219" i="1"/>
  <c r="D5220" i="1"/>
  <c r="H5220" i="1"/>
  <c r="D5221" i="1"/>
  <c r="H5221" i="1"/>
  <c r="D5222" i="1"/>
  <c r="H5222" i="1"/>
  <c r="D5223" i="1"/>
  <c r="H5223" i="1"/>
  <c r="D5224" i="1"/>
  <c r="H5224" i="1"/>
  <c r="D5225" i="1"/>
  <c r="H5225" i="1"/>
  <c r="D5226" i="1"/>
  <c r="H5226" i="1"/>
  <c r="D5227" i="1"/>
  <c r="H5227" i="1"/>
  <c r="D5228" i="1"/>
  <c r="H5228" i="1"/>
  <c r="D5229" i="1"/>
  <c r="H5229" i="1"/>
  <c r="D5230" i="1"/>
  <c r="H5230" i="1"/>
  <c r="D5231" i="1"/>
  <c r="H5231" i="1"/>
  <c r="D5232" i="1"/>
  <c r="H5232" i="1"/>
  <c r="D5233" i="1"/>
  <c r="H5233" i="1"/>
  <c r="D5234" i="1"/>
  <c r="H5234" i="1"/>
  <c r="D5235" i="1"/>
  <c r="H5235" i="1"/>
  <c r="D5236" i="1"/>
  <c r="H5236" i="1"/>
  <c r="D5237" i="1"/>
  <c r="H5237" i="1"/>
  <c r="D5238" i="1"/>
  <c r="H5238" i="1"/>
  <c r="D5239" i="1"/>
  <c r="H5239" i="1"/>
  <c r="D5240" i="1"/>
  <c r="H5240" i="1"/>
  <c r="D5241" i="1"/>
  <c r="H5241" i="1"/>
  <c r="D5242" i="1"/>
  <c r="H5242" i="1"/>
  <c r="D5243" i="1"/>
  <c r="H5243" i="1"/>
  <c r="D5244" i="1"/>
  <c r="H5244" i="1"/>
  <c r="D5245" i="1"/>
  <c r="H5245" i="1"/>
  <c r="D5246" i="1"/>
  <c r="H5246" i="1"/>
  <c r="D5247" i="1"/>
  <c r="H5247" i="1"/>
  <c r="D5248" i="1"/>
  <c r="H5248" i="1"/>
  <c r="D5249" i="1"/>
  <c r="H5249" i="1"/>
  <c r="D5250" i="1"/>
  <c r="H5250" i="1"/>
  <c r="D5251" i="1"/>
  <c r="H5251" i="1"/>
  <c r="D5252" i="1"/>
  <c r="H5252" i="1"/>
  <c r="D5253" i="1"/>
  <c r="H5253" i="1"/>
  <c r="D5254" i="1"/>
  <c r="H5254" i="1"/>
  <c r="D5255" i="1"/>
  <c r="H5255" i="1"/>
  <c r="D5256" i="1"/>
  <c r="H5256" i="1"/>
  <c r="D5257" i="1"/>
  <c r="H5257" i="1"/>
  <c r="D5258" i="1"/>
  <c r="H5258" i="1"/>
  <c r="D5259" i="1"/>
  <c r="H5259" i="1"/>
  <c r="D5260" i="1"/>
  <c r="H5260" i="1"/>
  <c r="D5261" i="1"/>
  <c r="H5261" i="1"/>
  <c r="D5262" i="1"/>
  <c r="H5262" i="1"/>
  <c r="D5263" i="1"/>
  <c r="H5263" i="1"/>
  <c r="D5264" i="1"/>
  <c r="H5264" i="1"/>
  <c r="D5265" i="1"/>
  <c r="H5265" i="1"/>
  <c r="D5266" i="1"/>
  <c r="H5266" i="1"/>
  <c r="D5267" i="1"/>
  <c r="H5267" i="1"/>
  <c r="D5268" i="1"/>
  <c r="H5268" i="1"/>
  <c r="D5269" i="1"/>
  <c r="H5269" i="1"/>
  <c r="D5270" i="1"/>
  <c r="H5270" i="1"/>
  <c r="D5271" i="1"/>
  <c r="H5271" i="1"/>
  <c r="D5272" i="1"/>
  <c r="H5272" i="1"/>
  <c r="D5273" i="1"/>
  <c r="H5273" i="1"/>
  <c r="D5274" i="1"/>
  <c r="H5274" i="1"/>
  <c r="D5275" i="1"/>
  <c r="H5275" i="1"/>
  <c r="D5276" i="1"/>
  <c r="H5276" i="1"/>
  <c r="D5277" i="1"/>
  <c r="H5277" i="1"/>
  <c r="D5278" i="1"/>
  <c r="H5278" i="1"/>
  <c r="D5279" i="1"/>
  <c r="H5279" i="1"/>
  <c r="D5280" i="1"/>
  <c r="H5280" i="1"/>
  <c r="D5281" i="1"/>
  <c r="H5281" i="1"/>
  <c r="D5282" i="1"/>
  <c r="H5282" i="1"/>
  <c r="D5283" i="1"/>
  <c r="H5283" i="1"/>
  <c r="D5284" i="1"/>
  <c r="H5284" i="1"/>
  <c r="D5285" i="1"/>
  <c r="H5285" i="1"/>
  <c r="D5286" i="1"/>
  <c r="H5286" i="1"/>
  <c r="D5287" i="1"/>
  <c r="H5287" i="1"/>
  <c r="D5288" i="1"/>
  <c r="H5288" i="1"/>
  <c r="D5289" i="1"/>
  <c r="H5289" i="1"/>
  <c r="D5290" i="1"/>
  <c r="H5290" i="1"/>
  <c r="D5291" i="1"/>
  <c r="H5291" i="1"/>
  <c r="D5292" i="1"/>
  <c r="H5292" i="1"/>
  <c r="D5293" i="1"/>
  <c r="H5293" i="1"/>
  <c r="D5294" i="1"/>
  <c r="H5294" i="1"/>
  <c r="D5295" i="1"/>
  <c r="H5295" i="1"/>
  <c r="D5296" i="1"/>
  <c r="H5296" i="1"/>
  <c r="D5297" i="1"/>
  <c r="H5297" i="1"/>
  <c r="D5298" i="1"/>
  <c r="H5298" i="1"/>
  <c r="D5299" i="1"/>
  <c r="H5299" i="1"/>
  <c r="D5300" i="1"/>
  <c r="H5300" i="1"/>
  <c r="D5301" i="1"/>
  <c r="H5301" i="1"/>
  <c r="D5302" i="1"/>
  <c r="H5302" i="1"/>
  <c r="D5303" i="1"/>
  <c r="H5303" i="1"/>
  <c r="D5304" i="1"/>
  <c r="H5304" i="1"/>
  <c r="D5305" i="1"/>
  <c r="H5305" i="1"/>
  <c r="D5306" i="1"/>
  <c r="H5306" i="1"/>
  <c r="D5307" i="1"/>
  <c r="H5307" i="1"/>
  <c r="D5308" i="1"/>
  <c r="H5308" i="1"/>
  <c r="D5309" i="1"/>
  <c r="H5309" i="1"/>
  <c r="D5310" i="1"/>
  <c r="H5310" i="1"/>
  <c r="D5311" i="1"/>
  <c r="H5311" i="1"/>
  <c r="D5312" i="1"/>
  <c r="H5312" i="1"/>
  <c r="D5313" i="1"/>
  <c r="H5313" i="1"/>
  <c r="D5314" i="1"/>
  <c r="H5314" i="1"/>
  <c r="D5315" i="1"/>
  <c r="H5315" i="1"/>
  <c r="D5316" i="1"/>
  <c r="H5316" i="1"/>
  <c r="D5317" i="1"/>
  <c r="H5317" i="1"/>
  <c r="D5318" i="1"/>
  <c r="H5318" i="1"/>
  <c r="D5319" i="1"/>
  <c r="H5319" i="1"/>
  <c r="D5320" i="1"/>
  <c r="H5320" i="1"/>
  <c r="D5321" i="1"/>
  <c r="H5321" i="1"/>
  <c r="D5322" i="1"/>
  <c r="H5322" i="1"/>
  <c r="D5323" i="1"/>
  <c r="H5323" i="1"/>
  <c r="D5324" i="1"/>
  <c r="H5324" i="1"/>
  <c r="D5325" i="1"/>
  <c r="H5325" i="1"/>
  <c r="D5326" i="1"/>
  <c r="H5326" i="1"/>
  <c r="D5327" i="1"/>
  <c r="H5327" i="1"/>
  <c r="D5328" i="1"/>
  <c r="H5328" i="1"/>
  <c r="D5329" i="1"/>
  <c r="H5329" i="1"/>
  <c r="D5330" i="1"/>
  <c r="H5330" i="1"/>
  <c r="D5331" i="1"/>
  <c r="H5331" i="1"/>
  <c r="D5332" i="1"/>
  <c r="H5332" i="1"/>
  <c r="D5333" i="1"/>
  <c r="H5333" i="1"/>
  <c r="D5334" i="1"/>
  <c r="H5334" i="1"/>
  <c r="D5335" i="1"/>
  <c r="H5335" i="1"/>
  <c r="D5336" i="1"/>
  <c r="H5336" i="1"/>
  <c r="D5337" i="1"/>
  <c r="H5337" i="1"/>
  <c r="D5338" i="1"/>
  <c r="H5338" i="1"/>
  <c r="D5339" i="1"/>
  <c r="H5339" i="1"/>
  <c r="D5340" i="1"/>
  <c r="H5340" i="1"/>
  <c r="D5341" i="1"/>
  <c r="H5341" i="1"/>
  <c r="D5342" i="1"/>
  <c r="H5342" i="1"/>
  <c r="D5343" i="1"/>
  <c r="H5343" i="1"/>
  <c r="D5344" i="1"/>
  <c r="H5344" i="1"/>
  <c r="D5345" i="1"/>
  <c r="H5345" i="1"/>
  <c r="D5346" i="1"/>
  <c r="H5346" i="1"/>
  <c r="D5347" i="1"/>
  <c r="H5347" i="1"/>
  <c r="D5348" i="1"/>
  <c r="H5348" i="1"/>
  <c r="D5349" i="1"/>
  <c r="H5349" i="1"/>
  <c r="D5350" i="1"/>
  <c r="H5350" i="1"/>
  <c r="D5351" i="1"/>
  <c r="H5351" i="1"/>
  <c r="D5352" i="1"/>
  <c r="H5352" i="1"/>
  <c r="D5353" i="1"/>
  <c r="H5353" i="1"/>
  <c r="D5354" i="1"/>
  <c r="H5354" i="1"/>
  <c r="D5355" i="1"/>
  <c r="H5355" i="1"/>
  <c r="D5356" i="1"/>
  <c r="H5356" i="1"/>
  <c r="D5357" i="1"/>
  <c r="H5357" i="1"/>
  <c r="D5358" i="1"/>
  <c r="H5358" i="1"/>
  <c r="D5359" i="1"/>
  <c r="H5359" i="1"/>
  <c r="D5360" i="1"/>
  <c r="H5360" i="1"/>
  <c r="D5361" i="1"/>
  <c r="H5361" i="1"/>
  <c r="D5362" i="1"/>
  <c r="H5362" i="1"/>
  <c r="D5363" i="1"/>
  <c r="H5363" i="1"/>
  <c r="D5364" i="1"/>
  <c r="H5364" i="1"/>
  <c r="D5365" i="1"/>
  <c r="H5365" i="1"/>
  <c r="D5366" i="1"/>
  <c r="H5366" i="1"/>
  <c r="D5367" i="1"/>
  <c r="H5367" i="1"/>
  <c r="D5368" i="1"/>
  <c r="H5368" i="1"/>
  <c r="D5369" i="1"/>
  <c r="H5369" i="1"/>
  <c r="D5370" i="1"/>
  <c r="H5370" i="1"/>
  <c r="D5371" i="1"/>
  <c r="H5371" i="1"/>
  <c r="D5372" i="1"/>
  <c r="H5372" i="1"/>
  <c r="D5373" i="1"/>
  <c r="H5373" i="1"/>
  <c r="D5374" i="1"/>
  <c r="H5374" i="1"/>
  <c r="D5375" i="1"/>
  <c r="H5375" i="1"/>
  <c r="D5376" i="1"/>
  <c r="H5376" i="1"/>
  <c r="D5377" i="1"/>
  <c r="H5377" i="1"/>
  <c r="D5378" i="1"/>
  <c r="H5378" i="1"/>
  <c r="D5379" i="1"/>
  <c r="H5379" i="1"/>
  <c r="D5380" i="1"/>
  <c r="H5380" i="1"/>
  <c r="D5381" i="1"/>
  <c r="H5381" i="1"/>
  <c r="D5382" i="1"/>
  <c r="H5382" i="1"/>
  <c r="D5383" i="1"/>
  <c r="H5383" i="1"/>
  <c r="D5384" i="1"/>
  <c r="H5384" i="1"/>
  <c r="D5385" i="1"/>
  <c r="H5385" i="1"/>
  <c r="D5386" i="1"/>
  <c r="H5386" i="1"/>
  <c r="D5387" i="1"/>
  <c r="H5387" i="1"/>
  <c r="D5388" i="1"/>
  <c r="H5388" i="1"/>
  <c r="D5389" i="1"/>
  <c r="H5389" i="1"/>
  <c r="D5390" i="1"/>
  <c r="H5390" i="1"/>
  <c r="D5391" i="1"/>
  <c r="H5391" i="1"/>
  <c r="D5392" i="1"/>
  <c r="H5392" i="1"/>
  <c r="D5393" i="1"/>
  <c r="H5393" i="1"/>
  <c r="D5394" i="1"/>
  <c r="H5394" i="1"/>
  <c r="D5395" i="1"/>
  <c r="H5395" i="1"/>
  <c r="D5396" i="1"/>
  <c r="H5396" i="1"/>
  <c r="D5397" i="1"/>
  <c r="H5397" i="1"/>
  <c r="D5398" i="1"/>
  <c r="H5398" i="1"/>
  <c r="D5399" i="1"/>
  <c r="H5399" i="1"/>
  <c r="D5400" i="1"/>
  <c r="H5400" i="1"/>
  <c r="D5401" i="1"/>
  <c r="H5401" i="1"/>
  <c r="D5402" i="1"/>
  <c r="H5402" i="1"/>
  <c r="D5403" i="1"/>
  <c r="H5403" i="1"/>
  <c r="D5404" i="1"/>
  <c r="H5404" i="1"/>
  <c r="D5405" i="1"/>
  <c r="H5405" i="1"/>
  <c r="D5406" i="1"/>
  <c r="H5406" i="1"/>
  <c r="D5407" i="1"/>
  <c r="H5407" i="1"/>
  <c r="D5408" i="1"/>
  <c r="H5408" i="1"/>
  <c r="D5409" i="1"/>
  <c r="H5409" i="1"/>
  <c r="D5410" i="1"/>
  <c r="H5410" i="1"/>
  <c r="D5411" i="1"/>
  <c r="H5411" i="1"/>
  <c r="D5412" i="1"/>
  <c r="H5412" i="1"/>
  <c r="D5413" i="1"/>
  <c r="H5413" i="1"/>
  <c r="D5414" i="1"/>
  <c r="H5414" i="1"/>
  <c r="D5415" i="1"/>
  <c r="H5415" i="1"/>
  <c r="D5416" i="1"/>
  <c r="H5416" i="1"/>
  <c r="D5417" i="1"/>
  <c r="H5417" i="1"/>
  <c r="D5418" i="1"/>
  <c r="H5418" i="1"/>
  <c r="D5419" i="1"/>
  <c r="H5419" i="1"/>
  <c r="D5420" i="1"/>
  <c r="H5420" i="1"/>
  <c r="D5421" i="1"/>
  <c r="H5421" i="1"/>
  <c r="D5422" i="1"/>
  <c r="H5422" i="1"/>
  <c r="D5423" i="1"/>
  <c r="H5423" i="1"/>
  <c r="D5424" i="1"/>
  <c r="H5424" i="1"/>
  <c r="D5425" i="1"/>
  <c r="H5425" i="1"/>
  <c r="D5426" i="1"/>
  <c r="H5426" i="1"/>
  <c r="D5427" i="1"/>
  <c r="H5427" i="1"/>
  <c r="D5428" i="1"/>
  <c r="H5428" i="1"/>
  <c r="D5429" i="1"/>
  <c r="H5429" i="1"/>
  <c r="D5430" i="1"/>
  <c r="H5430" i="1"/>
  <c r="D5431" i="1"/>
  <c r="H5431" i="1"/>
  <c r="D5432" i="1"/>
  <c r="H5432" i="1"/>
  <c r="D5433" i="1"/>
  <c r="H5433" i="1"/>
  <c r="D5434" i="1"/>
  <c r="H5434" i="1"/>
  <c r="D5435" i="1"/>
  <c r="H5435" i="1"/>
  <c r="D5436" i="1"/>
  <c r="H5436" i="1"/>
  <c r="D5437" i="1"/>
  <c r="H5437" i="1"/>
  <c r="D5438" i="1"/>
  <c r="H5438" i="1"/>
  <c r="D5439" i="1"/>
  <c r="H5439" i="1"/>
  <c r="D5440" i="1"/>
  <c r="H5440" i="1"/>
  <c r="D5441" i="1"/>
  <c r="H5441" i="1"/>
  <c r="D5442" i="1"/>
  <c r="H5442" i="1"/>
  <c r="D5443" i="1"/>
  <c r="H5443" i="1"/>
  <c r="D5444" i="1"/>
  <c r="H5444" i="1"/>
  <c r="D5445" i="1"/>
  <c r="H5445" i="1"/>
  <c r="D5446" i="1"/>
  <c r="H5446" i="1"/>
  <c r="D5447" i="1"/>
  <c r="H5447" i="1"/>
  <c r="D5448" i="1"/>
  <c r="H5448" i="1"/>
  <c r="D5449" i="1"/>
  <c r="H5449" i="1"/>
  <c r="D5450" i="1"/>
  <c r="H5450" i="1"/>
  <c r="D5451" i="1"/>
  <c r="H5451" i="1"/>
  <c r="D5452" i="1"/>
  <c r="H5452" i="1"/>
  <c r="D5453" i="1"/>
  <c r="H5453" i="1"/>
  <c r="D5454" i="1"/>
  <c r="H5454" i="1"/>
  <c r="D5455" i="1"/>
  <c r="H5455" i="1"/>
  <c r="D5456" i="1"/>
  <c r="H5456" i="1"/>
  <c r="D5457" i="1"/>
  <c r="H5457" i="1"/>
  <c r="D5458" i="1"/>
  <c r="H5458" i="1"/>
  <c r="D5459" i="1"/>
  <c r="H5459" i="1"/>
  <c r="D5460" i="1"/>
  <c r="H5460" i="1"/>
  <c r="D5461" i="1"/>
  <c r="H5461" i="1"/>
  <c r="D5462" i="1"/>
  <c r="H5462" i="1"/>
  <c r="D5463" i="1"/>
  <c r="H5463" i="1"/>
  <c r="D5464" i="1"/>
  <c r="H5464" i="1"/>
  <c r="D5465" i="1"/>
  <c r="H5465" i="1"/>
  <c r="D5466" i="1"/>
  <c r="H5466" i="1"/>
  <c r="D5467" i="1"/>
  <c r="H5467" i="1"/>
  <c r="D5468" i="1"/>
  <c r="H5468" i="1"/>
  <c r="D5469" i="1"/>
  <c r="H5469" i="1"/>
  <c r="D5470" i="1"/>
  <c r="H5470" i="1"/>
  <c r="D5471" i="1"/>
  <c r="H5471" i="1"/>
  <c r="D5472" i="1"/>
  <c r="H5472" i="1"/>
  <c r="D5473" i="1"/>
  <c r="H5473" i="1"/>
  <c r="D5474" i="1"/>
  <c r="H5474" i="1"/>
  <c r="D5475" i="1"/>
  <c r="H5475" i="1"/>
  <c r="D5476" i="1"/>
  <c r="H5476" i="1"/>
  <c r="D5477" i="1"/>
  <c r="H5477" i="1"/>
  <c r="D5478" i="1"/>
  <c r="H5478" i="1"/>
  <c r="D5479" i="1"/>
  <c r="H5479" i="1"/>
  <c r="D5480" i="1"/>
  <c r="H5480" i="1"/>
  <c r="D5481" i="1"/>
  <c r="H5481" i="1"/>
  <c r="D5482" i="1"/>
  <c r="H5482" i="1"/>
  <c r="D5483" i="1"/>
  <c r="H5483" i="1"/>
  <c r="D5484" i="1"/>
  <c r="H5484" i="1"/>
  <c r="D5485" i="1"/>
  <c r="H5485" i="1"/>
  <c r="D5486" i="1"/>
  <c r="H5486" i="1"/>
  <c r="D5487" i="1"/>
  <c r="H5487" i="1"/>
  <c r="D5488" i="1"/>
  <c r="H5488" i="1"/>
  <c r="D5489" i="1"/>
  <c r="H5489" i="1"/>
  <c r="D5490" i="1"/>
  <c r="H5490" i="1"/>
  <c r="D5491" i="1"/>
  <c r="H5491" i="1"/>
  <c r="D5492" i="1"/>
  <c r="H5492" i="1"/>
  <c r="D5493" i="1"/>
  <c r="H5493" i="1"/>
  <c r="D5494" i="1"/>
  <c r="H5494" i="1"/>
  <c r="D5495" i="1"/>
  <c r="H5495" i="1"/>
  <c r="D5496" i="1"/>
  <c r="H5496" i="1"/>
  <c r="D5497" i="1"/>
  <c r="H5497" i="1"/>
  <c r="D5498" i="1"/>
  <c r="H5498" i="1"/>
  <c r="D5499" i="1"/>
  <c r="H5499" i="1"/>
  <c r="D5500" i="1"/>
  <c r="H5500" i="1"/>
  <c r="D5501" i="1"/>
  <c r="H5501" i="1"/>
  <c r="D5502" i="1"/>
  <c r="H5502" i="1"/>
  <c r="D5503" i="1"/>
  <c r="H5503" i="1"/>
  <c r="D5504" i="1"/>
  <c r="H5504" i="1"/>
  <c r="D5505" i="1"/>
  <c r="H5505" i="1"/>
  <c r="D5506" i="1"/>
  <c r="H5506" i="1"/>
  <c r="D5507" i="1"/>
  <c r="H5507" i="1"/>
  <c r="D5508" i="1"/>
  <c r="H5508" i="1"/>
  <c r="D5509" i="1"/>
  <c r="H5509" i="1"/>
  <c r="D5510" i="1"/>
  <c r="H5510" i="1"/>
  <c r="D5511" i="1"/>
  <c r="H5511" i="1"/>
  <c r="D5512" i="1"/>
  <c r="H5512" i="1"/>
  <c r="D5513" i="1"/>
  <c r="H5513" i="1"/>
  <c r="D5514" i="1"/>
  <c r="H5514" i="1"/>
  <c r="D5515" i="1"/>
  <c r="H5515" i="1"/>
  <c r="D5516" i="1"/>
  <c r="H5516" i="1"/>
  <c r="D5517" i="1"/>
  <c r="H5517" i="1"/>
  <c r="D5518" i="1"/>
  <c r="H5518" i="1"/>
  <c r="D5519" i="1"/>
  <c r="H5519" i="1"/>
  <c r="D5520" i="1"/>
  <c r="H5520" i="1"/>
  <c r="D5521" i="1"/>
  <c r="H5521" i="1"/>
  <c r="D5522" i="1"/>
  <c r="H5522" i="1"/>
  <c r="D5523" i="1"/>
  <c r="H5523" i="1"/>
  <c r="D5524" i="1"/>
  <c r="H5524" i="1"/>
  <c r="D5525" i="1"/>
  <c r="H5525" i="1"/>
  <c r="D5526" i="1"/>
  <c r="H5526" i="1"/>
  <c r="D5527" i="1"/>
  <c r="H5527" i="1"/>
  <c r="D5528" i="1"/>
  <c r="H5528" i="1"/>
  <c r="D5529" i="1"/>
  <c r="H5529" i="1"/>
  <c r="D5530" i="1"/>
  <c r="H5530" i="1"/>
  <c r="D5531" i="1"/>
  <c r="H5531" i="1"/>
  <c r="D5532" i="1"/>
  <c r="H5532" i="1"/>
  <c r="D5533" i="1"/>
  <c r="H5533" i="1"/>
  <c r="D5534" i="1"/>
  <c r="H5534" i="1"/>
  <c r="D5535" i="1"/>
  <c r="H5535" i="1"/>
  <c r="D5536" i="1"/>
  <c r="H5536" i="1"/>
  <c r="D5537" i="1"/>
  <c r="H5537" i="1"/>
  <c r="D5538" i="1"/>
  <c r="H5538" i="1"/>
  <c r="D5539" i="1"/>
  <c r="H5539" i="1"/>
  <c r="D5540" i="1"/>
  <c r="H5540" i="1"/>
  <c r="D5541" i="1"/>
  <c r="H5541" i="1"/>
  <c r="D5542" i="1"/>
  <c r="H5542" i="1"/>
  <c r="D5543" i="1"/>
  <c r="H5543" i="1"/>
  <c r="D5544" i="1"/>
  <c r="H5544" i="1"/>
  <c r="D5545" i="1"/>
  <c r="H5545" i="1"/>
  <c r="D5546" i="1"/>
  <c r="H5546" i="1"/>
  <c r="D5547" i="1"/>
  <c r="H5547" i="1"/>
  <c r="D5548" i="1"/>
  <c r="H5548" i="1"/>
  <c r="D5549" i="1"/>
  <c r="H5549" i="1"/>
  <c r="D5550" i="1"/>
  <c r="H5550" i="1"/>
  <c r="D5551" i="1"/>
  <c r="H5551" i="1"/>
  <c r="D5552" i="1"/>
  <c r="H5552" i="1"/>
  <c r="D5553" i="1"/>
  <c r="H5553" i="1"/>
  <c r="D5554" i="1"/>
  <c r="H5554" i="1"/>
  <c r="D5555" i="1"/>
  <c r="H5555" i="1"/>
  <c r="D5556" i="1"/>
  <c r="H5556" i="1"/>
  <c r="D5557" i="1"/>
  <c r="H5557" i="1"/>
  <c r="D5558" i="1"/>
  <c r="H5558" i="1"/>
  <c r="D5559" i="1"/>
  <c r="H5559" i="1"/>
  <c r="D5560" i="1"/>
  <c r="H5560" i="1"/>
  <c r="D5561" i="1"/>
  <c r="H5561" i="1"/>
  <c r="D5562" i="1"/>
  <c r="H5562" i="1"/>
  <c r="D5563" i="1"/>
  <c r="H5563" i="1"/>
  <c r="D5564" i="1"/>
  <c r="H5564" i="1"/>
  <c r="D5565" i="1"/>
  <c r="H5565" i="1"/>
  <c r="D5566" i="1"/>
  <c r="H5566" i="1"/>
  <c r="D5567" i="1"/>
  <c r="H5567" i="1"/>
  <c r="D5568" i="1"/>
  <c r="H5568" i="1"/>
  <c r="D5569" i="1"/>
  <c r="H5569" i="1"/>
  <c r="D5570" i="1"/>
  <c r="H5570" i="1"/>
  <c r="D5571" i="1"/>
  <c r="H5571" i="1"/>
  <c r="D5572" i="1"/>
  <c r="H5572" i="1"/>
  <c r="D5573" i="1"/>
  <c r="H5573" i="1"/>
  <c r="D5574" i="1"/>
  <c r="H5574" i="1"/>
  <c r="D5575" i="1"/>
  <c r="H5575" i="1"/>
  <c r="D5576" i="1"/>
  <c r="H5576" i="1"/>
  <c r="D5577" i="1"/>
  <c r="H5577" i="1"/>
  <c r="D5578" i="1"/>
  <c r="H5578" i="1"/>
  <c r="D5579" i="1"/>
  <c r="H5579" i="1"/>
  <c r="D5580" i="1"/>
  <c r="H5580" i="1"/>
  <c r="D5581" i="1"/>
  <c r="H5581" i="1"/>
  <c r="D5582" i="1"/>
  <c r="H5582" i="1"/>
  <c r="D5583" i="1"/>
  <c r="H5583" i="1"/>
  <c r="D5584" i="1"/>
  <c r="H5584" i="1"/>
  <c r="D5585" i="1"/>
  <c r="H5585" i="1"/>
  <c r="D5586" i="1"/>
  <c r="H5586" i="1"/>
  <c r="D5587" i="1"/>
  <c r="H5587" i="1"/>
  <c r="D5588" i="1"/>
  <c r="H5588" i="1"/>
  <c r="D5589" i="1"/>
  <c r="H5589" i="1"/>
  <c r="D5590" i="1"/>
  <c r="H5590" i="1"/>
  <c r="D5591" i="1"/>
  <c r="H5591" i="1"/>
  <c r="D5592" i="1"/>
  <c r="H5592" i="1"/>
  <c r="D5593" i="1"/>
  <c r="H5593" i="1"/>
  <c r="D5594" i="1"/>
  <c r="H5594" i="1"/>
  <c r="D5595" i="1"/>
  <c r="H5595" i="1"/>
  <c r="D5596" i="1"/>
  <c r="H5596" i="1"/>
  <c r="D5597" i="1"/>
  <c r="H5597" i="1"/>
  <c r="D5598" i="1"/>
  <c r="H5598" i="1"/>
  <c r="D5599" i="1"/>
  <c r="H5599" i="1"/>
  <c r="D5600" i="1"/>
  <c r="H5600" i="1"/>
  <c r="D5601" i="1"/>
  <c r="H5601" i="1"/>
  <c r="D5602" i="1"/>
  <c r="H5602" i="1"/>
  <c r="D5603" i="1"/>
  <c r="H5603" i="1"/>
  <c r="D5604" i="1"/>
  <c r="H5604" i="1"/>
  <c r="D5605" i="1"/>
  <c r="H5605" i="1"/>
  <c r="D5606" i="1"/>
  <c r="H5606" i="1"/>
  <c r="D5607" i="1"/>
  <c r="H5607" i="1"/>
  <c r="D5608" i="1"/>
  <c r="H5608" i="1"/>
  <c r="D5609" i="1"/>
  <c r="H5609" i="1"/>
  <c r="D5610" i="1"/>
  <c r="H5610" i="1"/>
  <c r="D5611" i="1"/>
  <c r="H5611" i="1"/>
  <c r="D5612" i="1"/>
  <c r="H5612" i="1"/>
  <c r="D5613" i="1"/>
  <c r="H5613" i="1"/>
  <c r="D5614" i="1"/>
  <c r="H5614" i="1"/>
  <c r="D5615" i="1"/>
  <c r="H5615" i="1"/>
  <c r="D5616" i="1"/>
  <c r="H5616" i="1"/>
  <c r="D5617" i="1"/>
  <c r="H5617" i="1"/>
  <c r="D5618" i="1"/>
  <c r="H5618" i="1"/>
  <c r="D5619" i="1"/>
  <c r="H5619" i="1"/>
  <c r="D5620" i="1"/>
  <c r="H5620" i="1"/>
  <c r="D5621" i="1"/>
  <c r="H5621" i="1"/>
  <c r="D5622" i="1"/>
  <c r="H5622" i="1"/>
  <c r="D5623" i="1"/>
  <c r="H5623" i="1"/>
  <c r="D5624" i="1"/>
  <c r="H5624" i="1"/>
  <c r="D5625" i="1"/>
  <c r="H5625" i="1"/>
  <c r="D5626" i="1"/>
  <c r="H5626" i="1"/>
  <c r="D5627" i="1"/>
  <c r="H5627" i="1"/>
  <c r="D5628" i="1"/>
  <c r="H5628" i="1"/>
  <c r="D5629" i="1"/>
  <c r="H5629" i="1"/>
  <c r="D5630" i="1"/>
  <c r="H5630" i="1"/>
  <c r="D5631" i="1"/>
  <c r="H5631" i="1"/>
  <c r="D5632" i="1"/>
  <c r="H5632" i="1"/>
  <c r="D5633" i="1"/>
  <c r="H5633" i="1"/>
  <c r="D5634" i="1"/>
  <c r="H5634" i="1"/>
  <c r="D5635" i="1"/>
  <c r="H5635" i="1"/>
  <c r="D5636" i="1"/>
  <c r="H5636" i="1"/>
  <c r="D5637" i="1"/>
  <c r="H5637" i="1"/>
  <c r="D5638" i="1"/>
  <c r="H5638" i="1"/>
  <c r="D5639" i="1"/>
  <c r="H5639" i="1"/>
  <c r="D5640" i="1"/>
  <c r="H5640" i="1"/>
  <c r="D5641" i="1"/>
  <c r="H5641" i="1"/>
  <c r="D5642" i="1"/>
  <c r="H5642" i="1"/>
  <c r="D5643" i="1"/>
  <c r="H5643" i="1"/>
  <c r="D5644" i="1"/>
  <c r="H5644" i="1"/>
  <c r="D5645" i="1"/>
  <c r="H5645" i="1"/>
  <c r="D5646" i="1"/>
  <c r="H5646" i="1"/>
  <c r="D5647" i="1"/>
  <c r="H5647" i="1"/>
  <c r="D5648" i="1"/>
  <c r="H5648" i="1"/>
  <c r="D5649" i="1"/>
  <c r="H5649" i="1"/>
  <c r="D5650" i="1"/>
  <c r="H5650" i="1"/>
  <c r="D5651" i="1"/>
  <c r="H5651" i="1"/>
  <c r="D5652" i="1"/>
  <c r="H5652" i="1"/>
  <c r="D5653" i="1"/>
  <c r="H5653" i="1"/>
  <c r="D5654" i="1"/>
  <c r="H5654" i="1"/>
  <c r="D5655" i="1"/>
  <c r="H5655" i="1"/>
  <c r="D5656" i="1"/>
  <c r="H5656" i="1"/>
  <c r="D5657" i="1"/>
  <c r="H5657" i="1"/>
  <c r="D5658" i="1"/>
  <c r="H5658" i="1"/>
  <c r="D5659" i="1"/>
  <c r="H5659" i="1"/>
  <c r="D5660" i="1"/>
  <c r="H5660" i="1"/>
  <c r="D5661" i="1"/>
  <c r="H5661" i="1"/>
  <c r="D5662" i="1"/>
  <c r="H5662" i="1"/>
  <c r="D5663" i="1"/>
  <c r="H5663" i="1"/>
  <c r="D5664" i="1"/>
  <c r="H5664" i="1"/>
  <c r="D5665" i="1"/>
  <c r="H5665" i="1"/>
  <c r="D5666" i="1"/>
  <c r="H5666" i="1"/>
  <c r="D5667" i="1"/>
  <c r="H5667" i="1"/>
  <c r="D5668" i="1"/>
  <c r="H5668" i="1"/>
  <c r="D5669" i="1"/>
  <c r="H5669" i="1"/>
  <c r="D5670" i="1"/>
  <c r="H5670" i="1"/>
  <c r="D5671" i="1"/>
  <c r="H5671" i="1"/>
  <c r="D5672" i="1"/>
  <c r="H5672" i="1"/>
  <c r="D5673" i="1"/>
  <c r="H5673" i="1"/>
  <c r="D5674" i="1"/>
  <c r="H5674" i="1"/>
  <c r="D5675" i="1"/>
  <c r="H5675" i="1"/>
  <c r="D5676" i="1"/>
  <c r="H5676" i="1"/>
  <c r="D5677" i="1"/>
  <c r="H5677" i="1"/>
  <c r="D5678" i="1"/>
  <c r="H5678" i="1"/>
  <c r="D5679" i="1"/>
  <c r="H5679" i="1"/>
  <c r="D5680" i="1"/>
  <c r="H5680" i="1"/>
  <c r="D5681" i="1"/>
  <c r="H5681" i="1"/>
  <c r="D5682" i="1"/>
  <c r="H5682" i="1"/>
  <c r="D5683" i="1"/>
  <c r="H5683" i="1"/>
  <c r="D5684" i="1"/>
  <c r="H5684" i="1"/>
  <c r="D5685" i="1"/>
  <c r="H5685" i="1"/>
  <c r="D5686" i="1"/>
  <c r="H5686" i="1"/>
  <c r="D5687" i="1"/>
  <c r="H5687" i="1"/>
  <c r="D5688" i="1"/>
  <c r="H5688" i="1"/>
  <c r="D5689" i="1"/>
  <c r="H5689" i="1"/>
  <c r="D5690" i="1"/>
  <c r="H5690" i="1"/>
  <c r="D5691" i="1"/>
  <c r="H5691" i="1"/>
  <c r="D5692" i="1"/>
  <c r="H5692" i="1"/>
  <c r="D5693" i="1"/>
  <c r="H5693" i="1"/>
  <c r="D5694" i="1"/>
  <c r="H5694" i="1"/>
  <c r="D5695" i="1"/>
  <c r="H5695" i="1"/>
  <c r="D5696" i="1"/>
  <c r="H5696" i="1"/>
  <c r="D5697" i="1"/>
  <c r="H5697" i="1"/>
  <c r="D5698" i="1"/>
  <c r="H5698" i="1"/>
  <c r="D5699" i="1"/>
  <c r="H5699" i="1"/>
  <c r="D5700" i="1"/>
  <c r="H5700" i="1"/>
  <c r="D5701" i="1"/>
  <c r="H5701" i="1"/>
  <c r="D5702" i="1"/>
  <c r="H5702" i="1"/>
  <c r="D5703" i="1"/>
  <c r="H5703" i="1"/>
  <c r="D5704" i="1"/>
  <c r="H5704" i="1"/>
  <c r="D5705" i="1"/>
  <c r="H5705" i="1"/>
  <c r="D5706" i="1"/>
  <c r="H5706" i="1"/>
  <c r="D5707" i="1"/>
  <c r="H5707" i="1"/>
  <c r="D5708" i="1"/>
  <c r="H5708" i="1"/>
  <c r="D5709" i="1"/>
  <c r="H5709" i="1"/>
  <c r="D5710" i="1"/>
  <c r="H5710" i="1"/>
  <c r="D5711" i="1"/>
  <c r="H5711" i="1"/>
  <c r="D5712" i="1"/>
  <c r="H5712" i="1"/>
  <c r="D5713" i="1"/>
  <c r="H5713" i="1"/>
  <c r="D5714" i="1"/>
  <c r="H5714" i="1"/>
  <c r="D5715" i="1"/>
  <c r="H5715" i="1"/>
  <c r="D5716" i="1"/>
  <c r="H5716" i="1"/>
  <c r="D5717" i="1"/>
  <c r="H5717" i="1"/>
  <c r="D5718" i="1"/>
  <c r="H5718" i="1"/>
  <c r="D5719" i="1"/>
  <c r="H5719" i="1"/>
  <c r="D5720" i="1"/>
  <c r="H5720" i="1"/>
  <c r="D5721" i="1"/>
  <c r="H5721" i="1"/>
  <c r="D5722" i="1"/>
  <c r="H5722" i="1"/>
  <c r="D5723" i="1"/>
  <c r="H5723" i="1"/>
  <c r="D5724" i="1"/>
  <c r="H5724" i="1"/>
  <c r="D5725" i="1"/>
  <c r="H5725" i="1"/>
  <c r="D5726" i="1"/>
  <c r="H5726" i="1"/>
  <c r="D5727" i="1"/>
  <c r="H5727" i="1"/>
  <c r="D5728" i="1"/>
  <c r="H5728" i="1"/>
  <c r="D5729" i="1"/>
  <c r="H5729" i="1"/>
  <c r="D5730" i="1"/>
  <c r="H5730" i="1"/>
  <c r="D5731" i="1"/>
  <c r="H5731" i="1"/>
  <c r="D5732" i="1"/>
  <c r="H5732" i="1"/>
  <c r="D5733" i="1"/>
  <c r="H5733" i="1"/>
  <c r="D5734" i="1"/>
  <c r="H5734" i="1"/>
  <c r="D5735" i="1"/>
  <c r="H5735" i="1"/>
  <c r="D5736" i="1"/>
  <c r="H5736" i="1"/>
  <c r="D5737" i="1"/>
  <c r="H5737" i="1"/>
  <c r="D5738" i="1"/>
  <c r="H5738" i="1"/>
  <c r="D5739" i="1"/>
  <c r="H5739" i="1"/>
  <c r="D5740" i="1"/>
  <c r="H5740" i="1"/>
  <c r="D5741" i="1"/>
  <c r="H5741" i="1"/>
  <c r="D5742" i="1"/>
  <c r="H5742" i="1"/>
  <c r="D5743" i="1"/>
  <c r="H5743" i="1"/>
  <c r="D5744" i="1"/>
  <c r="H5744" i="1"/>
  <c r="D5745" i="1"/>
  <c r="H5745" i="1"/>
  <c r="D5746" i="1"/>
  <c r="H5746" i="1"/>
  <c r="D5747" i="1"/>
  <c r="H5747" i="1"/>
  <c r="D5748" i="1"/>
  <c r="H5748" i="1"/>
  <c r="D5749" i="1"/>
  <c r="H5749" i="1"/>
  <c r="D5750" i="1"/>
  <c r="H5750" i="1"/>
  <c r="D5751" i="1"/>
  <c r="H5751" i="1"/>
  <c r="D5752" i="1"/>
  <c r="H5752" i="1"/>
  <c r="D5753" i="1"/>
  <c r="H5753" i="1"/>
  <c r="D5754" i="1"/>
  <c r="H5754" i="1"/>
  <c r="D5755" i="1"/>
  <c r="H5755" i="1"/>
  <c r="D5756" i="1"/>
  <c r="H5756" i="1"/>
  <c r="D5757" i="1"/>
  <c r="H5757" i="1"/>
  <c r="D5758" i="1"/>
  <c r="H5758" i="1"/>
  <c r="D5759" i="1"/>
  <c r="H5759" i="1"/>
  <c r="D5760" i="1"/>
  <c r="H5760" i="1"/>
  <c r="D5761" i="1"/>
  <c r="H5761" i="1"/>
  <c r="D5762" i="1"/>
  <c r="H5762" i="1"/>
  <c r="D5763" i="1"/>
  <c r="H5763" i="1"/>
  <c r="D5764" i="1"/>
  <c r="H5764" i="1"/>
  <c r="D5765" i="1"/>
  <c r="H5765" i="1"/>
  <c r="D5766" i="1"/>
  <c r="H5766" i="1"/>
  <c r="D5767" i="1"/>
  <c r="H5767" i="1"/>
  <c r="D5768" i="1"/>
  <c r="H5768" i="1"/>
  <c r="D5769" i="1"/>
  <c r="H5769" i="1"/>
  <c r="D5770" i="1"/>
  <c r="H5770" i="1"/>
  <c r="D5771" i="1"/>
  <c r="H5771" i="1"/>
  <c r="D5772" i="1"/>
  <c r="H5772" i="1"/>
  <c r="D5773" i="1"/>
  <c r="H5773" i="1"/>
  <c r="D5774" i="1"/>
  <c r="H5774" i="1"/>
  <c r="D5775" i="1"/>
  <c r="H5775" i="1"/>
  <c r="D5776" i="1"/>
  <c r="H5776" i="1"/>
  <c r="D5777" i="1"/>
  <c r="H5777" i="1"/>
  <c r="D5778" i="1"/>
  <c r="H5778" i="1"/>
  <c r="D5779" i="1"/>
  <c r="H5779" i="1"/>
  <c r="D5780" i="1"/>
  <c r="H5780" i="1"/>
  <c r="D5781" i="1"/>
  <c r="H5781" i="1"/>
  <c r="D5782" i="1"/>
  <c r="H5782" i="1"/>
  <c r="D5783" i="1"/>
  <c r="H5783" i="1"/>
  <c r="D5784" i="1"/>
  <c r="H5784" i="1"/>
  <c r="D5785" i="1"/>
  <c r="H5785" i="1"/>
  <c r="D5786" i="1"/>
  <c r="H5786" i="1"/>
  <c r="D5787" i="1"/>
  <c r="H5787" i="1"/>
  <c r="D5788" i="1"/>
  <c r="H5788" i="1"/>
  <c r="D5789" i="1"/>
  <c r="H5789" i="1"/>
  <c r="D5790" i="1"/>
  <c r="H5790" i="1"/>
  <c r="D5791" i="1"/>
  <c r="H5791" i="1"/>
  <c r="D5792" i="1"/>
  <c r="H5792" i="1"/>
  <c r="D5793" i="1"/>
  <c r="H5793" i="1"/>
  <c r="D5794" i="1"/>
  <c r="H5794" i="1"/>
  <c r="D5795" i="1"/>
  <c r="H5795" i="1"/>
  <c r="D5796" i="1"/>
  <c r="H5796" i="1"/>
  <c r="D5797" i="1"/>
  <c r="H5797" i="1"/>
  <c r="D5798" i="1"/>
  <c r="H5798" i="1"/>
  <c r="D5799" i="1"/>
  <c r="H5799" i="1"/>
  <c r="D5800" i="1"/>
  <c r="H5800" i="1"/>
  <c r="D5801" i="1"/>
  <c r="H5801" i="1"/>
  <c r="D5802" i="1"/>
  <c r="H5802" i="1"/>
  <c r="D5803" i="1"/>
  <c r="H5803" i="1"/>
  <c r="D5804" i="1"/>
  <c r="H5804" i="1"/>
  <c r="D5805" i="1"/>
  <c r="H5805" i="1"/>
  <c r="D5806" i="1"/>
  <c r="H5806" i="1"/>
  <c r="D5807" i="1"/>
  <c r="H5807" i="1"/>
  <c r="D5808" i="1"/>
  <c r="H5808" i="1"/>
  <c r="D5809" i="1"/>
  <c r="H5809" i="1"/>
  <c r="D5810" i="1"/>
  <c r="H5810" i="1"/>
  <c r="D5811" i="1"/>
  <c r="H5811" i="1"/>
  <c r="D5812" i="1"/>
  <c r="H5812" i="1"/>
  <c r="D5813" i="1"/>
  <c r="H5813" i="1"/>
  <c r="D5814" i="1"/>
  <c r="H5814" i="1"/>
  <c r="D5815" i="1"/>
  <c r="H5815" i="1"/>
  <c r="D5816" i="1"/>
  <c r="H5816" i="1"/>
  <c r="D5817" i="1"/>
  <c r="H5817" i="1"/>
  <c r="D5818" i="1"/>
  <c r="H5818" i="1"/>
  <c r="D5819" i="1"/>
  <c r="H5819" i="1"/>
  <c r="D5820" i="1"/>
  <c r="H5820" i="1"/>
  <c r="D5821" i="1"/>
  <c r="H5821" i="1"/>
  <c r="D5822" i="1"/>
  <c r="H5822" i="1"/>
  <c r="D5823" i="1"/>
  <c r="H5823" i="1"/>
  <c r="D5824" i="1"/>
  <c r="H5824" i="1"/>
  <c r="D5825" i="1"/>
  <c r="H5825" i="1"/>
  <c r="D5826" i="1"/>
  <c r="H5826" i="1"/>
  <c r="D5827" i="1"/>
  <c r="H5827" i="1"/>
  <c r="D5828" i="1"/>
  <c r="H5828" i="1"/>
  <c r="D5829" i="1"/>
  <c r="H5829" i="1"/>
  <c r="D5830" i="1"/>
  <c r="H5830" i="1"/>
  <c r="D5831" i="1"/>
  <c r="H5831" i="1"/>
  <c r="D5832" i="1"/>
  <c r="H5832" i="1"/>
  <c r="D5833" i="1"/>
  <c r="H5833" i="1"/>
  <c r="D5834" i="1"/>
  <c r="H5834" i="1"/>
  <c r="D5835" i="1"/>
  <c r="H5835" i="1"/>
  <c r="D5836" i="1"/>
  <c r="H5836" i="1"/>
  <c r="D5837" i="1"/>
  <c r="H5837" i="1"/>
  <c r="D5838" i="1"/>
  <c r="H5838" i="1"/>
  <c r="D5839" i="1"/>
  <c r="H5839" i="1"/>
  <c r="D5840" i="1"/>
  <c r="H5840" i="1"/>
  <c r="D5841" i="1"/>
  <c r="H5841" i="1"/>
  <c r="D5842" i="1"/>
  <c r="H5842" i="1"/>
  <c r="D5843" i="1"/>
  <c r="H5843" i="1"/>
  <c r="D5844" i="1"/>
  <c r="H5844" i="1"/>
  <c r="D5845" i="1"/>
  <c r="H5845" i="1"/>
  <c r="D5846" i="1"/>
  <c r="H5846" i="1"/>
  <c r="D5847" i="1"/>
  <c r="H5847" i="1"/>
  <c r="D5848" i="1"/>
  <c r="H5848" i="1"/>
  <c r="D5849" i="1"/>
  <c r="H5849" i="1"/>
  <c r="D5850" i="1"/>
  <c r="H5850" i="1"/>
  <c r="D5851" i="1"/>
  <c r="H5851" i="1"/>
  <c r="D5852" i="1"/>
  <c r="H5852" i="1"/>
  <c r="D5853" i="1"/>
  <c r="H5853" i="1"/>
  <c r="D5854" i="1"/>
  <c r="H5854" i="1"/>
  <c r="D5855" i="1"/>
  <c r="H5855" i="1"/>
  <c r="D5856" i="1"/>
  <c r="H5856" i="1"/>
  <c r="D5857" i="1"/>
  <c r="H5857" i="1"/>
  <c r="D5858" i="1"/>
  <c r="H5858" i="1"/>
  <c r="D5859" i="1"/>
  <c r="H5859" i="1"/>
  <c r="D5860" i="1"/>
  <c r="H5860" i="1"/>
  <c r="D5861" i="1"/>
  <c r="H5861" i="1"/>
  <c r="D5862" i="1"/>
  <c r="H5862" i="1"/>
  <c r="D5863" i="1"/>
  <c r="H5863" i="1"/>
  <c r="D5864" i="1"/>
  <c r="H5864" i="1"/>
  <c r="D5865" i="1"/>
  <c r="H5865" i="1"/>
  <c r="D5866" i="1"/>
  <c r="H5866" i="1"/>
  <c r="D5867" i="1"/>
  <c r="H5867" i="1"/>
  <c r="D5868" i="1"/>
  <c r="H5868" i="1"/>
  <c r="D5869" i="1"/>
  <c r="H5869" i="1"/>
  <c r="D5870" i="1"/>
  <c r="H5870" i="1"/>
  <c r="D5871" i="1"/>
  <c r="H5871" i="1"/>
  <c r="D5872" i="1"/>
  <c r="H5872" i="1"/>
  <c r="D5873" i="1"/>
  <c r="H5873" i="1"/>
  <c r="D5874" i="1"/>
  <c r="H5874" i="1"/>
  <c r="D5875" i="1"/>
  <c r="H5875" i="1"/>
  <c r="D5876" i="1"/>
  <c r="H5876" i="1"/>
  <c r="I3" i="1"/>
  <c r="H3" i="1"/>
  <c r="E3" i="1"/>
  <c r="D3" i="1"/>
</calcChain>
</file>

<file path=xl/sharedStrings.xml><?xml version="1.0" encoding="utf-8"?>
<sst xmlns="http://schemas.openxmlformats.org/spreadsheetml/2006/main" count="15" uniqueCount="13">
  <si>
    <t>Date</t>
  </si>
  <si>
    <t>Close</t>
  </si>
  <si>
    <t>UnAdjustedClose</t>
  </si>
  <si>
    <t>TR(Close)</t>
  </si>
  <si>
    <t>TR(Unadj Close)</t>
  </si>
  <si>
    <t>R(cc,Close)</t>
  </si>
  <si>
    <t>R(cc,Unadj Close)</t>
  </si>
  <si>
    <t>NA</t>
  </si>
  <si>
    <t>Difference</t>
  </si>
  <si>
    <t>Est.Div.</t>
  </si>
  <si>
    <t>Actual Div</t>
  </si>
  <si>
    <t>P^0,Close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</si>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</sst>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0">
    <font>
      <sz val="11"/>
      <color theme="1"/>
      <name val="TimesNewRomanPSMT"/>
      <family val="2"/>
    </font>
    <font>
      <sz val="11"/>
      <color theme="1"/>
      <name val="TimesNewRomanPS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NewRomanPSMT"/>
      <family val="2"/>
    </font>
    <font>
      <b/>
      <sz val="13"/>
      <color theme="3"/>
      <name val="TimesNewRomanPSMT"/>
      <family val="2"/>
    </font>
    <font>
      <b/>
      <sz val="11"/>
      <color theme="3"/>
      <name val="TimesNewRomanPSMT"/>
      <family val="2"/>
    </font>
    <font>
      <sz val="11"/>
      <color rgb="FF006100"/>
      <name val="TimesNewRomanPSMT"/>
      <family val="2"/>
    </font>
    <font>
      <sz val="11"/>
      <color rgb="FF9C0006"/>
      <name val="TimesNewRomanPSMT"/>
      <family val="2"/>
    </font>
    <font>
      <sz val="11"/>
      <color rgb="FF9C5700"/>
      <name val="TimesNewRomanPSMT"/>
      <family val="2"/>
    </font>
    <font>
      <sz val="11"/>
      <color rgb="FF3F3F76"/>
      <name val="TimesNewRomanPSMT"/>
      <family val="2"/>
    </font>
    <font>
      <b/>
      <sz val="11"/>
      <color rgb="FF3F3F3F"/>
      <name val="TimesNewRomanPSMT"/>
      <family val="2"/>
    </font>
    <font>
      <b/>
      <sz val="11"/>
      <color rgb="FFFA7D00"/>
      <name val="TimesNewRomanPSMT"/>
      <family val="2"/>
    </font>
    <font>
      <sz val="11"/>
      <color rgb="FFFA7D00"/>
      <name val="TimesNewRomanPSMT"/>
      <family val="2"/>
    </font>
    <font>
      <b/>
      <sz val="11"/>
      <color theme="0"/>
      <name val="TimesNewRomanPSMT"/>
      <family val="2"/>
    </font>
    <font>
      <sz val="11"/>
      <color rgb="FFFF0000"/>
      <name val="TimesNewRomanPSMT"/>
      <family val="2"/>
    </font>
    <font>
      <i/>
      <sz val="11"/>
      <color rgb="FF7F7F7F"/>
      <name val="TimesNewRomanPSMT"/>
      <family val="2"/>
    </font>
    <font>
      <b/>
      <sz val="11"/>
      <color theme="1"/>
      <name val="TimesNewRomanPSMT"/>
      <family val="2"/>
    </font>
    <font>
      <sz val="11"/>
      <color theme="0"/>
      <name val="TimesNewRomanPSMT"/>
      <family val="2"/>
    </font>
    <font>
      <b/>
      <sz val="11"/>
      <color theme="1"/>
      <name val="TimesNewRomanPSMT"/>
    </font>
    <font>
      <sz val="11"/>
      <color theme="1"/>
      <name val="TimesNewRomanPSMT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0" xfId="0" applyNumberFormat="1"/>
    <xf numFmtId="164" fontId="18" fillId="0" borderId="0" xfId="0" applyNumberFormat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78"/>
  <sheetViews>
    <sheetView tabSelected="1" workbookViewId="0">
      <pane xSplit="6280" ySplit="2120" topLeftCell="A5852" activePane="bottomRight"/>
      <selection activeCell="D29" sqref="D29"/>
      <selection pane="topRight" activeCell="L2" sqref="L2"/>
      <selection pane="bottomLeft" activeCell="A5556" sqref="A5556:XFD5556"/>
      <selection pane="bottomRight" activeCell="L5879" sqref="L5879"/>
    </sheetView>
  </sheetViews>
  <sheetFormatPr baseColWidth="10" defaultRowHeight="14"/>
  <cols>
    <col min="1" max="9" width="15.83203125" customWidth="1"/>
  </cols>
  <sheetData>
    <row r="1" spans="1:12" s="2" customFormat="1">
      <c r="A1" s="2" t="s">
        <v>0</v>
      </c>
      <c r="B1" s="2" t="s">
        <v>1</v>
      </c>
      <c r="C1" s="2" t="s">
        <v>2</v>
      </c>
      <c r="D1" s="2" t="s">
        <v>5</v>
      </c>
      <c r="E1" s="2" t="s">
        <v>6</v>
      </c>
      <c r="F1" s="2" t="s">
        <v>8</v>
      </c>
      <c r="G1" s="2" t="s">
        <v>9</v>
      </c>
      <c r="H1" s="2" t="s">
        <v>3</v>
      </c>
      <c r="I1" s="2" t="s">
        <v>4</v>
      </c>
      <c r="J1" s="2" t="s">
        <v>10</v>
      </c>
      <c r="K1" s="2" t="s">
        <v>11</v>
      </c>
      <c r="L1" s="2" t="s">
        <v>12</v>
      </c>
    </row>
    <row r="2" spans="1:12">
      <c r="A2">
        <v>19971201</v>
      </c>
      <c r="B2">
        <v>65.22</v>
      </c>
      <c r="C2">
        <v>98.09375</v>
      </c>
      <c r="D2" t="s">
        <v>7</v>
      </c>
      <c r="E2" t="s">
        <v>7</v>
      </c>
      <c r="F2" t="s">
        <v>7</v>
      </c>
      <c r="H2">
        <v>1</v>
      </c>
      <c r="I2">
        <v>1</v>
      </c>
    </row>
    <row r="3" spans="1:12">
      <c r="A3">
        <v>19971202</v>
      </c>
      <c r="B3">
        <v>64.819999999999993</v>
      </c>
      <c r="C3">
        <v>97.5</v>
      </c>
      <c r="D3">
        <f>LN(B3/B2)</f>
        <v>-6.1519726477718634E-3</v>
      </c>
      <c r="E3">
        <f>LN(C3/C2)</f>
        <v>-6.0712760384254673E-3</v>
      </c>
      <c r="F3" s="3">
        <f>D3-E3</f>
        <v>-8.069660934639615E-5</v>
      </c>
      <c r="G3" s="3" t="str">
        <f t="shared" ref="G3:G66" si="0">IF(ABS(F3)&gt;0.0005,((B3*C2)/B2)-C3,"")</f>
        <v/>
      </c>
      <c r="H3">
        <f>H2*EXP(D3)</f>
        <v>0.99386691199018695</v>
      </c>
      <c r="I3">
        <f>I2*EXP(E3)</f>
        <v>0.9939471169162154</v>
      </c>
    </row>
    <row r="4" spans="1:12">
      <c r="A4">
        <v>19971203</v>
      </c>
      <c r="B4">
        <v>65.010000000000005</v>
      </c>
      <c r="C4">
        <v>97.78125</v>
      </c>
      <c r="D4">
        <f t="shared" ref="D4:D67" si="1">LN(B4/B3)</f>
        <v>2.9269065029762526E-3</v>
      </c>
      <c r="E4">
        <f t="shared" ref="E4:E67" si="2">LN(C4/C3)</f>
        <v>2.8804628653540877E-3</v>
      </c>
      <c r="F4" s="3">
        <f t="shared" ref="F4:F67" si="3">D4-E4</f>
        <v>4.6443637622164882E-5</v>
      </c>
      <c r="G4" s="3" t="str">
        <f t="shared" si="0"/>
        <v/>
      </c>
      <c r="H4">
        <f t="shared" ref="H4:H67" si="4">H3*EXP(D4)</f>
        <v>0.99678012879484834</v>
      </c>
      <c r="I4">
        <f t="shared" ref="I4:I67" si="5">I3*EXP(E4)</f>
        <v>0.99681427206116602</v>
      </c>
    </row>
    <row r="5" spans="1:12">
      <c r="A5">
        <v>19971204</v>
      </c>
      <c r="B5">
        <v>64.95</v>
      </c>
      <c r="C5">
        <v>97.6875</v>
      </c>
      <c r="D5">
        <f t="shared" si="1"/>
        <v>-9.2336109976887267E-4</v>
      </c>
      <c r="E5">
        <f t="shared" si="2"/>
        <v>-9.5923268746023313E-4</v>
      </c>
      <c r="F5" s="3">
        <f t="shared" si="3"/>
        <v>3.5871587691360457E-5</v>
      </c>
      <c r="G5" s="3" t="str">
        <f t="shared" si="0"/>
        <v/>
      </c>
      <c r="H5">
        <f t="shared" si="4"/>
        <v>0.99586016559337631</v>
      </c>
      <c r="I5">
        <f t="shared" si="5"/>
        <v>0.99585855367951581</v>
      </c>
    </row>
    <row r="6" spans="1:12">
      <c r="A6">
        <v>19971205</v>
      </c>
      <c r="B6">
        <v>65.78</v>
      </c>
      <c r="C6">
        <v>98.9375</v>
      </c>
      <c r="D6">
        <f t="shared" si="1"/>
        <v>1.2698097644302372E-2</v>
      </c>
      <c r="E6">
        <f t="shared" si="2"/>
        <v>1.2714729459535451E-2</v>
      </c>
      <c r="F6" s="3">
        <f t="shared" si="3"/>
        <v>-1.6631815233078551E-5</v>
      </c>
      <c r="G6" s="3" t="str">
        <f t="shared" si="0"/>
        <v/>
      </c>
      <c r="H6">
        <f t="shared" si="4"/>
        <v>1.0085863232137382</v>
      </c>
      <c r="I6">
        <f t="shared" si="5"/>
        <v>1.0086014654348519</v>
      </c>
    </row>
    <row r="7" spans="1:12">
      <c r="A7">
        <v>19971208</v>
      </c>
      <c r="B7">
        <v>65.59</v>
      </c>
      <c r="C7">
        <v>98.65625</v>
      </c>
      <c r="D7">
        <f t="shared" si="1"/>
        <v>-2.8925954552667449E-3</v>
      </c>
      <c r="E7">
        <f t="shared" si="2"/>
        <v>-2.8467518829658556E-3</v>
      </c>
      <c r="F7" s="3">
        <f t="shared" si="3"/>
        <v>-4.5843572300889243E-5</v>
      </c>
      <c r="G7" s="3" t="str">
        <f t="shared" si="0"/>
        <v/>
      </c>
      <c r="H7">
        <f t="shared" si="4"/>
        <v>1.0056731064090771</v>
      </c>
      <c r="I7">
        <f t="shared" si="5"/>
        <v>1.0057343102899012</v>
      </c>
    </row>
    <row r="8" spans="1:12">
      <c r="A8">
        <v>19971209</v>
      </c>
      <c r="B8">
        <v>65.2</v>
      </c>
      <c r="C8">
        <v>98.0625</v>
      </c>
      <c r="D8">
        <f t="shared" si="1"/>
        <v>-5.963776373036871E-3</v>
      </c>
      <c r="E8">
        <f t="shared" si="2"/>
        <v>-6.0365552650137018E-3</v>
      </c>
      <c r="F8" s="3">
        <f t="shared" si="3"/>
        <v>7.2778891976830844E-5</v>
      </c>
      <c r="G8" s="3" t="str">
        <f t="shared" si="0"/>
        <v/>
      </c>
      <c r="H8">
        <f t="shared" si="4"/>
        <v>0.99969334559950951</v>
      </c>
      <c r="I8">
        <f t="shared" si="5"/>
        <v>0.99968142720611664</v>
      </c>
    </row>
    <row r="9" spans="1:12">
      <c r="A9">
        <v>19971210</v>
      </c>
      <c r="B9">
        <v>64.63</v>
      </c>
      <c r="C9">
        <v>97.21875</v>
      </c>
      <c r="D9">
        <f t="shared" si="1"/>
        <v>-8.7807696578032987E-3</v>
      </c>
      <c r="E9">
        <f t="shared" si="2"/>
        <v>-8.6414363953409169E-3</v>
      </c>
      <c r="F9" s="3">
        <f t="shared" si="3"/>
        <v>-1.3933326246238185E-4</v>
      </c>
      <c r="G9" s="3" t="str">
        <f t="shared" si="0"/>
        <v/>
      </c>
      <c r="H9">
        <f t="shared" si="4"/>
        <v>0.9909536951855259</v>
      </c>
      <c r="I9">
        <f t="shared" si="5"/>
        <v>0.99107996177126478</v>
      </c>
    </row>
    <row r="10" spans="1:12">
      <c r="A10">
        <v>19971211</v>
      </c>
      <c r="B10">
        <v>63.53</v>
      </c>
      <c r="C10">
        <v>95.5625</v>
      </c>
      <c r="D10">
        <f t="shared" si="1"/>
        <v>-1.7166463996362152E-2</v>
      </c>
      <c r="E10">
        <f t="shared" si="2"/>
        <v>-1.7183110408629455E-2</v>
      </c>
      <c r="F10" s="3">
        <f t="shared" si="3"/>
        <v>1.6646412267302263E-5</v>
      </c>
      <c r="G10" s="3" t="str">
        <f t="shared" si="0"/>
        <v/>
      </c>
      <c r="H10">
        <f t="shared" si="4"/>
        <v>0.97408770315854032</v>
      </c>
      <c r="I10">
        <f t="shared" si="5"/>
        <v>0.97419560369544445</v>
      </c>
    </row>
    <row r="11" spans="1:12">
      <c r="A11">
        <v>19971212</v>
      </c>
      <c r="B11">
        <v>63.66</v>
      </c>
      <c r="C11">
        <v>95.75</v>
      </c>
      <c r="D11">
        <f t="shared" si="1"/>
        <v>2.044186575504839E-3</v>
      </c>
      <c r="E11">
        <f t="shared" si="2"/>
        <v>1.960144371474376E-3</v>
      </c>
      <c r="F11" s="3">
        <f t="shared" si="3"/>
        <v>8.4042204030462982E-5</v>
      </c>
      <c r="G11" s="3" t="str">
        <f t="shared" si="0"/>
        <v/>
      </c>
      <c r="H11">
        <f t="shared" si="4"/>
        <v>0.97608095676172946</v>
      </c>
      <c r="I11">
        <f t="shared" si="5"/>
        <v>0.97610704045874497</v>
      </c>
    </row>
    <row r="12" spans="1:12">
      <c r="A12">
        <v>19971215</v>
      </c>
      <c r="B12">
        <v>64.3</v>
      </c>
      <c r="C12">
        <v>96.71875</v>
      </c>
      <c r="D12">
        <f t="shared" si="1"/>
        <v>1.0003209389626915E-2</v>
      </c>
      <c r="E12">
        <f t="shared" si="2"/>
        <v>1.0066654258214651E-2</v>
      </c>
      <c r="F12" s="3">
        <f t="shared" si="3"/>
        <v>-6.3444868587735764E-5</v>
      </c>
      <c r="G12" s="3" t="str">
        <f t="shared" si="0"/>
        <v/>
      </c>
      <c r="H12">
        <f t="shared" si="4"/>
        <v>0.98589389757743018</v>
      </c>
      <c r="I12">
        <f t="shared" si="5"/>
        <v>0.9859827970691305</v>
      </c>
    </row>
    <row r="13" spans="1:12">
      <c r="A13">
        <v>19971216</v>
      </c>
      <c r="B13">
        <v>64.7</v>
      </c>
      <c r="C13">
        <v>97.3125</v>
      </c>
      <c r="D13">
        <f t="shared" si="1"/>
        <v>6.2015702632813273E-3</v>
      </c>
      <c r="E13">
        <f t="shared" si="2"/>
        <v>6.1201672752472271E-3</v>
      </c>
      <c r="F13" s="3">
        <f t="shared" si="3"/>
        <v>8.1402988034100232E-5</v>
      </c>
      <c r="G13" s="3" t="str">
        <f t="shared" si="0"/>
        <v/>
      </c>
      <c r="H13">
        <f t="shared" si="4"/>
        <v>0.99202698558724323</v>
      </c>
      <c r="I13">
        <f t="shared" si="5"/>
        <v>0.99203568015291521</v>
      </c>
    </row>
    <row r="14" spans="1:12">
      <c r="A14">
        <v>19971217</v>
      </c>
      <c r="B14">
        <v>64.36</v>
      </c>
      <c r="C14">
        <v>96.8125</v>
      </c>
      <c r="D14">
        <f t="shared" si="1"/>
        <v>-5.2688793826725097E-3</v>
      </c>
      <c r="E14">
        <f t="shared" si="2"/>
        <v>-5.1513314171296714E-3</v>
      </c>
      <c r="F14" s="3">
        <f t="shared" si="3"/>
        <v>-1.1754796554283835E-4</v>
      </c>
      <c r="G14" s="3" t="str">
        <f t="shared" si="0"/>
        <v/>
      </c>
      <c r="H14">
        <f t="shared" si="4"/>
        <v>0.9868138607789021</v>
      </c>
      <c r="I14">
        <f t="shared" si="5"/>
        <v>0.98693851545078082</v>
      </c>
    </row>
    <row r="15" spans="1:12">
      <c r="A15">
        <v>19971218</v>
      </c>
      <c r="B15">
        <v>63.74</v>
      </c>
      <c r="C15">
        <v>95.875</v>
      </c>
      <c r="D15">
        <f t="shared" si="1"/>
        <v>-9.6800131349920968E-3</v>
      </c>
      <c r="E15">
        <f t="shared" si="2"/>
        <v>-9.7308584896671595E-3</v>
      </c>
      <c r="F15" s="3">
        <f t="shared" si="3"/>
        <v>5.084535467506264E-5</v>
      </c>
      <c r="G15" s="3" t="str">
        <f t="shared" si="0"/>
        <v/>
      </c>
      <c r="H15">
        <f t="shared" si="4"/>
        <v>0.97730757436369209</v>
      </c>
      <c r="I15">
        <f t="shared" si="5"/>
        <v>0.97738133163427876</v>
      </c>
    </row>
    <row r="16" spans="1:12">
      <c r="A16">
        <v>19971219</v>
      </c>
      <c r="B16">
        <v>63.27</v>
      </c>
      <c r="C16">
        <v>94.78125</v>
      </c>
      <c r="D16">
        <f t="shared" si="1"/>
        <v>-7.4010258303974603E-3</v>
      </c>
      <c r="E16">
        <f t="shared" si="2"/>
        <v>-1.1473654798565693E-2</v>
      </c>
      <c r="F16" s="3">
        <f t="shared" si="3"/>
        <v>4.0726289681682322E-3</v>
      </c>
      <c r="G16" s="3">
        <f t="shared" si="0"/>
        <v>0.38679596799498484</v>
      </c>
      <c r="H16">
        <f t="shared" si="4"/>
        <v>0.97010119595216182</v>
      </c>
      <c r="I16">
        <f t="shared" si="5"/>
        <v>0.96623128384835966</v>
      </c>
    </row>
    <row r="17" spans="1:9">
      <c r="A17">
        <v>19971222</v>
      </c>
      <c r="B17">
        <v>63.67</v>
      </c>
      <c r="C17">
        <v>95.390625</v>
      </c>
      <c r="D17">
        <f t="shared" si="1"/>
        <v>6.3022108701409714E-3</v>
      </c>
      <c r="E17">
        <f t="shared" si="2"/>
        <v>6.4086982962787298E-3</v>
      </c>
      <c r="F17" s="3">
        <f t="shared" si="3"/>
        <v>-1.0648742613775849E-4</v>
      </c>
      <c r="G17" s="3" t="str">
        <f t="shared" si="0"/>
        <v/>
      </c>
      <c r="H17">
        <f t="shared" si="4"/>
        <v>0.97623428396197465</v>
      </c>
      <c r="I17">
        <f t="shared" si="5"/>
        <v>0.9724434533290861</v>
      </c>
    </row>
    <row r="18" spans="1:9">
      <c r="A18">
        <v>19971223</v>
      </c>
      <c r="B18">
        <v>62.53</v>
      </c>
      <c r="C18">
        <v>93.6875</v>
      </c>
      <c r="D18">
        <f t="shared" si="1"/>
        <v>-1.8067052449727443E-2</v>
      </c>
      <c r="E18">
        <f t="shared" si="2"/>
        <v>-1.8015527322316691E-2</v>
      </c>
      <c r="F18" s="3">
        <f t="shared" si="3"/>
        <v>-5.1525127410752269E-5</v>
      </c>
      <c r="G18" s="3" t="str">
        <f t="shared" si="0"/>
        <v/>
      </c>
      <c r="H18">
        <f t="shared" si="4"/>
        <v>0.95875498313400775</v>
      </c>
      <c r="I18">
        <f t="shared" si="5"/>
        <v>0.95508123606244066</v>
      </c>
    </row>
    <row r="19" spans="1:9">
      <c r="A19">
        <v>19971224</v>
      </c>
      <c r="B19">
        <v>62.35</v>
      </c>
      <c r="C19">
        <v>93.40625</v>
      </c>
      <c r="D19">
        <f t="shared" si="1"/>
        <v>-2.8827694531611001E-3</v>
      </c>
      <c r="E19">
        <f t="shared" si="2"/>
        <v>-3.0065163786051315E-3</v>
      </c>
      <c r="F19" s="3">
        <f t="shared" si="3"/>
        <v>1.237469254440314E-4</v>
      </c>
      <c r="G19" s="3" t="str">
        <f t="shared" si="0"/>
        <v/>
      </c>
      <c r="H19">
        <f t="shared" si="4"/>
        <v>0.95599509352959189</v>
      </c>
      <c r="I19">
        <f t="shared" si="5"/>
        <v>0.95221408091749005</v>
      </c>
    </row>
    <row r="20" spans="1:9">
      <c r="A20">
        <v>19971225</v>
      </c>
      <c r="B20">
        <v>62.35</v>
      </c>
      <c r="C20">
        <v>93.40625</v>
      </c>
      <c r="D20">
        <f t="shared" si="1"/>
        <v>0</v>
      </c>
      <c r="E20">
        <f t="shared" si="2"/>
        <v>0</v>
      </c>
      <c r="F20" s="3">
        <f t="shared" si="3"/>
        <v>0</v>
      </c>
      <c r="G20" s="3" t="str">
        <f t="shared" si="0"/>
        <v/>
      </c>
      <c r="H20">
        <f t="shared" si="4"/>
        <v>0.95599509352959189</v>
      </c>
      <c r="I20">
        <f t="shared" si="5"/>
        <v>0.95221408091749005</v>
      </c>
    </row>
    <row r="21" spans="1:9">
      <c r="A21">
        <v>19971226</v>
      </c>
      <c r="B21">
        <v>62.6</v>
      </c>
      <c r="C21">
        <v>93.78125</v>
      </c>
      <c r="D21">
        <f t="shared" si="1"/>
        <v>4.0016059800073158E-3</v>
      </c>
      <c r="E21">
        <f t="shared" si="2"/>
        <v>4.0066831564292598E-3</v>
      </c>
      <c r="F21" s="3">
        <f t="shared" si="3"/>
        <v>-5.0771764219439269E-6</v>
      </c>
      <c r="G21" s="3" t="str">
        <f t="shared" si="0"/>
        <v/>
      </c>
      <c r="H21">
        <f t="shared" si="4"/>
        <v>0.95982827353572486</v>
      </c>
      <c r="I21">
        <f t="shared" si="5"/>
        <v>0.95603695444409087</v>
      </c>
    </row>
    <row r="22" spans="1:9">
      <c r="A22">
        <v>19971229</v>
      </c>
      <c r="B22">
        <v>63.83</v>
      </c>
      <c r="C22">
        <v>95.625</v>
      </c>
      <c r="D22">
        <f t="shared" si="1"/>
        <v>1.9458021161913142E-2</v>
      </c>
      <c r="E22">
        <f t="shared" si="2"/>
        <v>1.946934950605925E-2</v>
      </c>
      <c r="F22" s="3">
        <f t="shared" si="3"/>
        <v>-1.1328344146108865E-5</v>
      </c>
      <c r="G22" s="3" t="str">
        <f t="shared" si="0"/>
        <v/>
      </c>
      <c r="H22">
        <f t="shared" si="4"/>
        <v>0.97868751916589969</v>
      </c>
      <c r="I22">
        <f t="shared" si="5"/>
        <v>0.97483274928321151</v>
      </c>
    </row>
    <row r="23" spans="1:9">
      <c r="A23">
        <v>19971230</v>
      </c>
      <c r="B23">
        <v>64.83</v>
      </c>
      <c r="C23">
        <v>97.125</v>
      </c>
      <c r="D23">
        <f t="shared" si="1"/>
        <v>1.554515991893831E-2</v>
      </c>
      <c r="E23">
        <f t="shared" si="2"/>
        <v>1.5564516541111548E-2</v>
      </c>
      <c r="F23" s="3">
        <f t="shared" si="3"/>
        <v>-1.9356622173238164E-5</v>
      </c>
      <c r="G23" s="3" t="str">
        <f t="shared" si="0"/>
        <v/>
      </c>
      <c r="H23">
        <f t="shared" si="4"/>
        <v>0.99402023919043203</v>
      </c>
      <c r="I23">
        <f t="shared" si="5"/>
        <v>0.9901242433896148</v>
      </c>
    </row>
    <row r="24" spans="1:9">
      <c r="A24">
        <v>19971231</v>
      </c>
      <c r="B24">
        <v>64.790000000000006</v>
      </c>
      <c r="C24">
        <v>97.0625</v>
      </c>
      <c r="D24">
        <f t="shared" si="1"/>
        <v>-6.1718872503831765E-4</v>
      </c>
      <c r="E24">
        <f t="shared" si="2"/>
        <v>-6.4370777890564255E-4</v>
      </c>
      <c r="F24" s="3">
        <f t="shared" si="3"/>
        <v>2.6519053867324902E-5</v>
      </c>
      <c r="G24" s="3" t="str">
        <f t="shared" si="0"/>
        <v/>
      </c>
      <c r="H24">
        <f t="shared" si="4"/>
        <v>0.99340693038945083</v>
      </c>
      <c r="I24">
        <f t="shared" si="5"/>
        <v>0.98948709780184807</v>
      </c>
    </row>
    <row r="25" spans="1:9">
      <c r="A25">
        <v>19980101</v>
      </c>
      <c r="B25">
        <v>64.790000000000006</v>
      </c>
      <c r="C25">
        <v>97.0625</v>
      </c>
      <c r="D25">
        <f t="shared" si="1"/>
        <v>0</v>
      </c>
      <c r="E25">
        <f t="shared" si="2"/>
        <v>0</v>
      </c>
      <c r="F25" s="3">
        <f t="shared" si="3"/>
        <v>0</v>
      </c>
      <c r="G25" s="3" t="str">
        <f t="shared" si="0"/>
        <v/>
      </c>
      <c r="H25">
        <f t="shared" si="4"/>
        <v>0.99340693038945083</v>
      </c>
      <c r="I25">
        <f t="shared" si="5"/>
        <v>0.98948709780184807</v>
      </c>
    </row>
    <row r="26" spans="1:9">
      <c r="A26">
        <v>19980102</v>
      </c>
      <c r="B26">
        <v>65.12</v>
      </c>
      <c r="C26">
        <v>97.5625</v>
      </c>
      <c r="D26">
        <f t="shared" si="1"/>
        <v>5.0804512324189137E-3</v>
      </c>
      <c r="E26">
        <f t="shared" si="2"/>
        <v>5.1380973667450834E-3</v>
      </c>
      <c r="F26" s="3">
        <f t="shared" si="3"/>
        <v>-5.7646134326169718E-5</v>
      </c>
      <c r="G26" s="3" t="str">
        <f t="shared" si="0"/>
        <v/>
      </c>
      <c r="H26">
        <f t="shared" si="4"/>
        <v>0.99846672799754643</v>
      </c>
      <c r="I26">
        <f t="shared" si="5"/>
        <v>0.99458426250398257</v>
      </c>
    </row>
    <row r="27" spans="1:9">
      <c r="A27">
        <v>19980105</v>
      </c>
      <c r="B27">
        <v>65.27</v>
      </c>
      <c r="C27">
        <v>97.78125</v>
      </c>
      <c r="D27">
        <f t="shared" si="1"/>
        <v>2.3007909528410036E-3</v>
      </c>
      <c r="E27">
        <f t="shared" si="2"/>
        <v>2.2396425935046599E-3</v>
      </c>
      <c r="F27" s="3">
        <f t="shared" si="3"/>
        <v>6.1148359336343685E-5</v>
      </c>
      <c r="G27" s="3" t="str">
        <f t="shared" si="0"/>
        <v/>
      </c>
      <c r="H27">
        <f t="shared" si="4"/>
        <v>1.0007666360012262</v>
      </c>
      <c r="I27">
        <f t="shared" si="5"/>
        <v>0.99681427206116624</v>
      </c>
    </row>
    <row r="28" spans="1:9">
      <c r="A28">
        <v>19980106</v>
      </c>
      <c r="B28">
        <v>64.22</v>
      </c>
      <c r="C28">
        <v>96.21875</v>
      </c>
      <c r="D28">
        <f t="shared" si="1"/>
        <v>-1.6217823985758179E-2</v>
      </c>
      <c r="E28">
        <f t="shared" si="2"/>
        <v>-1.6108595744381785E-2</v>
      </c>
      <c r="F28" s="3">
        <f t="shared" si="3"/>
        <v>-1.0922824137639398E-4</v>
      </c>
      <c r="G28" s="3" t="str">
        <f t="shared" si="0"/>
        <v/>
      </c>
      <c r="H28">
        <f t="shared" si="4"/>
        <v>0.98466727997546721</v>
      </c>
      <c r="I28">
        <f t="shared" si="5"/>
        <v>0.98088563236699611</v>
      </c>
    </row>
    <row r="29" spans="1:9">
      <c r="A29">
        <v>19980107</v>
      </c>
      <c r="B29">
        <v>64.39</v>
      </c>
      <c r="C29">
        <v>96.46875</v>
      </c>
      <c r="D29">
        <f t="shared" si="1"/>
        <v>2.6436528887242216E-3</v>
      </c>
      <c r="E29">
        <f t="shared" si="2"/>
        <v>2.5948765776588772E-3</v>
      </c>
      <c r="F29" s="3">
        <f t="shared" si="3"/>
        <v>4.8776311065344431E-5</v>
      </c>
      <c r="G29" s="3" t="str">
        <f t="shared" si="0"/>
        <v/>
      </c>
      <c r="H29">
        <f t="shared" si="4"/>
        <v>0.98727384237963767</v>
      </c>
      <c r="I29">
        <f t="shared" si="5"/>
        <v>0.98343421471806325</v>
      </c>
    </row>
    <row r="30" spans="1:9">
      <c r="A30">
        <v>19980108</v>
      </c>
      <c r="B30">
        <v>63.83</v>
      </c>
      <c r="C30">
        <v>95.625</v>
      </c>
      <c r="D30">
        <f t="shared" si="1"/>
        <v>-8.7350422821262722E-3</v>
      </c>
      <c r="E30">
        <f t="shared" si="2"/>
        <v>-8.7848295557328027E-3</v>
      </c>
      <c r="F30" s="3">
        <f t="shared" si="3"/>
        <v>4.9787273606530583E-5</v>
      </c>
      <c r="G30" s="3" t="str">
        <f t="shared" si="0"/>
        <v/>
      </c>
      <c r="H30">
        <f t="shared" si="4"/>
        <v>0.97868751916589947</v>
      </c>
      <c r="I30">
        <f t="shared" si="5"/>
        <v>0.9748327492832114</v>
      </c>
    </row>
    <row r="31" spans="1:9">
      <c r="A31">
        <v>19980109</v>
      </c>
      <c r="B31">
        <v>61.62</v>
      </c>
      <c r="C31">
        <v>92.3125</v>
      </c>
      <c r="D31">
        <f t="shared" si="1"/>
        <v>-3.523680609944408E-2</v>
      </c>
      <c r="E31">
        <f t="shared" si="2"/>
        <v>-3.5254731855101334E-2</v>
      </c>
      <c r="F31" s="3">
        <f t="shared" si="3"/>
        <v>1.7925755657254017E-5</v>
      </c>
      <c r="G31" s="3" t="str">
        <f t="shared" si="0"/>
        <v/>
      </c>
      <c r="H31">
        <f t="shared" si="4"/>
        <v>0.94480220791168301</v>
      </c>
      <c r="I31">
        <f t="shared" si="5"/>
        <v>0.94106403313157072</v>
      </c>
    </row>
    <row r="32" spans="1:9">
      <c r="A32">
        <v>19980112</v>
      </c>
      <c r="B32">
        <v>62.74</v>
      </c>
      <c r="C32">
        <v>94</v>
      </c>
      <c r="D32">
        <f t="shared" si="1"/>
        <v>1.8012709594010228E-2</v>
      </c>
      <c r="E32">
        <f t="shared" si="2"/>
        <v>1.8115221978405285E-2</v>
      </c>
      <c r="F32" s="3">
        <f t="shared" si="3"/>
        <v>-1.025123843950565E-4</v>
      </c>
      <c r="G32" s="3" t="str">
        <f t="shared" si="0"/>
        <v/>
      </c>
      <c r="H32">
        <f t="shared" si="4"/>
        <v>0.96197485433915919</v>
      </c>
      <c r="I32">
        <f t="shared" si="5"/>
        <v>0.95826696400127442</v>
      </c>
    </row>
    <row r="33" spans="1:9">
      <c r="A33">
        <v>19980113</v>
      </c>
      <c r="B33">
        <v>63.62</v>
      </c>
      <c r="C33">
        <v>95.3125</v>
      </c>
      <c r="D33">
        <f t="shared" si="1"/>
        <v>1.3928683558465882E-2</v>
      </c>
      <c r="E33">
        <f t="shared" si="2"/>
        <v>1.3866184531726887E-2</v>
      </c>
      <c r="F33" s="3">
        <f t="shared" si="3"/>
        <v>6.2499026738995281E-5</v>
      </c>
      <c r="G33" s="3" t="str">
        <f t="shared" si="0"/>
        <v/>
      </c>
      <c r="H33">
        <f t="shared" si="4"/>
        <v>0.97546764796074759</v>
      </c>
      <c r="I33">
        <f t="shared" si="5"/>
        <v>0.9716470213443773</v>
      </c>
    </row>
    <row r="34" spans="1:9">
      <c r="A34">
        <v>19980114</v>
      </c>
      <c r="B34">
        <v>63.91</v>
      </c>
      <c r="C34">
        <v>95.75</v>
      </c>
      <c r="D34">
        <f t="shared" si="1"/>
        <v>4.5479573411924372E-3</v>
      </c>
      <c r="E34">
        <f t="shared" si="2"/>
        <v>4.5796612590245098E-3</v>
      </c>
      <c r="F34" s="3">
        <f t="shared" si="3"/>
        <v>-3.170391783207261E-5</v>
      </c>
      <c r="G34" s="3" t="str">
        <f t="shared" si="0"/>
        <v/>
      </c>
      <c r="H34">
        <f t="shared" si="4"/>
        <v>0.9799141367678621</v>
      </c>
      <c r="I34">
        <f t="shared" si="5"/>
        <v>0.97610704045874486</v>
      </c>
    </row>
    <row r="35" spans="1:9">
      <c r="A35">
        <v>19980115</v>
      </c>
      <c r="B35">
        <v>63.38</v>
      </c>
      <c r="C35">
        <v>94.953125</v>
      </c>
      <c r="D35">
        <f t="shared" si="1"/>
        <v>-8.3274893994156711E-3</v>
      </c>
      <c r="E35">
        <f t="shared" si="2"/>
        <v>-8.3572792850719856E-3</v>
      </c>
      <c r="F35" s="3">
        <f t="shared" si="3"/>
        <v>2.9789885656314463E-5</v>
      </c>
      <c r="G35" s="3" t="str">
        <f t="shared" si="0"/>
        <v/>
      </c>
      <c r="H35">
        <f t="shared" si="4"/>
        <v>0.97178779515486002</v>
      </c>
      <c r="I35">
        <f t="shared" si="5"/>
        <v>0.96798343421471811</v>
      </c>
    </row>
    <row r="36" spans="1:9">
      <c r="A36">
        <v>19980116</v>
      </c>
      <c r="B36">
        <v>64.290000000000006</v>
      </c>
      <c r="C36">
        <v>96.3125</v>
      </c>
      <c r="D36">
        <f t="shared" si="1"/>
        <v>1.4255743890820679E-2</v>
      </c>
      <c r="E36">
        <f t="shared" si="2"/>
        <v>1.4214764304651137E-2</v>
      </c>
      <c r="F36" s="3">
        <f t="shared" si="3"/>
        <v>4.097958616954174E-5</v>
      </c>
      <c r="G36" s="3" t="str">
        <f t="shared" si="0"/>
        <v/>
      </c>
      <c r="H36">
        <f t="shared" si="4"/>
        <v>0.98574057037718443</v>
      </c>
      <c r="I36">
        <f t="shared" si="5"/>
        <v>0.98184135074864609</v>
      </c>
    </row>
    <row r="37" spans="1:9">
      <c r="A37">
        <v>19980119</v>
      </c>
      <c r="B37">
        <v>64.290000000000006</v>
      </c>
      <c r="C37">
        <v>96.3125</v>
      </c>
      <c r="D37">
        <f t="shared" si="1"/>
        <v>0</v>
      </c>
      <c r="E37">
        <f t="shared" si="2"/>
        <v>0</v>
      </c>
      <c r="F37" s="3">
        <f t="shared" si="3"/>
        <v>0</v>
      </c>
      <c r="G37" s="3" t="str">
        <f t="shared" si="0"/>
        <v/>
      </c>
      <c r="H37">
        <f t="shared" si="4"/>
        <v>0.98574057037718443</v>
      </c>
      <c r="I37">
        <f t="shared" si="5"/>
        <v>0.98184135074864609</v>
      </c>
    </row>
    <row r="38" spans="1:9">
      <c r="A38">
        <v>19980120</v>
      </c>
      <c r="B38">
        <v>65.33</v>
      </c>
      <c r="C38">
        <v>97.875</v>
      </c>
      <c r="D38">
        <f t="shared" si="1"/>
        <v>1.6047250699063556E-2</v>
      </c>
      <c r="E38">
        <f t="shared" si="2"/>
        <v>1.609304123063264E-2</v>
      </c>
      <c r="F38" s="3">
        <f t="shared" si="3"/>
        <v>-4.5790531569084303E-5</v>
      </c>
      <c r="G38" s="3" t="str">
        <f t="shared" si="0"/>
        <v/>
      </c>
      <c r="H38">
        <f t="shared" si="4"/>
        <v>1.001686599202698</v>
      </c>
      <c r="I38">
        <f t="shared" si="5"/>
        <v>0.99776999044281622</v>
      </c>
    </row>
    <row r="39" spans="1:9">
      <c r="A39">
        <v>19980121</v>
      </c>
      <c r="B39">
        <v>64.7</v>
      </c>
      <c r="C39">
        <v>96.9375</v>
      </c>
      <c r="D39">
        <f t="shared" si="1"/>
        <v>-9.6901473458040639E-3</v>
      </c>
      <c r="E39">
        <f t="shared" si="2"/>
        <v>-9.6247133742095575E-3</v>
      </c>
      <c r="F39" s="3">
        <f t="shared" si="3"/>
        <v>-6.5433971594506396E-5</v>
      </c>
      <c r="G39" s="3" t="str">
        <f t="shared" si="0"/>
        <v/>
      </c>
      <c r="H39">
        <f t="shared" si="4"/>
        <v>0.99202698558724267</v>
      </c>
      <c r="I39">
        <f t="shared" si="5"/>
        <v>0.98821280662631417</v>
      </c>
    </row>
    <row r="40" spans="1:9">
      <c r="A40">
        <v>19980122</v>
      </c>
      <c r="B40">
        <v>64.13</v>
      </c>
      <c r="C40">
        <v>96.078125</v>
      </c>
      <c r="D40">
        <f t="shared" si="1"/>
        <v>-8.8489283460834629E-3</v>
      </c>
      <c r="E40">
        <f t="shared" si="2"/>
        <v>-8.9047783429597217E-3</v>
      </c>
      <c r="F40" s="3">
        <f t="shared" si="3"/>
        <v>5.5849996876258801E-5</v>
      </c>
      <c r="G40" s="3" t="str">
        <f t="shared" si="0"/>
        <v/>
      </c>
      <c r="H40">
        <f t="shared" si="4"/>
        <v>0.98328733517325906</v>
      </c>
      <c r="I40">
        <f t="shared" si="5"/>
        <v>0.97945205479452058</v>
      </c>
    </row>
    <row r="41" spans="1:9">
      <c r="A41">
        <v>19980123</v>
      </c>
      <c r="B41">
        <v>64.040000000000006</v>
      </c>
      <c r="C41">
        <v>95.9375</v>
      </c>
      <c r="D41">
        <f t="shared" si="1"/>
        <v>-1.4043850322574699E-3</v>
      </c>
      <c r="E41">
        <f t="shared" si="2"/>
        <v>-1.464724812281556E-3</v>
      </c>
      <c r="F41" s="3">
        <f t="shared" si="3"/>
        <v>6.0339780024086086E-5</v>
      </c>
      <c r="G41" s="3" t="str">
        <f t="shared" si="0"/>
        <v/>
      </c>
      <c r="H41">
        <f t="shared" si="4"/>
        <v>0.98190739037105135</v>
      </c>
      <c r="I41">
        <f t="shared" si="5"/>
        <v>0.97801847722204527</v>
      </c>
    </row>
    <row r="42" spans="1:9">
      <c r="A42">
        <v>19980126</v>
      </c>
      <c r="B42">
        <v>64</v>
      </c>
      <c r="C42">
        <v>95.875</v>
      </c>
      <c r="D42">
        <f t="shared" si="1"/>
        <v>-6.2480476884219582E-4</v>
      </c>
      <c r="E42">
        <f t="shared" si="2"/>
        <v>-6.5167809409607679E-4</v>
      </c>
      <c r="F42" s="3">
        <f t="shared" si="3"/>
        <v>2.6873325253880969E-5</v>
      </c>
      <c r="G42" s="3" t="str">
        <f t="shared" si="0"/>
        <v/>
      </c>
      <c r="H42">
        <f t="shared" si="4"/>
        <v>0.98129408157006992</v>
      </c>
      <c r="I42">
        <f t="shared" si="5"/>
        <v>0.97738133163427843</v>
      </c>
    </row>
    <row r="43" spans="1:9">
      <c r="A43">
        <v>19980127</v>
      </c>
      <c r="B43">
        <v>64.64</v>
      </c>
      <c r="C43">
        <v>96.84375</v>
      </c>
      <c r="D43">
        <f t="shared" si="1"/>
        <v>9.950330853168092E-3</v>
      </c>
      <c r="E43">
        <f t="shared" si="2"/>
        <v>1.0053595300601457E-2</v>
      </c>
      <c r="F43" s="3">
        <f t="shared" si="3"/>
        <v>-1.0326444743336514E-4</v>
      </c>
      <c r="G43" s="3" t="str">
        <f t="shared" si="0"/>
        <v/>
      </c>
      <c r="H43">
        <f t="shared" si="4"/>
        <v>0.99110702238577064</v>
      </c>
      <c r="I43">
        <f t="shared" si="5"/>
        <v>0.98725708824466396</v>
      </c>
    </row>
    <row r="44" spans="1:9">
      <c r="A44">
        <v>19980128</v>
      </c>
      <c r="B44">
        <v>65.23</v>
      </c>
      <c r="C44">
        <v>97.71875</v>
      </c>
      <c r="D44">
        <f t="shared" si="1"/>
        <v>9.0860715951647103E-3</v>
      </c>
      <c r="E44">
        <f t="shared" si="2"/>
        <v>8.9945996700929887E-3</v>
      </c>
      <c r="F44" s="3">
        <f t="shared" si="3"/>
        <v>9.1471925071721569E-5</v>
      </c>
      <c r="G44" s="3" t="str">
        <f t="shared" si="0"/>
        <v/>
      </c>
      <c r="H44">
        <f t="shared" si="4"/>
        <v>1.0001533272002447</v>
      </c>
      <c r="I44">
        <f t="shared" si="5"/>
        <v>0.99617712647339918</v>
      </c>
    </row>
    <row r="45" spans="1:9">
      <c r="A45">
        <v>19980129</v>
      </c>
      <c r="B45">
        <v>65.58</v>
      </c>
      <c r="C45">
        <v>98.25</v>
      </c>
      <c r="D45">
        <f t="shared" si="1"/>
        <v>5.3512856084975517E-3</v>
      </c>
      <c r="E45">
        <f t="shared" si="2"/>
        <v>5.4217960912558106E-3</v>
      </c>
      <c r="F45" s="3">
        <f t="shared" si="3"/>
        <v>-7.0510482758258906E-5</v>
      </c>
      <c r="G45" s="3" t="str">
        <f t="shared" si="0"/>
        <v/>
      </c>
      <c r="H45">
        <f t="shared" si="4"/>
        <v>1.0055197792088311</v>
      </c>
      <c r="I45">
        <f t="shared" si="5"/>
        <v>1.0015928639694169</v>
      </c>
    </row>
    <row r="46" spans="1:9">
      <c r="A46">
        <v>19980130</v>
      </c>
      <c r="B46">
        <v>65.62</v>
      </c>
      <c r="C46">
        <v>98.3125</v>
      </c>
      <c r="D46">
        <f t="shared" si="1"/>
        <v>6.0975611645345032E-4</v>
      </c>
      <c r="E46">
        <f t="shared" si="2"/>
        <v>6.3593006912607253E-4</v>
      </c>
      <c r="F46" s="3">
        <f t="shared" si="3"/>
        <v>-2.6173952672622208E-5</v>
      </c>
      <c r="G46" s="3" t="str">
        <f t="shared" si="0"/>
        <v/>
      </c>
      <c r="H46">
        <f t="shared" si="4"/>
        <v>1.0061330880098125</v>
      </c>
      <c r="I46">
        <f t="shared" si="5"/>
        <v>1.0022300095571839</v>
      </c>
    </row>
    <row r="47" spans="1:9">
      <c r="A47">
        <v>19980202</v>
      </c>
      <c r="B47">
        <v>66.709999999999994</v>
      </c>
      <c r="C47">
        <v>99.9375</v>
      </c>
      <c r="D47">
        <f t="shared" si="1"/>
        <v>1.6474339188468367E-2</v>
      </c>
      <c r="E47">
        <f t="shared" si="2"/>
        <v>1.6393809775676352E-2</v>
      </c>
      <c r="F47" s="3">
        <f t="shared" si="3"/>
        <v>8.052941279201517E-5</v>
      </c>
      <c r="G47" s="3" t="str">
        <f t="shared" si="0"/>
        <v/>
      </c>
      <c r="H47">
        <f t="shared" si="4"/>
        <v>1.0228457528365527</v>
      </c>
      <c r="I47">
        <f t="shared" si="5"/>
        <v>1.0187957948391209</v>
      </c>
    </row>
    <row r="48" spans="1:9">
      <c r="A48">
        <v>19980203</v>
      </c>
      <c r="B48">
        <v>67.209999999999994</v>
      </c>
      <c r="C48">
        <v>100.6875</v>
      </c>
      <c r="D48">
        <f t="shared" si="1"/>
        <v>7.4671792604505318E-3</v>
      </c>
      <c r="E48">
        <f t="shared" si="2"/>
        <v>7.476670343020137E-3</v>
      </c>
      <c r="F48" s="3">
        <f t="shared" si="3"/>
        <v>-9.4910825696051596E-6</v>
      </c>
      <c r="G48" s="3" t="str">
        <f t="shared" si="0"/>
        <v/>
      </c>
      <c r="H48">
        <f t="shared" si="4"/>
        <v>1.0305121128488188</v>
      </c>
      <c r="I48">
        <f t="shared" si="5"/>
        <v>1.0264415418923225</v>
      </c>
    </row>
    <row r="49" spans="1:9">
      <c r="A49">
        <v>19980204</v>
      </c>
      <c r="B49">
        <v>67.12</v>
      </c>
      <c r="C49">
        <v>100.5625</v>
      </c>
      <c r="D49">
        <f t="shared" si="1"/>
        <v>-1.3399838229236547E-3</v>
      </c>
      <c r="E49">
        <f t="shared" si="2"/>
        <v>-1.2422361845911684E-3</v>
      </c>
      <c r="F49" s="3">
        <f t="shared" si="3"/>
        <v>-9.7747638332486286E-5</v>
      </c>
      <c r="G49" s="3" t="str">
        <f t="shared" si="0"/>
        <v/>
      </c>
      <c r="H49">
        <f t="shared" si="4"/>
        <v>1.029132168046611</v>
      </c>
      <c r="I49">
        <f t="shared" si="5"/>
        <v>1.0251672507167888</v>
      </c>
    </row>
    <row r="50" spans="1:9">
      <c r="A50">
        <v>19980205</v>
      </c>
      <c r="B50">
        <v>67.08</v>
      </c>
      <c r="C50">
        <v>100.5</v>
      </c>
      <c r="D50">
        <f t="shared" si="1"/>
        <v>-5.9612520394269084E-4</v>
      </c>
      <c r="E50">
        <f t="shared" si="2"/>
        <v>-6.2169725347150425E-4</v>
      </c>
      <c r="F50" s="3">
        <f t="shared" si="3"/>
        <v>2.5572049528813415E-5</v>
      </c>
      <c r="G50" s="3" t="str">
        <f t="shared" si="0"/>
        <v/>
      </c>
      <c r="H50">
        <f t="shared" si="4"/>
        <v>1.0285188592456296</v>
      </c>
      <c r="I50">
        <f t="shared" si="5"/>
        <v>1.0245301051290221</v>
      </c>
    </row>
    <row r="51" spans="1:9">
      <c r="A51">
        <v>19980206</v>
      </c>
      <c r="B51">
        <v>67.83</v>
      </c>
      <c r="C51">
        <v>101.625</v>
      </c>
      <c r="D51">
        <f t="shared" si="1"/>
        <v>1.1118638002980002E-2</v>
      </c>
      <c r="E51">
        <f t="shared" si="2"/>
        <v>1.1131840368844199E-2</v>
      </c>
      <c r="F51" s="3">
        <f t="shared" si="3"/>
        <v>-1.320236586419693E-5</v>
      </c>
      <c r="G51" s="3" t="str">
        <f t="shared" si="0"/>
        <v/>
      </c>
      <c r="H51">
        <f t="shared" si="4"/>
        <v>1.0400183992640288</v>
      </c>
      <c r="I51">
        <f t="shared" si="5"/>
        <v>1.0359987257088246</v>
      </c>
    </row>
    <row r="52" spans="1:9">
      <c r="A52">
        <v>19980209</v>
      </c>
      <c r="B52">
        <v>67.599999999999994</v>
      </c>
      <c r="C52">
        <v>101.28125</v>
      </c>
      <c r="D52">
        <f t="shared" si="1"/>
        <v>-3.3965919090698437E-3</v>
      </c>
      <c r="E52">
        <f t="shared" si="2"/>
        <v>-3.3882675261538409E-3</v>
      </c>
      <c r="F52" s="3">
        <f t="shared" si="3"/>
        <v>-8.324382916002817E-6</v>
      </c>
      <c r="G52" s="3" t="str">
        <f t="shared" si="0"/>
        <v/>
      </c>
      <c r="H52">
        <f t="shared" si="4"/>
        <v>1.0364918736583864</v>
      </c>
      <c r="I52">
        <f t="shared" si="5"/>
        <v>1.0324944249761072</v>
      </c>
    </row>
    <row r="53" spans="1:9">
      <c r="A53">
        <v>19980210</v>
      </c>
      <c r="B53">
        <v>68.25</v>
      </c>
      <c r="C53">
        <v>102.25</v>
      </c>
      <c r="D53">
        <f t="shared" si="1"/>
        <v>9.5694510161508928E-3</v>
      </c>
      <c r="E53">
        <f t="shared" si="2"/>
        <v>9.5194945810903042E-3</v>
      </c>
      <c r="F53" s="3">
        <f t="shared" si="3"/>
        <v>4.9956435060588555E-5</v>
      </c>
      <c r="G53" s="3" t="str">
        <f t="shared" si="0"/>
        <v/>
      </c>
      <c r="H53">
        <f t="shared" si="4"/>
        <v>1.0464581416743326</v>
      </c>
      <c r="I53">
        <f t="shared" si="5"/>
        <v>1.0423701815864928</v>
      </c>
    </row>
    <row r="54" spans="1:9">
      <c r="A54">
        <v>19980211</v>
      </c>
      <c r="B54">
        <v>68.19</v>
      </c>
      <c r="C54">
        <v>102.15625</v>
      </c>
      <c r="D54">
        <f t="shared" si="1"/>
        <v>-8.7950753250760406E-4</v>
      </c>
      <c r="E54">
        <f t="shared" si="2"/>
        <v>-9.1729099842705465E-4</v>
      </c>
      <c r="F54" s="3">
        <f t="shared" si="3"/>
        <v>3.7783465919450591E-5</v>
      </c>
      <c r="G54" s="3" t="str">
        <f t="shared" si="0"/>
        <v/>
      </c>
      <c r="H54">
        <f t="shared" si="4"/>
        <v>1.0455381784728606</v>
      </c>
      <c r="I54">
        <f t="shared" si="5"/>
        <v>1.0414144632048425</v>
      </c>
    </row>
    <row r="55" spans="1:9">
      <c r="A55">
        <v>19980212</v>
      </c>
      <c r="B55">
        <v>68.48</v>
      </c>
      <c r="C55">
        <v>102.59375</v>
      </c>
      <c r="D55">
        <f t="shared" si="1"/>
        <v>4.2438053009251171E-3</v>
      </c>
      <c r="E55">
        <f t="shared" si="2"/>
        <v>4.2735107773820852E-3</v>
      </c>
      <c r="F55" s="3">
        <f t="shared" si="3"/>
        <v>-2.9705476456968159E-5</v>
      </c>
      <c r="G55" s="3" t="str">
        <f t="shared" si="0"/>
        <v/>
      </c>
      <c r="H55">
        <f t="shared" si="4"/>
        <v>1.0499846672799749</v>
      </c>
      <c r="I55">
        <f t="shared" si="5"/>
        <v>1.0458744823192103</v>
      </c>
    </row>
    <row r="56" spans="1:9">
      <c r="A56">
        <v>19980213</v>
      </c>
      <c r="B56">
        <v>68.08</v>
      </c>
      <c r="C56">
        <v>102</v>
      </c>
      <c r="D56">
        <f t="shared" si="1"/>
        <v>-5.8582475683680926E-3</v>
      </c>
      <c r="E56">
        <f t="shared" si="2"/>
        <v>-5.8042014175950446E-3</v>
      </c>
      <c r="F56" s="3">
        <f t="shared" si="3"/>
        <v>-5.4046150773047995E-5</v>
      </c>
      <c r="G56" s="3" t="str">
        <f t="shared" si="0"/>
        <v/>
      </c>
      <c r="H56">
        <f t="shared" si="4"/>
        <v>1.0438515792701617</v>
      </c>
      <c r="I56">
        <f t="shared" si="5"/>
        <v>1.0398215992354256</v>
      </c>
    </row>
    <row r="57" spans="1:9">
      <c r="A57">
        <v>19980216</v>
      </c>
      <c r="B57">
        <v>68.08</v>
      </c>
      <c r="C57">
        <v>102</v>
      </c>
      <c r="D57">
        <f t="shared" si="1"/>
        <v>0</v>
      </c>
      <c r="E57">
        <f t="shared" si="2"/>
        <v>0</v>
      </c>
      <c r="F57" s="3">
        <f t="shared" si="3"/>
        <v>0</v>
      </c>
      <c r="G57" s="3" t="str">
        <f t="shared" si="0"/>
        <v/>
      </c>
      <c r="H57">
        <f t="shared" si="4"/>
        <v>1.0438515792701617</v>
      </c>
      <c r="I57">
        <f t="shared" si="5"/>
        <v>1.0398215992354256</v>
      </c>
    </row>
    <row r="58" spans="1:9">
      <c r="A58">
        <v>19980217</v>
      </c>
      <c r="B58">
        <v>68.42</v>
      </c>
      <c r="C58">
        <v>102.5</v>
      </c>
      <c r="D58">
        <f t="shared" si="1"/>
        <v>4.9816952843398689E-3</v>
      </c>
      <c r="E58">
        <f t="shared" si="2"/>
        <v>4.8899852941917702E-3</v>
      </c>
      <c r="F58" s="3">
        <f t="shared" si="3"/>
        <v>9.1709990148098643E-5</v>
      </c>
      <c r="G58" s="3" t="str">
        <f t="shared" si="0"/>
        <v/>
      </c>
      <c r="H58">
        <f t="shared" si="4"/>
        <v>1.0490647040785026</v>
      </c>
      <c r="I58">
        <f t="shared" si="5"/>
        <v>1.0449187639375601</v>
      </c>
    </row>
    <row r="59" spans="1:9">
      <c r="A59">
        <v>19980218</v>
      </c>
      <c r="B59">
        <v>69.040000000000006</v>
      </c>
      <c r="C59">
        <v>103.4375</v>
      </c>
      <c r="D59">
        <f t="shared" si="1"/>
        <v>9.0208672257140569E-3</v>
      </c>
      <c r="E59">
        <f t="shared" si="2"/>
        <v>9.1047669929190667E-3</v>
      </c>
      <c r="F59" s="3">
        <f t="shared" si="3"/>
        <v>-8.3899767205009718E-5</v>
      </c>
      <c r="G59" s="3" t="str">
        <f t="shared" si="0"/>
        <v/>
      </c>
      <c r="H59">
        <f t="shared" si="4"/>
        <v>1.0585709904937128</v>
      </c>
      <c r="I59">
        <f t="shared" si="5"/>
        <v>1.0544759477540622</v>
      </c>
    </row>
    <row r="60" spans="1:9">
      <c r="A60">
        <v>19980219</v>
      </c>
      <c r="B60">
        <v>68.680000000000007</v>
      </c>
      <c r="C60">
        <v>102.890625</v>
      </c>
      <c r="D60">
        <f t="shared" si="1"/>
        <v>-5.2280107458977038E-3</v>
      </c>
      <c r="E60">
        <f t="shared" si="2"/>
        <v>-5.3010347536725181E-3</v>
      </c>
      <c r="F60" s="3">
        <f t="shared" si="3"/>
        <v>7.3024007774814305E-5</v>
      </c>
      <c r="G60" s="3" t="str">
        <f t="shared" si="0"/>
        <v/>
      </c>
      <c r="H60">
        <f t="shared" si="4"/>
        <v>1.0530512112848811</v>
      </c>
      <c r="I60">
        <f t="shared" si="5"/>
        <v>1.0489009238611027</v>
      </c>
    </row>
    <row r="61" spans="1:9">
      <c r="A61">
        <v>19980220</v>
      </c>
      <c r="B61">
        <v>69.19</v>
      </c>
      <c r="C61">
        <v>103.65625</v>
      </c>
      <c r="D61">
        <f t="shared" si="1"/>
        <v>7.3983074814447051E-3</v>
      </c>
      <c r="E61">
        <f t="shared" si="2"/>
        <v>7.413605329616357E-3</v>
      </c>
      <c r="F61" s="3">
        <f t="shared" si="3"/>
        <v>-1.529784817165189E-5</v>
      </c>
      <c r="G61" s="3" t="str">
        <f t="shared" si="0"/>
        <v/>
      </c>
      <c r="H61">
        <f t="shared" si="4"/>
        <v>1.0608708984973925</v>
      </c>
      <c r="I61">
        <f t="shared" si="5"/>
        <v>1.0567059573112461</v>
      </c>
    </row>
    <row r="62" spans="1:9">
      <c r="A62">
        <v>19980223</v>
      </c>
      <c r="B62">
        <v>69.459999999999994</v>
      </c>
      <c r="C62">
        <v>104.0625</v>
      </c>
      <c r="D62">
        <f t="shared" si="1"/>
        <v>3.8947038052081981E-3</v>
      </c>
      <c r="E62">
        <f t="shared" si="2"/>
        <v>3.9115440274370391E-3</v>
      </c>
      <c r="F62" s="3">
        <f t="shared" si="3"/>
        <v>-1.6840222228840969E-5</v>
      </c>
      <c r="G62" s="3" t="str">
        <f t="shared" si="0"/>
        <v/>
      </c>
      <c r="H62">
        <f t="shared" si="4"/>
        <v>1.0650107329040162</v>
      </c>
      <c r="I62">
        <f t="shared" si="5"/>
        <v>1.0608474036317301</v>
      </c>
    </row>
    <row r="63" spans="1:9">
      <c r="A63">
        <v>19980224</v>
      </c>
      <c r="B63">
        <v>68.92</v>
      </c>
      <c r="C63">
        <v>103.25</v>
      </c>
      <c r="D63">
        <f t="shared" si="1"/>
        <v>-7.8046356561989388E-3</v>
      </c>
      <c r="E63">
        <f t="shared" si="2"/>
        <v>-7.8384483336207834E-3</v>
      </c>
      <c r="F63" s="3">
        <f t="shared" si="3"/>
        <v>3.3812677421844566E-5</v>
      </c>
      <c r="G63" s="3" t="str">
        <f t="shared" si="0"/>
        <v/>
      </c>
      <c r="H63">
        <f t="shared" si="4"/>
        <v>1.0567310640907688</v>
      </c>
      <c r="I63">
        <f t="shared" si="5"/>
        <v>1.0525645109907618</v>
      </c>
    </row>
    <row r="64" spans="1:9">
      <c r="A64">
        <v>19980225</v>
      </c>
      <c r="B64">
        <v>69.77</v>
      </c>
      <c r="C64">
        <v>104.53125</v>
      </c>
      <c r="D64">
        <f t="shared" si="1"/>
        <v>1.2257706291416254E-2</v>
      </c>
      <c r="E64">
        <f t="shared" si="2"/>
        <v>1.2332837921460187E-2</v>
      </c>
      <c r="F64" s="3">
        <f t="shared" si="3"/>
        <v>-7.5131630043932807E-5</v>
      </c>
      <c r="G64" s="3" t="str">
        <f t="shared" si="0"/>
        <v/>
      </c>
      <c r="H64">
        <f t="shared" si="4"/>
        <v>1.0697638761116213</v>
      </c>
      <c r="I64">
        <f t="shared" si="5"/>
        <v>1.0656259955399814</v>
      </c>
    </row>
    <row r="65" spans="1:9">
      <c r="A65">
        <v>19980226</v>
      </c>
      <c r="B65">
        <v>70.17</v>
      </c>
      <c r="C65">
        <v>105.125</v>
      </c>
      <c r="D65">
        <f t="shared" si="1"/>
        <v>5.7167513130523036E-3</v>
      </c>
      <c r="E65">
        <f t="shared" si="2"/>
        <v>5.6640485305098354E-3</v>
      </c>
      <c r="F65" s="3">
        <f t="shared" si="3"/>
        <v>5.2702782542468282E-5</v>
      </c>
      <c r="G65" s="3" t="str">
        <f t="shared" si="0"/>
        <v/>
      </c>
      <c r="H65">
        <f t="shared" si="4"/>
        <v>1.0758969641214344</v>
      </c>
      <c r="I65">
        <f t="shared" si="5"/>
        <v>1.0716788786237661</v>
      </c>
    </row>
    <row r="66" spans="1:9">
      <c r="A66">
        <v>19980227</v>
      </c>
      <c r="B66">
        <v>70.17</v>
      </c>
      <c r="C66">
        <v>105.125</v>
      </c>
      <c r="D66">
        <f t="shared" si="1"/>
        <v>0</v>
      </c>
      <c r="E66">
        <f t="shared" si="2"/>
        <v>0</v>
      </c>
      <c r="F66" s="3">
        <f t="shared" si="3"/>
        <v>0</v>
      </c>
      <c r="G66" s="3" t="str">
        <f t="shared" si="0"/>
        <v/>
      </c>
      <c r="H66">
        <f t="shared" si="4"/>
        <v>1.0758969641214344</v>
      </c>
      <c r="I66">
        <f t="shared" si="5"/>
        <v>1.0716788786237661</v>
      </c>
    </row>
    <row r="67" spans="1:9">
      <c r="A67">
        <v>19980302</v>
      </c>
      <c r="B67">
        <v>70.02</v>
      </c>
      <c r="C67">
        <v>104.90625</v>
      </c>
      <c r="D67">
        <f t="shared" si="1"/>
        <v>-2.1399537376778389E-3</v>
      </c>
      <c r="E67">
        <f t="shared" si="2"/>
        <v>-2.0830241128037092E-3</v>
      </c>
      <c r="F67" s="3">
        <f t="shared" si="3"/>
        <v>-5.6929624874129704E-5</v>
      </c>
      <c r="G67" s="3" t="str">
        <f t="shared" ref="G67:G130" si="6">IF(ABS(F67)&gt;0.0005,((B67*C66)/B66)-C67,"")</f>
        <v/>
      </c>
      <c r="H67">
        <f t="shared" si="4"/>
        <v>1.0735970561177544</v>
      </c>
      <c r="I67">
        <f t="shared" si="5"/>
        <v>1.0694488690665824</v>
      </c>
    </row>
    <row r="68" spans="1:9">
      <c r="A68">
        <v>19980303</v>
      </c>
      <c r="B68">
        <v>70.42</v>
      </c>
      <c r="C68">
        <v>105.5</v>
      </c>
      <c r="D68">
        <f t="shared" ref="D68:D131" si="7">LN(B68/B67)</f>
        <v>5.6963982003868426E-3</v>
      </c>
      <c r="E68">
        <f t="shared" ref="E68:E131" si="8">LN(C68/C67)</f>
        <v>5.6438587358128619E-3</v>
      </c>
      <c r="F68" s="3">
        <f t="shared" ref="F68:F131" si="9">D68-E68</f>
        <v>5.2539464573980732E-5</v>
      </c>
      <c r="G68" s="3" t="str">
        <f t="shared" si="6"/>
        <v/>
      </c>
      <c r="H68">
        <f t="shared" ref="H68:H131" si="10">H67*EXP(D68)</f>
        <v>1.0797301441275673</v>
      </c>
      <c r="I68">
        <f t="shared" ref="I68:I131" si="11">I67*EXP(E68)</f>
        <v>1.0755017521503671</v>
      </c>
    </row>
    <row r="69" spans="1:9">
      <c r="A69">
        <v>19980304</v>
      </c>
      <c r="B69">
        <v>69.959999999999994</v>
      </c>
      <c r="C69">
        <v>104.8125</v>
      </c>
      <c r="D69">
        <f t="shared" si="7"/>
        <v>-6.5536635765052163E-3</v>
      </c>
      <c r="E69">
        <f t="shared" si="8"/>
        <v>-6.5379133326935708E-3</v>
      </c>
      <c r="F69" s="3">
        <f t="shared" si="9"/>
        <v>-1.5750243811645491E-5</v>
      </c>
      <c r="G69" s="3" t="str">
        <f t="shared" si="6"/>
        <v/>
      </c>
      <c r="H69">
        <f t="shared" si="10"/>
        <v>1.0726770929162823</v>
      </c>
      <c r="I69">
        <f t="shared" si="11"/>
        <v>1.0684931506849322</v>
      </c>
    </row>
    <row r="70" spans="1:9">
      <c r="A70">
        <v>19980305</v>
      </c>
      <c r="B70">
        <v>69.31</v>
      </c>
      <c r="C70">
        <v>103.84375</v>
      </c>
      <c r="D70">
        <f t="shared" si="7"/>
        <v>-9.334454220507906E-3</v>
      </c>
      <c r="E70">
        <f t="shared" si="8"/>
        <v>-9.2856740285599225E-3</v>
      </c>
      <c r="F70" s="3">
        <f t="shared" si="9"/>
        <v>-4.8780191947983553E-5</v>
      </c>
      <c r="G70" s="3" t="str">
        <f t="shared" si="6"/>
        <v/>
      </c>
      <c r="H70">
        <f t="shared" si="10"/>
        <v>1.0627108249003363</v>
      </c>
      <c r="I70">
        <f t="shared" si="11"/>
        <v>1.0586173940745467</v>
      </c>
    </row>
    <row r="71" spans="1:9">
      <c r="A71">
        <v>19980306</v>
      </c>
      <c r="B71">
        <v>70.709999999999994</v>
      </c>
      <c r="C71">
        <v>105.9375</v>
      </c>
      <c r="D71">
        <f t="shared" si="7"/>
        <v>1.9997809686255967E-2</v>
      </c>
      <c r="E71">
        <f t="shared" si="8"/>
        <v>1.9961932019901582E-2</v>
      </c>
      <c r="F71" s="3">
        <f t="shared" si="9"/>
        <v>3.5877666354384996E-5</v>
      </c>
      <c r="G71" s="3" t="str">
        <f t="shared" si="6"/>
        <v/>
      </c>
      <c r="H71">
        <f t="shared" si="10"/>
        <v>1.0841766329346814</v>
      </c>
      <c r="I71">
        <f t="shared" si="11"/>
        <v>1.0799617712647345</v>
      </c>
    </row>
    <row r="72" spans="1:9">
      <c r="A72">
        <v>19980309</v>
      </c>
      <c r="B72">
        <v>70.459999999999994</v>
      </c>
      <c r="C72">
        <v>105.5625</v>
      </c>
      <c r="D72">
        <f t="shared" si="7"/>
        <v>-3.5418327030578875E-3</v>
      </c>
      <c r="E72">
        <f t="shared" si="8"/>
        <v>-3.5461030067505889E-3</v>
      </c>
      <c r="F72" s="3">
        <f t="shared" si="9"/>
        <v>4.2703036927014236E-6</v>
      </c>
      <c r="G72" s="3" t="str">
        <f t="shared" si="6"/>
        <v/>
      </c>
      <c r="H72">
        <f t="shared" si="10"/>
        <v>1.0803434529285483</v>
      </c>
      <c r="I72">
        <f t="shared" si="11"/>
        <v>1.0761388977381336</v>
      </c>
    </row>
    <row r="73" spans="1:9">
      <c r="A73">
        <v>19980310</v>
      </c>
      <c r="B73">
        <v>71.13</v>
      </c>
      <c r="C73">
        <v>106.5625</v>
      </c>
      <c r="D73">
        <f t="shared" si="7"/>
        <v>9.4640158323321573E-3</v>
      </c>
      <c r="E73">
        <f t="shared" si="8"/>
        <v>9.4284729098171975E-3</v>
      </c>
      <c r="F73" s="3">
        <f t="shared" si="9"/>
        <v>3.5542922514959774E-5</v>
      </c>
      <c r="G73" s="3" t="str">
        <f t="shared" si="6"/>
        <v/>
      </c>
      <c r="H73">
        <f t="shared" si="10"/>
        <v>1.0906163753449849</v>
      </c>
      <c r="I73">
        <f t="shared" si="11"/>
        <v>1.0863332271424027</v>
      </c>
    </row>
    <row r="74" spans="1:9">
      <c r="A74">
        <v>19980311</v>
      </c>
      <c r="B74">
        <v>71.459999999999994</v>
      </c>
      <c r="C74">
        <v>107.0625</v>
      </c>
      <c r="D74">
        <f t="shared" si="7"/>
        <v>4.6286638498400021E-3</v>
      </c>
      <c r="E74">
        <f t="shared" si="8"/>
        <v>4.6811086065026951E-3</v>
      </c>
      <c r="F74" s="3">
        <f t="shared" si="9"/>
        <v>-5.2444756662693021E-5</v>
      </c>
      <c r="G74" s="3" t="str">
        <f t="shared" si="6"/>
        <v/>
      </c>
      <c r="H74">
        <f t="shared" si="10"/>
        <v>1.0956761729530806</v>
      </c>
      <c r="I74">
        <f t="shared" si="11"/>
        <v>1.0914303918445369</v>
      </c>
    </row>
    <row r="75" spans="1:9">
      <c r="A75">
        <v>19980312</v>
      </c>
      <c r="B75">
        <v>71.75</v>
      </c>
      <c r="C75">
        <v>107.5</v>
      </c>
      <c r="D75">
        <f t="shared" si="7"/>
        <v>4.0500020444668916E-3</v>
      </c>
      <c r="E75">
        <f t="shared" si="8"/>
        <v>4.0780714833788803E-3</v>
      </c>
      <c r="F75" s="3">
        <f t="shared" si="9"/>
        <v>-2.8069438911988709E-5</v>
      </c>
      <c r="G75" s="3" t="str">
        <f t="shared" si="6"/>
        <v/>
      </c>
      <c r="H75">
        <f t="shared" si="10"/>
        <v>1.1001226617601951</v>
      </c>
      <c r="I75">
        <f t="shared" si="11"/>
        <v>1.0958904109589047</v>
      </c>
    </row>
    <row r="76" spans="1:9">
      <c r="A76">
        <v>19980313</v>
      </c>
      <c r="B76">
        <v>71.48</v>
      </c>
      <c r="C76">
        <v>107.09375</v>
      </c>
      <c r="D76">
        <f t="shared" si="7"/>
        <v>-3.7701643485031542E-3</v>
      </c>
      <c r="E76">
        <f t="shared" si="8"/>
        <v>-3.7862284928352552E-3</v>
      </c>
      <c r="F76" s="3">
        <f t="shared" si="9"/>
        <v>1.6064144332101054E-5</v>
      </c>
      <c r="G76" s="3" t="str">
        <f t="shared" si="6"/>
        <v/>
      </c>
      <c r="H76">
        <f t="shared" si="10"/>
        <v>1.0959828273535714</v>
      </c>
      <c r="I76">
        <f t="shared" si="11"/>
        <v>1.0917489646384204</v>
      </c>
    </row>
    <row r="77" spans="1:9">
      <c r="A77">
        <v>19980316</v>
      </c>
      <c r="B77">
        <v>72.260000000000005</v>
      </c>
      <c r="C77">
        <v>108.25</v>
      </c>
      <c r="D77">
        <f t="shared" si="7"/>
        <v>1.0853035428266888E-2</v>
      </c>
      <c r="E77">
        <f t="shared" si="8"/>
        <v>1.073874780771698E-2</v>
      </c>
      <c r="F77" s="3">
        <f t="shared" si="9"/>
        <v>1.1428762054990771E-4</v>
      </c>
      <c r="G77" s="3" t="str">
        <f t="shared" si="6"/>
        <v/>
      </c>
      <c r="H77">
        <f t="shared" si="10"/>
        <v>1.1079423489727067</v>
      </c>
      <c r="I77">
        <f t="shared" si="11"/>
        <v>1.1035361580121064</v>
      </c>
    </row>
    <row r="78" spans="1:9">
      <c r="A78">
        <v>19980317</v>
      </c>
      <c r="B78">
        <v>72.459999999999994</v>
      </c>
      <c r="C78">
        <v>108.5625</v>
      </c>
      <c r="D78">
        <f t="shared" si="7"/>
        <v>2.7639597474368163E-3</v>
      </c>
      <c r="E78">
        <f t="shared" si="8"/>
        <v>2.8826771187245117E-3</v>
      </c>
      <c r="F78" s="3">
        <f t="shared" si="9"/>
        <v>-1.1871737128769542E-4</v>
      </c>
      <c r="G78" s="3" t="str">
        <f t="shared" si="6"/>
        <v/>
      </c>
      <c r="H78">
        <f t="shared" si="10"/>
        <v>1.111008892977613</v>
      </c>
      <c r="I78">
        <f t="shared" si="11"/>
        <v>1.1067218859509405</v>
      </c>
    </row>
    <row r="79" spans="1:9">
      <c r="A79">
        <v>19980318</v>
      </c>
      <c r="B79">
        <v>72.73</v>
      </c>
      <c r="C79">
        <v>108.96875</v>
      </c>
      <c r="D79">
        <f t="shared" si="7"/>
        <v>3.7192686995183633E-3</v>
      </c>
      <c r="E79">
        <f t="shared" si="8"/>
        <v>3.7350998746009767E-3</v>
      </c>
      <c r="F79" s="3">
        <f t="shared" si="9"/>
        <v>-1.5831175082613343E-5</v>
      </c>
      <c r="G79" s="3" t="str">
        <f t="shared" si="6"/>
        <v/>
      </c>
      <c r="H79">
        <f t="shared" si="10"/>
        <v>1.1151487273842369</v>
      </c>
      <c r="I79">
        <f t="shared" si="11"/>
        <v>1.1108633322714248</v>
      </c>
    </row>
    <row r="80" spans="1:9">
      <c r="A80">
        <v>19980319</v>
      </c>
      <c r="B80">
        <v>72.92</v>
      </c>
      <c r="C80">
        <v>109.25</v>
      </c>
      <c r="D80">
        <f t="shared" si="7"/>
        <v>2.6089956440129018E-3</v>
      </c>
      <c r="E80">
        <f t="shared" si="8"/>
        <v>2.5776900997749449E-3</v>
      </c>
      <c r="F80" s="3">
        <f t="shared" si="9"/>
        <v>3.1305544237956919E-5</v>
      </c>
      <c r="G80" s="3" t="str">
        <f t="shared" si="6"/>
        <v/>
      </c>
      <c r="H80">
        <f t="shared" si="10"/>
        <v>1.1180619441888979</v>
      </c>
      <c r="I80">
        <f t="shared" si="11"/>
        <v>1.1137304874163754</v>
      </c>
    </row>
    <row r="81" spans="1:9">
      <c r="A81">
        <v>19980320</v>
      </c>
      <c r="B81">
        <v>73.55</v>
      </c>
      <c r="C81">
        <v>109.875</v>
      </c>
      <c r="D81">
        <f t="shared" si="7"/>
        <v>8.6024972369842159E-3</v>
      </c>
      <c r="E81">
        <f t="shared" si="8"/>
        <v>5.704522029641574E-3</v>
      </c>
      <c r="F81" s="3">
        <f t="shared" si="9"/>
        <v>2.8979752073426419E-3</v>
      </c>
      <c r="G81" s="3">
        <f t="shared" si="6"/>
        <v>0.31887685134392996</v>
      </c>
      <c r="H81">
        <f t="shared" si="10"/>
        <v>1.1277215578043533</v>
      </c>
      <c r="I81">
        <f t="shared" si="11"/>
        <v>1.1201019432940436</v>
      </c>
    </row>
    <row r="82" spans="1:9">
      <c r="A82">
        <v>19980323</v>
      </c>
      <c r="B82">
        <v>73.38</v>
      </c>
      <c r="C82">
        <v>109.625</v>
      </c>
      <c r="D82">
        <f t="shared" si="7"/>
        <v>-2.3140281203105641E-3</v>
      </c>
      <c r="E82">
        <f t="shared" si="8"/>
        <v>-2.2779053129939539E-3</v>
      </c>
      <c r="F82" s="3">
        <f t="shared" si="9"/>
        <v>-3.6122807316610241E-5</v>
      </c>
      <c r="G82" s="3" t="str">
        <f t="shared" si="6"/>
        <v/>
      </c>
      <c r="H82">
        <f t="shared" si="10"/>
        <v>1.1251149954001829</v>
      </c>
      <c r="I82">
        <f t="shared" si="11"/>
        <v>1.1175533609429764</v>
      </c>
    </row>
    <row r="83" spans="1:9">
      <c r="A83">
        <v>19980324</v>
      </c>
      <c r="B83">
        <v>74.010000000000005</v>
      </c>
      <c r="C83">
        <v>110.5625</v>
      </c>
      <c r="D83">
        <f t="shared" si="7"/>
        <v>8.5488002822392169E-3</v>
      </c>
      <c r="E83">
        <f t="shared" si="8"/>
        <v>8.515521227657032E-3</v>
      </c>
      <c r="F83" s="3">
        <f t="shared" si="9"/>
        <v>3.32790545821849E-5</v>
      </c>
      <c r="G83" s="3" t="str">
        <f t="shared" si="6"/>
        <v/>
      </c>
      <c r="H83">
        <f t="shared" si="10"/>
        <v>1.1347746090156385</v>
      </c>
      <c r="I83">
        <f t="shared" si="11"/>
        <v>1.1271105447594787</v>
      </c>
    </row>
    <row r="84" spans="1:9">
      <c r="A84">
        <v>19980325</v>
      </c>
      <c r="B84">
        <v>73.739999999999995</v>
      </c>
      <c r="C84">
        <v>110.15625</v>
      </c>
      <c r="D84">
        <f t="shared" si="7"/>
        <v>-3.6548264033766866E-3</v>
      </c>
      <c r="E84">
        <f t="shared" si="8"/>
        <v>-3.6811594733615542E-3</v>
      </c>
      <c r="F84" s="3">
        <f t="shared" si="9"/>
        <v>2.6333069984867639E-5</v>
      </c>
      <c r="G84" s="3" t="str">
        <f t="shared" si="6"/>
        <v/>
      </c>
      <c r="H84">
        <f t="shared" si="10"/>
        <v>1.1306347746090146</v>
      </c>
      <c r="I84">
        <f t="shared" si="11"/>
        <v>1.1229690984389944</v>
      </c>
    </row>
    <row r="85" spans="1:9">
      <c r="A85">
        <v>19980326</v>
      </c>
      <c r="B85">
        <v>73.7</v>
      </c>
      <c r="C85">
        <v>110.09375</v>
      </c>
      <c r="D85">
        <f t="shared" si="7"/>
        <v>-5.4259361070744551E-4</v>
      </c>
      <c r="E85">
        <f t="shared" si="8"/>
        <v>-5.6753690513134769E-4</v>
      </c>
      <c r="F85" s="3">
        <f t="shared" si="9"/>
        <v>2.4943294423902178E-5</v>
      </c>
      <c r="G85" s="3" t="str">
        <f t="shared" si="6"/>
        <v/>
      </c>
      <c r="H85">
        <f t="shared" si="10"/>
        <v>1.1300214658080334</v>
      </c>
      <c r="I85">
        <f t="shared" si="11"/>
        <v>1.1223319528512277</v>
      </c>
    </row>
    <row r="86" spans="1:9">
      <c r="A86">
        <v>19980327</v>
      </c>
      <c r="B86">
        <v>73.38</v>
      </c>
      <c r="C86">
        <v>109.625</v>
      </c>
      <c r="D86">
        <f t="shared" si="7"/>
        <v>-4.3513802681550678E-3</v>
      </c>
      <c r="E86">
        <f t="shared" si="8"/>
        <v>-4.2668248491639282E-3</v>
      </c>
      <c r="F86" s="3">
        <f t="shared" si="9"/>
        <v>-8.4555418991139573E-5</v>
      </c>
      <c r="G86" s="3" t="str">
        <f t="shared" si="6"/>
        <v/>
      </c>
      <c r="H86">
        <f t="shared" si="10"/>
        <v>1.1251149954001829</v>
      </c>
      <c r="I86">
        <f t="shared" si="11"/>
        <v>1.1175533609429766</v>
      </c>
    </row>
    <row r="87" spans="1:9">
      <c r="A87">
        <v>19980330</v>
      </c>
      <c r="B87">
        <v>73.34</v>
      </c>
      <c r="C87">
        <v>109.5625</v>
      </c>
      <c r="D87">
        <f t="shared" si="7"/>
        <v>-5.4525628395590722E-4</v>
      </c>
      <c r="E87">
        <f t="shared" si="8"/>
        <v>-5.7028801089382844E-4</v>
      </c>
      <c r="F87" s="3">
        <f t="shared" si="9"/>
        <v>2.503172693792122E-5</v>
      </c>
      <c r="G87" s="3" t="str">
        <f t="shared" si="6"/>
        <v/>
      </c>
      <c r="H87">
        <f t="shared" si="10"/>
        <v>1.1245016865992017</v>
      </c>
      <c r="I87">
        <f t="shared" si="11"/>
        <v>1.1169162153552099</v>
      </c>
    </row>
    <row r="88" spans="1:9">
      <c r="A88">
        <v>19980331</v>
      </c>
      <c r="B88">
        <v>73.59</v>
      </c>
      <c r="C88">
        <v>109.9375</v>
      </c>
      <c r="D88">
        <f t="shared" si="7"/>
        <v>3.4029842953276616E-3</v>
      </c>
      <c r="E88">
        <f t="shared" si="8"/>
        <v>3.4168598163235838E-3</v>
      </c>
      <c r="F88" s="3">
        <f t="shared" si="9"/>
        <v>-1.3875520995922184E-5</v>
      </c>
      <c r="G88" s="3" t="str">
        <f t="shared" si="6"/>
        <v/>
      </c>
      <c r="H88">
        <f t="shared" si="10"/>
        <v>1.1283348666053348</v>
      </c>
      <c r="I88">
        <f t="shared" si="11"/>
        <v>1.1207390888818107</v>
      </c>
    </row>
    <row r="89" spans="1:9">
      <c r="A89">
        <v>19980401</v>
      </c>
      <c r="B89">
        <v>74.19</v>
      </c>
      <c r="C89">
        <v>110.828125</v>
      </c>
      <c r="D89">
        <f t="shared" si="7"/>
        <v>8.1202232629267856E-3</v>
      </c>
      <c r="E89">
        <f t="shared" si="8"/>
        <v>8.0685553446379985E-3</v>
      </c>
      <c r="F89" s="3">
        <f t="shared" si="9"/>
        <v>5.1667918288787057E-5</v>
      </c>
      <c r="G89" s="3" t="str">
        <f t="shared" si="6"/>
        <v/>
      </c>
      <c r="H89">
        <f t="shared" si="10"/>
        <v>1.137534498620054</v>
      </c>
      <c r="I89">
        <f t="shared" si="11"/>
        <v>1.1298184135074878</v>
      </c>
    </row>
    <row r="90" spans="1:9">
      <c r="A90">
        <v>19980402</v>
      </c>
      <c r="B90">
        <v>74.989999999999995</v>
      </c>
      <c r="C90">
        <v>112.03125</v>
      </c>
      <c r="D90">
        <f t="shared" si="7"/>
        <v>1.0725401111863432E-2</v>
      </c>
      <c r="E90">
        <f t="shared" si="8"/>
        <v>1.0797272391579255E-2</v>
      </c>
      <c r="F90" s="3">
        <f t="shared" si="9"/>
        <v>-7.1871279715822814E-5</v>
      </c>
      <c r="G90" s="3" t="str">
        <f t="shared" si="6"/>
        <v/>
      </c>
      <c r="H90">
        <f t="shared" si="10"/>
        <v>1.1498006746396798</v>
      </c>
      <c r="I90">
        <f t="shared" si="11"/>
        <v>1.1420834660719987</v>
      </c>
    </row>
    <row r="91" spans="1:9">
      <c r="A91">
        <v>19980403</v>
      </c>
      <c r="B91">
        <v>75.37</v>
      </c>
      <c r="C91">
        <v>112.59375</v>
      </c>
      <c r="D91">
        <f t="shared" si="7"/>
        <v>5.0545465420806296E-3</v>
      </c>
      <c r="E91">
        <f t="shared" si="8"/>
        <v>5.0083577143725791E-3</v>
      </c>
      <c r="F91" s="3">
        <f t="shared" si="9"/>
        <v>4.6188827708050495E-5</v>
      </c>
      <c r="G91" s="3" t="str">
        <f t="shared" si="6"/>
        <v/>
      </c>
      <c r="H91">
        <f t="shared" si="10"/>
        <v>1.1556271082490022</v>
      </c>
      <c r="I91">
        <f t="shared" si="11"/>
        <v>1.1478177763619</v>
      </c>
    </row>
    <row r="92" spans="1:9">
      <c r="A92">
        <v>19980406</v>
      </c>
      <c r="B92">
        <v>74.760000000000005</v>
      </c>
      <c r="C92">
        <v>111.6875</v>
      </c>
      <c r="D92">
        <f t="shared" si="7"/>
        <v>-8.1263352680164807E-3</v>
      </c>
      <c r="E92">
        <f t="shared" si="8"/>
        <v>-8.0814150287199082E-3</v>
      </c>
      <c r="F92" s="3">
        <f t="shared" si="9"/>
        <v>-4.4920239296572517E-5</v>
      </c>
      <c r="G92" s="3" t="str">
        <f t="shared" si="6"/>
        <v/>
      </c>
      <c r="H92">
        <f t="shared" si="10"/>
        <v>1.1462741490340373</v>
      </c>
      <c r="I92">
        <f t="shared" si="11"/>
        <v>1.1385791653392812</v>
      </c>
    </row>
    <row r="93" spans="1:9">
      <c r="A93">
        <v>19980407</v>
      </c>
      <c r="B93">
        <v>74.260000000000005</v>
      </c>
      <c r="C93">
        <v>110.9375</v>
      </c>
      <c r="D93">
        <f t="shared" si="7"/>
        <v>-6.7105338384280322E-3</v>
      </c>
      <c r="E93">
        <f t="shared" si="8"/>
        <v>-6.737813249911853E-3</v>
      </c>
      <c r="F93" s="3">
        <f t="shared" si="9"/>
        <v>2.727941148382082E-5</v>
      </c>
      <c r="G93" s="3" t="str">
        <f t="shared" si="6"/>
        <v/>
      </c>
      <c r="H93">
        <f t="shared" si="10"/>
        <v>1.1386077890217712</v>
      </c>
      <c r="I93">
        <f t="shared" si="11"/>
        <v>1.1309334182860795</v>
      </c>
    </row>
    <row r="94" spans="1:9">
      <c r="A94">
        <v>19980408</v>
      </c>
      <c r="B94">
        <v>73.84</v>
      </c>
      <c r="C94">
        <v>110.3125</v>
      </c>
      <c r="D94">
        <f t="shared" si="7"/>
        <v>-5.67185855433734E-3</v>
      </c>
      <c r="E94">
        <f t="shared" si="8"/>
        <v>-5.6497325421190209E-3</v>
      </c>
      <c r="F94" s="3">
        <f t="shared" si="9"/>
        <v>-2.2126012218319155E-5</v>
      </c>
      <c r="G94" s="3" t="str">
        <f t="shared" si="6"/>
        <v/>
      </c>
      <c r="H94">
        <f t="shared" si="10"/>
        <v>1.1321680466114676</v>
      </c>
      <c r="I94">
        <f t="shared" si="11"/>
        <v>1.1245619624084116</v>
      </c>
    </row>
    <row r="95" spans="1:9">
      <c r="A95">
        <v>19980409</v>
      </c>
      <c r="B95">
        <v>74.430000000000007</v>
      </c>
      <c r="C95">
        <v>111.1875</v>
      </c>
      <c r="D95">
        <f t="shared" si="7"/>
        <v>7.9584961772227319E-3</v>
      </c>
      <c r="E95">
        <f t="shared" si="8"/>
        <v>7.9007182984379646E-3</v>
      </c>
      <c r="F95" s="3">
        <f t="shared" si="9"/>
        <v>5.7777878784767353E-5</v>
      </c>
      <c r="G95" s="3" t="str">
        <f t="shared" si="6"/>
        <v/>
      </c>
      <c r="H95">
        <f t="shared" si="10"/>
        <v>1.1412143514259419</v>
      </c>
      <c r="I95">
        <f t="shared" si="11"/>
        <v>1.1334820006371469</v>
      </c>
    </row>
    <row r="96" spans="1:9">
      <c r="A96">
        <v>19980410</v>
      </c>
      <c r="B96">
        <v>74.430000000000007</v>
      </c>
      <c r="C96">
        <v>111.1875</v>
      </c>
      <c r="D96">
        <f t="shared" si="7"/>
        <v>0</v>
      </c>
      <c r="E96">
        <f t="shared" si="8"/>
        <v>0</v>
      </c>
      <c r="F96" s="3">
        <f t="shared" si="9"/>
        <v>0</v>
      </c>
      <c r="G96" s="3" t="str">
        <f t="shared" si="6"/>
        <v/>
      </c>
      <c r="H96">
        <f t="shared" si="10"/>
        <v>1.1412143514259419</v>
      </c>
      <c r="I96">
        <f t="shared" si="11"/>
        <v>1.1334820006371469</v>
      </c>
    </row>
    <row r="97" spans="1:9">
      <c r="A97">
        <v>19980413</v>
      </c>
      <c r="B97">
        <v>74.22</v>
      </c>
      <c r="C97">
        <v>110.875</v>
      </c>
      <c r="D97">
        <f t="shared" si="7"/>
        <v>-2.8254307393679005E-3</v>
      </c>
      <c r="E97">
        <f t="shared" si="8"/>
        <v>-2.8145247963102947E-3</v>
      </c>
      <c r="F97" s="3">
        <f t="shared" si="9"/>
        <v>-1.0905943057605821E-5</v>
      </c>
      <c r="G97" s="3" t="str">
        <f t="shared" si="6"/>
        <v/>
      </c>
      <c r="H97">
        <f t="shared" si="10"/>
        <v>1.13799448022079</v>
      </c>
      <c r="I97">
        <f t="shared" si="11"/>
        <v>1.130296272698313</v>
      </c>
    </row>
    <row r="98" spans="1:9">
      <c r="A98">
        <v>19980414</v>
      </c>
      <c r="B98">
        <v>74.849999999999994</v>
      </c>
      <c r="C98">
        <v>111.8125</v>
      </c>
      <c r="D98">
        <f t="shared" si="7"/>
        <v>8.4524552331858467E-3</v>
      </c>
      <c r="E98">
        <f t="shared" si="8"/>
        <v>8.4199206391943962E-3</v>
      </c>
      <c r="F98" s="3">
        <f t="shared" si="9"/>
        <v>3.2534593991450506E-5</v>
      </c>
      <c r="G98" s="3" t="str">
        <f t="shared" si="6"/>
        <v/>
      </c>
      <c r="H98">
        <f t="shared" si="10"/>
        <v>1.1476540938362454</v>
      </c>
      <c r="I98">
        <f t="shared" si="11"/>
        <v>1.1398534565148151</v>
      </c>
    </row>
    <row r="99" spans="1:9">
      <c r="A99">
        <v>19980415</v>
      </c>
      <c r="B99">
        <v>75.06</v>
      </c>
      <c r="C99">
        <v>112.125</v>
      </c>
      <c r="D99">
        <f t="shared" si="7"/>
        <v>2.8016828412375672E-3</v>
      </c>
      <c r="E99">
        <f t="shared" si="8"/>
        <v>2.790959110022217E-3</v>
      </c>
      <c r="F99" s="3">
        <f t="shared" si="9"/>
        <v>1.0723731215350231E-5</v>
      </c>
      <c r="G99" s="3" t="str">
        <f t="shared" si="6"/>
        <v/>
      </c>
      <c r="H99">
        <f t="shared" si="10"/>
        <v>1.1508739650413973</v>
      </c>
      <c r="I99">
        <f t="shared" si="11"/>
        <v>1.1430391844536489</v>
      </c>
    </row>
    <row r="100" spans="1:9">
      <c r="A100">
        <v>19980416</v>
      </c>
      <c r="B100">
        <v>74.180000000000007</v>
      </c>
      <c r="C100">
        <v>110.8125</v>
      </c>
      <c r="D100">
        <f t="shared" si="7"/>
        <v>-1.1793221645429968E-2</v>
      </c>
      <c r="E100">
        <f t="shared" si="8"/>
        <v>-1.177473654453353E-2</v>
      </c>
      <c r="F100" s="3">
        <f t="shared" si="9"/>
        <v>-1.8485100896437415E-5</v>
      </c>
      <c r="G100" s="3" t="str">
        <f t="shared" si="6"/>
        <v/>
      </c>
      <c r="H100">
        <f t="shared" si="10"/>
        <v>1.137381171419809</v>
      </c>
      <c r="I100">
        <f t="shared" si="11"/>
        <v>1.1296591271105461</v>
      </c>
    </row>
    <row r="101" spans="1:9">
      <c r="A101">
        <v>19980417</v>
      </c>
      <c r="B101">
        <v>75.16</v>
      </c>
      <c r="C101">
        <v>112.28125</v>
      </c>
      <c r="D101">
        <f t="shared" si="7"/>
        <v>1.312460248381978E-2</v>
      </c>
      <c r="E101">
        <f t="shared" si="8"/>
        <v>1.3167300479365467E-2</v>
      </c>
      <c r="F101" s="3">
        <f t="shared" si="9"/>
        <v>-4.2697995545687081E-5</v>
      </c>
      <c r="G101" s="3" t="str">
        <f t="shared" si="6"/>
        <v/>
      </c>
      <c r="H101">
        <f t="shared" si="10"/>
        <v>1.1524072370438507</v>
      </c>
      <c r="I101">
        <f t="shared" si="11"/>
        <v>1.1446320484230659</v>
      </c>
    </row>
    <row r="102" spans="1:9">
      <c r="A102">
        <v>19980420</v>
      </c>
      <c r="B102">
        <v>75.14</v>
      </c>
      <c r="C102">
        <v>112.25</v>
      </c>
      <c r="D102">
        <f t="shared" si="7"/>
        <v>-2.6613439944167858E-4</v>
      </c>
      <c r="E102">
        <f t="shared" si="8"/>
        <v>-2.7835769142848024E-4</v>
      </c>
      <c r="F102" s="3">
        <f t="shared" si="9"/>
        <v>1.2223291986801661E-5</v>
      </c>
      <c r="G102" s="3" t="str">
        <f t="shared" si="6"/>
        <v/>
      </c>
      <c r="H102">
        <f t="shared" si="10"/>
        <v>1.1521005826433601</v>
      </c>
      <c r="I102">
        <f t="shared" si="11"/>
        <v>1.1443134756291824</v>
      </c>
    </row>
    <row r="103" spans="1:9">
      <c r="A103">
        <v>19980421</v>
      </c>
      <c r="B103">
        <v>75.5</v>
      </c>
      <c r="C103">
        <v>112.78125</v>
      </c>
      <c r="D103">
        <f t="shared" si="7"/>
        <v>4.7796161091562036E-3</v>
      </c>
      <c r="E103">
        <f t="shared" si="8"/>
        <v>4.721575220698263E-3</v>
      </c>
      <c r="F103" s="3">
        <f t="shared" si="9"/>
        <v>5.8040888457940552E-5</v>
      </c>
      <c r="G103" s="3" t="str">
        <f t="shared" si="6"/>
        <v/>
      </c>
      <c r="H103">
        <f t="shared" si="10"/>
        <v>1.1576203618521919</v>
      </c>
      <c r="I103">
        <f t="shared" si="11"/>
        <v>1.1497292131252002</v>
      </c>
    </row>
    <row r="104" spans="1:9">
      <c r="A104">
        <v>19980422</v>
      </c>
      <c r="B104">
        <v>75.709999999999994</v>
      </c>
      <c r="C104">
        <v>113.09375</v>
      </c>
      <c r="D104">
        <f t="shared" si="7"/>
        <v>2.7775958602362593E-3</v>
      </c>
      <c r="E104">
        <f t="shared" si="8"/>
        <v>2.7670189209538674E-3</v>
      </c>
      <c r="F104" s="3">
        <f t="shared" si="9"/>
        <v>1.0576939282391871E-5</v>
      </c>
      <c r="G104" s="3" t="str">
        <f t="shared" si="6"/>
        <v/>
      </c>
      <c r="H104">
        <f t="shared" si="10"/>
        <v>1.1608402330573437</v>
      </c>
      <c r="I104">
        <f t="shared" si="11"/>
        <v>1.1529149410640342</v>
      </c>
    </row>
    <row r="105" spans="1:9">
      <c r="A105">
        <v>19980423</v>
      </c>
      <c r="B105">
        <v>74.97</v>
      </c>
      <c r="C105">
        <v>112</v>
      </c>
      <c r="D105">
        <f t="shared" si="7"/>
        <v>-9.822218600244452E-3</v>
      </c>
      <c r="E105">
        <f t="shared" si="8"/>
        <v>-9.7182494689213392E-3</v>
      </c>
      <c r="F105" s="3">
        <f t="shared" si="9"/>
        <v>-1.0396913132311274E-4</v>
      </c>
      <c r="G105" s="3" t="str">
        <f t="shared" si="6"/>
        <v/>
      </c>
      <c r="H105">
        <f t="shared" si="10"/>
        <v>1.1494940202391899</v>
      </c>
      <c r="I105">
        <f t="shared" si="11"/>
        <v>1.1417648932781153</v>
      </c>
    </row>
    <row r="106" spans="1:9">
      <c r="A106">
        <v>19980424</v>
      </c>
      <c r="B106">
        <v>74.180000000000007</v>
      </c>
      <c r="C106">
        <v>110.8125</v>
      </c>
      <c r="D106">
        <f t="shared" si="7"/>
        <v>-1.0593461453525842E-2</v>
      </c>
      <c r="E106">
        <f t="shared" si="8"/>
        <v>-1.0659287460667922E-2</v>
      </c>
      <c r="F106" s="3">
        <f t="shared" si="9"/>
        <v>6.5826007142080062E-5</v>
      </c>
      <c r="G106" s="3" t="str">
        <f t="shared" si="6"/>
        <v/>
      </c>
      <c r="H106">
        <f t="shared" si="10"/>
        <v>1.1373811714198094</v>
      </c>
      <c r="I106">
        <f t="shared" si="11"/>
        <v>1.1296591271105458</v>
      </c>
    </row>
    <row r="107" spans="1:9">
      <c r="A107">
        <v>19980427</v>
      </c>
      <c r="B107">
        <v>72.78</v>
      </c>
      <c r="C107">
        <v>108.71875</v>
      </c>
      <c r="D107">
        <f t="shared" si="7"/>
        <v>-1.905337987743105E-2</v>
      </c>
      <c r="E107">
        <f t="shared" si="8"/>
        <v>-1.9075311482211182E-2</v>
      </c>
      <c r="F107" s="3">
        <f t="shared" si="9"/>
        <v>2.1931604780131564E-5</v>
      </c>
      <c r="G107" s="3" t="str">
        <f t="shared" si="6"/>
        <v/>
      </c>
      <c r="H107">
        <f t="shared" si="10"/>
        <v>1.1159153633854642</v>
      </c>
      <c r="I107">
        <f t="shared" si="11"/>
        <v>1.1083147499203578</v>
      </c>
    </row>
    <row r="108" spans="1:9">
      <c r="A108">
        <v>19980428</v>
      </c>
      <c r="B108">
        <v>72.67</v>
      </c>
      <c r="C108">
        <v>108.5625</v>
      </c>
      <c r="D108">
        <f t="shared" si="7"/>
        <v>-1.5125475554692432E-3</v>
      </c>
      <c r="E108">
        <f t="shared" si="8"/>
        <v>-1.4382283508917969E-3</v>
      </c>
      <c r="F108" s="3">
        <f t="shared" si="9"/>
        <v>-7.4319204577446337E-5</v>
      </c>
      <c r="G108" s="3" t="str">
        <f t="shared" si="6"/>
        <v/>
      </c>
      <c r="H108">
        <f t="shared" si="10"/>
        <v>1.1142287641827655</v>
      </c>
      <c r="I108">
        <f t="shared" si="11"/>
        <v>1.1067218859509409</v>
      </c>
    </row>
    <row r="109" spans="1:9">
      <c r="A109">
        <v>19980429</v>
      </c>
      <c r="B109">
        <v>73.17</v>
      </c>
      <c r="C109">
        <v>109.3125</v>
      </c>
      <c r="D109">
        <f t="shared" si="7"/>
        <v>6.8568562673940727E-3</v>
      </c>
      <c r="E109">
        <f t="shared" si="8"/>
        <v>6.8847087774972331E-3</v>
      </c>
      <c r="F109" s="3">
        <f t="shared" si="9"/>
        <v>-2.7852510103160318E-5</v>
      </c>
      <c r="G109" s="3" t="str">
        <f t="shared" si="6"/>
        <v/>
      </c>
      <c r="H109">
        <f t="shared" si="10"/>
        <v>1.1218951241950317</v>
      </c>
      <c r="I109">
        <f t="shared" si="11"/>
        <v>1.1143676330041428</v>
      </c>
    </row>
    <row r="110" spans="1:9">
      <c r="A110">
        <v>19980430</v>
      </c>
      <c r="B110">
        <v>74.53</v>
      </c>
      <c r="C110">
        <v>111.34375</v>
      </c>
      <c r="D110">
        <f t="shared" si="7"/>
        <v>1.8416227997663823E-2</v>
      </c>
      <c r="E110">
        <f t="shared" si="8"/>
        <v>1.8411510027288715E-2</v>
      </c>
      <c r="F110" s="3">
        <f t="shared" si="9"/>
        <v>4.7179703751079605E-6</v>
      </c>
      <c r="G110" s="3" t="str">
        <f t="shared" si="6"/>
        <v/>
      </c>
      <c r="H110">
        <f t="shared" si="10"/>
        <v>1.1427476234283955</v>
      </c>
      <c r="I110">
        <f t="shared" si="11"/>
        <v>1.135074864606564</v>
      </c>
    </row>
    <row r="111" spans="1:9">
      <c r="A111">
        <v>19980501</v>
      </c>
      <c r="B111">
        <v>75.37</v>
      </c>
      <c r="C111">
        <v>112.59375</v>
      </c>
      <c r="D111">
        <f t="shared" si="7"/>
        <v>1.1207588961776002E-2</v>
      </c>
      <c r="E111">
        <f t="shared" si="8"/>
        <v>1.1163945142257175E-2</v>
      </c>
      <c r="F111" s="3">
        <f t="shared" si="9"/>
        <v>4.3643819518827259E-5</v>
      </c>
      <c r="G111" s="3" t="str">
        <f t="shared" si="6"/>
        <v/>
      </c>
      <c r="H111">
        <f t="shared" si="10"/>
        <v>1.1556271082490026</v>
      </c>
      <c r="I111">
        <f t="shared" si="11"/>
        <v>1.1478177763619002</v>
      </c>
    </row>
    <row r="112" spans="1:9">
      <c r="A112">
        <v>19980504</v>
      </c>
      <c r="B112">
        <v>75.180000000000007</v>
      </c>
      <c r="C112">
        <v>112.3125</v>
      </c>
      <c r="D112">
        <f t="shared" si="7"/>
        <v>-2.5240797193465288E-3</v>
      </c>
      <c r="E112">
        <f t="shared" si="8"/>
        <v>-2.5010434045888369E-3</v>
      </c>
      <c r="F112" s="3">
        <f t="shared" si="9"/>
        <v>-2.3036314757691849E-5</v>
      </c>
      <c r="G112" s="3" t="str">
        <f t="shared" si="6"/>
        <v/>
      </c>
      <c r="H112">
        <f t="shared" si="10"/>
        <v>1.1527138914443416</v>
      </c>
      <c r="I112">
        <f t="shared" si="11"/>
        <v>1.1449506212169496</v>
      </c>
    </row>
    <row r="113" spans="1:9">
      <c r="A113">
        <v>19980505</v>
      </c>
      <c r="B113">
        <v>74.66</v>
      </c>
      <c r="C113">
        <v>111.53125</v>
      </c>
      <c r="D113">
        <f t="shared" si="7"/>
        <v>-6.9407646495942875E-3</v>
      </c>
      <c r="E113">
        <f t="shared" si="8"/>
        <v>-6.9803438533440117E-3</v>
      </c>
      <c r="F113" s="3">
        <f t="shared" si="9"/>
        <v>3.9579203749724214E-5</v>
      </c>
      <c r="G113" s="3" t="str">
        <f t="shared" si="6"/>
        <v/>
      </c>
      <c r="H113">
        <f t="shared" si="10"/>
        <v>1.1447408770315846</v>
      </c>
      <c r="I113">
        <f t="shared" si="11"/>
        <v>1.1369863013698644</v>
      </c>
    </row>
    <row r="114" spans="1:9">
      <c r="A114">
        <v>19980506</v>
      </c>
      <c r="B114">
        <v>73.78</v>
      </c>
      <c r="C114">
        <v>110.21875</v>
      </c>
      <c r="D114">
        <f t="shared" si="7"/>
        <v>-1.1856781317908146E-2</v>
      </c>
      <c r="E114">
        <f t="shared" si="8"/>
        <v>-1.1837793254108305E-2</v>
      </c>
      <c r="F114" s="3">
        <f t="shared" si="9"/>
        <v>-1.8988063799841443E-5</v>
      </c>
      <c r="G114" s="3" t="str">
        <f t="shared" si="6"/>
        <v/>
      </c>
      <c r="H114">
        <f t="shared" si="10"/>
        <v>1.1312480834099963</v>
      </c>
      <c r="I114">
        <f t="shared" si="11"/>
        <v>1.1236062440267616</v>
      </c>
    </row>
    <row r="115" spans="1:9">
      <c r="A115">
        <v>19980507</v>
      </c>
      <c r="B115">
        <v>73.19</v>
      </c>
      <c r="C115">
        <v>109.34375</v>
      </c>
      <c r="D115">
        <f t="shared" si="7"/>
        <v>-8.028892555393909E-3</v>
      </c>
      <c r="E115">
        <f t="shared" si="8"/>
        <v>-7.9704378683639436E-3</v>
      </c>
      <c r="F115" s="3">
        <f t="shared" si="9"/>
        <v>-5.8454687029965355E-5</v>
      </c>
      <c r="G115" s="3" t="str">
        <f t="shared" si="6"/>
        <v/>
      </c>
      <c r="H115">
        <f t="shared" si="10"/>
        <v>1.1222017785955221</v>
      </c>
      <c r="I115">
        <f t="shared" si="11"/>
        <v>1.1146862057980262</v>
      </c>
    </row>
    <row r="116" spans="1:9">
      <c r="A116">
        <v>19980508</v>
      </c>
      <c r="B116">
        <v>74.39</v>
      </c>
      <c r="C116">
        <v>111.125</v>
      </c>
      <c r="D116">
        <f t="shared" si="7"/>
        <v>1.6262724590114318E-2</v>
      </c>
      <c r="E116">
        <f t="shared" si="8"/>
        <v>1.6159104266107189E-2</v>
      </c>
      <c r="F116" s="3">
        <f t="shared" si="9"/>
        <v>1.0362032400712887E-4</v>
      </c>
      <c r="G116" s="3" t="str">
        <f t="shared" si="6"/>
        <v/>
      </c>
      <c r="H116">
        <f t="shared" si="10"/>
        <v>1.1406010426249609</v>
      </c>
      <c r="I116">
        <f t="shared" si="11"/>
        <v>1.1328448550493802</v>
      </c>
    </row>
    <row r="117" spans="1:9">
      <c r="A117">
        <v>19980511</v>
      </c>
      <c r="B117">
        <v>74.14</v>
      </c>
      <c r="C117">
        <v>110.75</v>
      </c>
      <c r="D117">
        <f t="shared" si="7"/>
        <v>-3.3663264806637816E-3</v>
      </c>
      <c r="E117">
        <f t="shared" si="8"/>
        <v>-3.3802849088236404E-3</v>
      </c>
      <c r="F117" s="3">
        <f t="shared" si="9"/>
        <v>1.3958428159858809E-5</v>
      </c>
      <c r="G117" s="3" t="str">
        <f t="shared" si="6"/>
        <v/>
      </c>
      <c r="H117">
        <f t="shared" si="10"/>
        <v>1.1367678626188278</v>
      </c>
      <c r="I117">
        <f t="shared" si="11"/>
        <v>1.1290219815227793</v>
      </c>
    </row>
    <row r="118" spans="1:9">
      <c r="A118">
        <v>19980512</v>
      </c>
      <c r="B118">
        <v>74.930000000000007</v>
      </c>
      <c r="C118">
        <v>111.9375</v>
      </c>
      <c r="D118">
        <f t="shared" si="7"/>
        <v>1.0599146653633125E-2</v>
      </c>
      <c r="E118">
        <f t="shared" si="8"/>
        <v>1.0665270895685528E-2</v>
      </c>
      <c r="F118" s="3">
        <f t="shared" si="9"/>
        <v>-6.6124242052403165E-5</v>
      </c>
      <c r="G118" s="3" t="str">
        <f t="shared" si="6"/>
        <v/>
      </c>
      <c r="H118">
        <f t="shared" si="10"/>
        <v>1.1488807114382082</v>
      </c>
      <c r="I118">
        <f t="shared" si="11"/>
        <v>1.1411277476903487</v>
      </c>
    </row>
    <row r="119" spans="1:9">
      <c r="A119">
        <v>19980513</v>
      </c>
      <c r="B119">
        <v>75.12</v>
      </c>
      <c r="C119">
        <v>112.21875</v>
      </c>
      <c r="D119">
        <f t="shared" si="7"/>
        <v>2.5324905237880516E-3</v>
      </c>
      <c r="E119">
        <f t="shared" si="8"/>
        <v>2.509411605425707E-3</v>
      </c>
      <c r="F119" s="3">
        <f t="shared" si="9"/>
        <v>2.3078918362344665E-5</v>
      </c>
      <c r="G119" s="3" t="str">
        <f t="shared" si="6"/>
        <v/>
      </c>
      <c r="H119">
        <f t="shared" si="10"/>
        <v>1.1517939282428693</v>
      </c>
      <c r="I119">
        <f t="shared" si="11"/>
        <v>1.1439949028352994</v>
      </c>
    </row>
    <row r="120" spans="1:9">
      <c r="A120">
        <v>19980514</v>
      </c>
      <c r="B120">
        <v>74.739999999999995</v>
      </c>
      <c r="C120">
        <v>111.65625</v>
      </c>
      <c r="D120">
        <f t="shared" si="7"/>
        <v>-5.0714108426697067E-3</v>
      </c>
      <c r="E120">
        <f t="shared" si="8"/>
        <v>-5.0251362026730428E-3</v>
      </c>
      <c r="F120" s="3">
        <f t="shared" si="9"/>
        <v>-4.6274639996663966E-5</v>
      </c>
      <c r="G120" s="3" t="str">
        <f t="shared" si="6"/>
        <v/>
      </c>
      <c r="H120">
        <f t="shared" si="10"/>
        <v>1.145967494633547</v>
      </c>
      <c r="I120">
        <f t="shared" si="11"/>
        <v>1.1382605925453981</v>
      </c>
    </row>
    <row r="121" spans="1:9">
      <c r="A121">
        <v>19980515</v>
      </c>
      <c r="B121">
        <v>74.319999999999993</v>
      </c>
      <c r="C121">
        <v>111.03125</v>
      </c>
      <c r="D121">
        <f t="shared" si="7"/>
        <v>-5.6353295517547275E-3</v>
      </c>
      <c r="E121">
        <f t="shared" si="8"/>
        <v>-5.6132620023826895E-3</v>
      </c>
      <c r="F121" s="3">
        <f t="shared" si="9"/>
        <v>-2.2067549372038059E-5</v>
      </c>
      <c r="G121" s="3" t="str">
        <f t="shared" si="6"/>
        <v/>
      </c>
      <c r="H121">
        <f t="shared" si="10"/>
        <v>1.1395277522232434</v>
      </c>
      <c r="I121">
        <f t="shared" si="11"/>
        <v>1.1318891366677302</v>
      </c>
    </row>
    <row r="122" spans="1:9">
      <c r="A122">
        <v>19980518</v>
      </c>
      <c r="B122">
        <v>74.03</v>
      </c>
      <c r="C122">
        <v>110.59375</v>
      </c>
      <c r="D122">
        <f t="shared" si="7"/>
        <v>-3.9096780505759789E-3</v>
      </c>
      <c r="E122">
        <f t="shared" si="8"/>
        <v>-3.9481156755636791E-3</v>
      </c>
      <c r="F122" s="3">
        <f t="shared" si="9"/>
        <v>3.8437624987700154E-5</v>
      </c>
      <c r="G122" s="3" t="str">
        <f t="shared" si="6"/>
        <v/>
      </c>
      <c r="H122">
        <f t="shared" si="10"/>
        <v>1.1350812634161291</v>
      </c>
      <c r="I122">
        <f t="shared" si="11"/>
        <v>1.1274291175533626</v>
      </c>
    </row>
    <row r="123" spans="1:9">
      <c r="A123">
        <v>19980519</v>
      </c>
      <c r="B123">
        <v>74.53</v>
      </c>
      <c r="C123">
        <v>111.34375</v>
      </c>
      <c r="D123">
        <f t="shared" si="7"/>
        <v>6.7313124385955129E-3</v>
      </c>
      <c r="E123">
        <f t="shared" si="8"/>
        <v>6.758685260372696E-3</v>
      </c>
      <c r="F123" s="3">
        <f t="shared" si="9"/>
        <v>-2.7372821777183094E-5</v>
      </c>
      <c r="G123" s="3" t="str">
        <f t="shared" si="6"/>
        <v/>
      </c>
      <c r="H123">
        <f t="shared" si="10"/>
        <v>1.1427476234283953</v>
      </c>
      <c r="I123">
        <f t="shared" si="11"/>
        <v>1.1350748646065643</v>
      </c>
    </row>
    <row r="124" spans="1:9">
      <c r="A124">
        <v>19980520</v>
      </c>
      <c r="B124">
        <v>75.25</v>
      </c>
      <c r="C124">
        <v>112.40625</v>
      </c>
      <c r="D124">
        <f t="shared" si="7"/>
        <v>9.6141747353827248E-3</v>
      </c>
      <c r="E124">
        <f t="shared" si="8"/>
        <v>9.4972780897878348E-3</v>
      </c>
      <c r="F124" s="3">
        <f t="shared" si="9"/>
        <v>1.1689664559489006E-4</v>
      </c>
      <c r="G124" s="3" t="str">
        <f t="shared" si="6"/>
        <v/>
      </c>
      <c r="H124">
        <f t="shared" si="10"/>
        <v>1.1537871818460588</v>
      </c>
      <c r="I124">
        <f t="shared" si="11"/>
        <v>1.1459063395986</v>
      </c>
    </row>
    <row r="125" spans="1:9">
      <c r="A125">
        <v>19980521</v>
      </c>
      <c r="B125">
        <v>74.760000000000005</v>
      </c>
      <c r="C125">
        <v>111.6875</v>
      </c>
      <c r="D125">
        <f t="shared" si="7"/>
        <v>-6.53292104162296E-3</v>
      </c>
      <c r="E125">
        <f t="shared" si="8"/>
        <v>-6.4147479762506144E-3</v>
      </c>
      <c r="F125" s="3">
        <f t="shared" si="9"/>
        <v>-1.1817306537234562E-4</v>
      </c>
      <c r="G125" s="3" t="str">
        <f t="shared" si="6"/>
        <v/>
      </c>
      <c r="H125">
        <f t="shared" si="10"/>
        <v>1.146274149034038</v>
      </c>
      <c r="I125">
        <f t="shared" si="11"/>
        <v>1.1385791653392816</v>
      </c>
    </row>
    <row r="126" spans="1:9">
      <c r="A126">
        <v>19980522</v>
      </c>
      <c r="B126">
        <v>74.47</v>
      </c>
      <c r="C126">
        <v>111.25</v>
      </c>
      <c r="D126">
        <f t="shared" si="7"/>
        <v>-3.8866228648080452E-3</v>
      </c>
      <c r="E126">
        <f t="shared" si="8"/>
        <v>-3.9248718732972452E-3</v>
      </c>
      <c r="F126" s="3">
        <f t="shared" si="9"/>
        <v>3.8249008489199977E-5</v>
      </c>
      <c r="G126" s="3" t="str">
        <f t="shared" si="6"/>
        <v/>
      </c>
      <c r="H126">
        <f t="shared" si="10"/>
        <v>1.1418276602269235</v>
      </c>
      <c r="I126">
        <f t="shared" si="11"/>
        <v>1.1341191462249138</v>
      </c>
    </row>
    <row r="127" spans="1:9">
      <c r="A127">
        <v>19980525</v>
      </c>
      <c r="B127">
        <v>74.47</v>
      </c>
      <c r="C127">
        <v>111.25</v>
      </c>
      <c r="D127">
        <f t="shared" si="7"/>
        <v>0</v>
      </c>
      <c r="E127">
        <f t="shared" si="8"/>
        <v>0</v>
      </c>
      <c r="F127" s="3">
        <f t="shared" si="9"/>
        <v>0</v>
      </c>
      <c r="G127" s="3" t="str">
        <f t="shared" si="6"/>
        <v/>
      </c>
      <c r="H127">
        <f t="shared" si="10"/>
        <v>1.1418276602269235</v>
      </c>
      <c r="I127">
        <f t="shared" si="11"/>
        <v>1.1341191462249138</v>
      </c>
    </row>
    <row r="128" spans="1:9">
      <c r="A128">
        <v>19980526</v>
      </c>
      <c r="B128">
        <v>73.28</v>
      </c>
      <c r="C128">
        <v>109.46875</v>
      </c>
      <c r="D128">
        <f t="shared" si="7"/>
        <v>-1.610863935667935E-2</v>
      </c>
      <c r="E128">
        <f t="shared" si="8"/>
        <v>-1.6140800648589304E-2</v>
      </c>
      <c r="F128" s="3">
        <f t="shared" si="9"/>
        <v>3.2161291909953843E-5</v>
      </c>
      <c r="G128" s="3" t="str">
        <f t="shared" si="6"/>
        <v/>
      </c>
      <c r="H128">
        <f t="shared" si="10"/>
        <v>1.1235817233977301</v>
      </c>
      <c r="I128">
        <f t="shared" si="11"/>
        <v>1.1159604969735599</v>
      </c>
    </row>
    <row r="129" spans="1:9">
      <c r="A129">
        <v>19980527</v>
      </c>
      <c r="B129">
        <v>73.38</v>
      </c>
      <c r="C129">
        <v>109.625</v>
      </c>
      <c r="D129">
        <f t="shared" si="7"/>
        <v>1.3636985612610181E-3</v>
      </c>
      <c r="E129">
        <f t="shared" si="8"/>
        <v>1.4263302945868824E-3</v>
      </c>
      <c r="F129" s="3">
        <f t="shared" si="9"/>
        <v>-6.2631733325864284E-5</v>
      </c>
      <c r="G129" s="3" t="str">
        <f t="shared" si="6"/>
        <v/>
      </c>
      <c r="H129">
        <f t="shared" si="10"/>
        <v>1.1251149954001831</v>
      </c>
      <c r="I129">
        <f t="shared" si="11"/>
        <v>1.1175533609429771</v>
      </c>
    </row>
    <row r="130" spans="1:9">
      <c r="A130">
        <v>19980528</v>
      </c>
      <c r="B130">
        <v>73.72</v>
      </c>
      <c r="C130">
        <v>110.125</v>
      </c>
      <c r="D130">
        <f t="shared" si="7"/>
        <v>4.6227138744866269E-3</v>
      </c>
      <c r="E130">
        <f t="shared" si="8"/>
        <v>4.5506335639965093E-3</v>
      </c>
      <c r="F130" s="3">
        <f t="shared" si="9"/>
        <v>7.2080310490117531E-5</v>
      </c>
      <c r="G130" s="3" t="str">
        <f t="shared" si="6"/>
        <v/>
      </c>
      <c r="H130">
        <f t="shared" si="10"/>
        <v>1.1303281202085242</v>
      </c>
      <c r="I130">
        <f t="shared" si="11"/>
        <v>1.1226505256451116</v>
      </c>
    </row>
    <row r="131" spans="1:9">
      <c r="A131">
        <v>19980529</v>
      </c>
      <c r="B131">
        <v>72.989999999999995</v>
      </c>
      <c r="C131">
        <v>109.03125</v>
      </c>
      <c r="D131">
        <f t="shared" si="7"/>
        <v>-9.9516873380815964E-3</v>
      </c>
      <c r="E131">
        <f t="shared" si="8"/>
        <v>-9.9815458692960324E-3</v>
      </c>
      <c r="F131" s="3">
        <f t="shared" si="9"/>
        <v>2.9858531214435949E-5</v>
      </c>
      <c r="G131" s="3" t="str">
        <f t="shared" ref="G131:G194" si="12">IF(ABS(F131)&gt;0.0005,((B131*C130)/B130)-C131,"")</f>
        <v/>
      </c>
      <c r="H131">
        <f t="shared" si="10"/>
        <v>1.1191352345906156</v>
      </c>
      <c r="I131">
        <f t="shared" si="11"/>
        <v>1.1115004778591924</v>
      </c>
    </row>
    <row r="132" spans="1:9">
      <c r="A132">
        <v>19980601</v>
      </c>
      <c r="B132">
        <v>73.319999999999993</v>
      </c>
      <c r="C132">
        <v>109.53125</v>
      </c>
      <c r="D132">
        <f t="shared" ref="D132:D195" si="13">LN(B132/B131)</f>
        <v>4.5109775079633712E-3</v>
      </c>
      <c r="E132">
        <f t="shared" ref="E132:E195" si="14">LN(C132/C131)</f>
        <v>4.575358281916392E-3</v>
      </c>
      <c r="F132" s="3">
        <f t="shared" ref="F132:F195" si="15">D132-E132</f>
        <v>-6.4380773953020762E-5</v>
      </c>
      <c r="G132" s="3" t="str">
        <f t="shared" si="12"/>
        <v/>
      </c>
      <c r="H132">
        <f t="shared" ref="H132:H195" si="16">H131*EXP(D132)</f>
        <v>1.1241950321987113</v>
      </c>
      <c r="I132">
        <f t="shared" ref="I132:I195" si="17">I131*EXP(E132)</f>
        <v>1.1165976425613269</v>
      </c>
    </row>
    <row r="133" spans="1:9">
      <c r="A133">
        <v>19980602</v>
      </c>
      <c r="B133">
        <v>73.38</v>
      </c>
      <c r="C133">
        <v>109.625</v>
      </c>
      <c r="D133">
        <f t="shared" si="13"/>
        <v>8.179959556317626E-4</v>
      </c>
      <c r="E133">
        <f t="shared" si="14"/>
        <v>8.555540233832333E-4</v>
      </c>
      <c r="F133" s="3">
        <f t="shared" si="15"/>
        <v>-3.7558067751470702E-5</v>
      </c>
      <c r="G133" s="3" t="str">
        <f t="shared" si="12"/>
        <v/>
      </c>
      <c r="H133">
        <f t="shared" si="16"/>
        <v>1.1251149954001833</v>
      </c>
      <c r="I133">
        <f t="shared" si="17"/>
        <v>1.1175533609429771</v>
      </c>
    </row>
    <row r="134" spans="1:9">
      <c r="A134">
        <v>19980603</v>
      </c>
      <c r="B134">
        <v>72.209999999999994</v>
      </c>
      <c r="C134">
        <v>107.875</v>
      </c>
      <c r="D134">
        <f t="shared" si="13"/>
        <v>-1.607287846404579E-2</v>
      </c>
      <c r="E134">
        <f t="shared" si="14"/>
        <v>-1.6092301288755131E-2</v>
      </c>
      <c r="F134" s="3">
        <f t="shared" si="15"/>
        <v>1.9422824709340591E-5</v>
      </c>
      <c r="G134" s="3" t="str">
        <f t="shared" si="12"/>
        <v/>
      </c>
      <c r="H134">
        <f t="shared" si="16"/>
        <v>1.1071757129714803</v>
      </c>
      <c r="I134">
        <f t="shared" si="17"/>
        <v>1.0997132844855064</v>
      </c>
    </row>
    <row r="135" spans="1:9">
      <c r="A135">
        <v>19980604</v>
      </c>
      <c r="B135">
        <v>73.55</v>
      </c>
      <c r="C135">
        <v>109.875</v>
      </c>
      <c r="D135">
        <f t="shared" si="13"/>
        <v>1.8386906584356245E-2</v>
      </c>
      <c r="E135">
        <f t="shared" si="14"/>
        <v>1.8370206601749033E-2</v>
      </c>
      <c r="F135" s="3">
        <f t="shared" si="15"/>
        <v>1.6699982607212838E-5</v>
      </c>
      <c r="G135" s="3" t="str">
        <f t="shared" si="12"/>
        <v/>
      </c>
      <c r="H135">
        <f t="shared" si="16"/>
        <v>1.1277215578043536</v>
      </c>
      <c r="I135">
        <f t="shared" si="17"/>
        <v>1.1201019432940442</v>
      </c>
    </row>
    <row r="136" spans="1:9">
      <c r="A136">
        <v>19980605</v>
      </c>
      <c r="B136">
        <v>74.97</v>
      </c>
      <c r="C136">
        <v>112</v>
      </c>
      <c r="D136">
        <f t="shared" si="13"/>
        <v>1.91225864675242E-2</v>
      </c>
      <c r="E136">
        <f t="shared" si="14"/>
        <v>1.9155515289753393E-2</v>
      </c>
      <c r="F136" s="3">
        <f t="shared" si="15"/>
        <v>-3.2928822229192495E-5</v>
      </c>
      <c r="G136" s="3" t="str">
        <f t="shared" si="12"/>
        <v/>
      </c>
      <c r="H136">
        <f t="shared" si="16"/>
        <v>1.1494940202391895</v>
      </c>
      <c r="I136">
        <f t="shared" si="17"/>
        <v>1.1417648932781155</v>
      </c>
    </row>
    <row r="137" spans="1:9">
      <c r="A137">
        <v>19980608</v>
      </c>
      <c r="B137">
        <v>74.89</v>
      </c>
      <c r="C137">
        <v>111.875</v>
      </c>
      <c r="D137">
        <f t="shared" si="13"/>
        <v>-1.0676632536949988E-3</v>
      </c>
      <c r="E137">
        <f t="shared" si="14"/>
        <v>-1.1166947000750686E-3</v>
      </c>
      <c r="F137" s="3">
        <f t="shared" si="15"/>
        <v>4.9031446380069788E-5</v>
      </c>
      <c r="G137" s="3" t="str">
        <f t="shared" si="12"/>
        <v/>
      </c>
      <c r="H137">
        <f t="shared" si="16"/>
        <v>1.1482674026372268</v>
      </c>
      <c r="I137">
        <f t="shared" si="17"/>
        <v>1.1404906021025818</v>
      </c>
    </row>
    <row r="138" spans="1:9">
      <c r="A138">
        <v>19980609</v>
      </c>
      <c r="B138">
        <v>75.12</v>
      </c>
      <c r="C138">
        <v>112.21875</v>
      </c>
      <c r="D138">
        <f t="shared" si="13"/>
        <v>3.0664646387317551E-3</v>
      </c>
      <c r="E138">
        <f t="shared" si="14"/>
        <v>3.0679148313368324E-3</v>
      </c>
      <c r="F138" s="3">
        <f t="shared" si="15"/>
        <v>-1.4501926050773488E-6</v>
      </c>
      <c r="G138" s="3" t="str">
        <f t="shared" si="12"/>
        <v/>
      </c>
      <c r="H138">
        <f t="shared" si="16"/>
        <v>1.1517939282428693</v>
      </c>
      <c r="I138">
        <f t="shared" si="17"/>
        <v>1.1439949028352991</v>
      </c>
    </row>
    <row r="139" spans="1:9">
      <c r="A139">
        <v>19980610</v>
      </c>
      <c r="B139">
        <v>74.64</v>
      </c>
      <c r="C139">
        <v>111.5</v>
      </c>
      <c r="D139">
        <f t="shared" si="13"/>
        <v>-6.4102783609191662E-3</v>
      </c>
      <c r="E139">
        <f t="shared" si="14"/>
        <v>-6.4255005261828983E-3</v>
      </c>
      <c r="F139" s="3">
        <f t="shared" si="15"/>
        <v>1.5222165263732018E-5</v>
      </c>
      <c r="G139" s="3" t="str">
        <f t="shared" si="12"/>
        <v/>
      </c>
      <c r="H139">
        <f t="shared" si="16"/>
        <v>1.1444342226310937</v>
      </c>
      <c r="I139">
        <f t="shared" si="17"/>
        <v>1.1366677285759808</v>
      </c>
    </row>
    <row r="140" spans="1:9">
      <c r="A140">
        <v>19980611</v>
      </c>
      <c r="B140">
        <v>73.239999999999995</v>
      </c>
      <c r="C140">
        <v>109.40625</v>
      </c>
      <c r="D140">
        <f t="shared" si="13"/>
        <v>-1.8934836732778536E-2</v>
      </c>
      <c r="E140">
        <f t="shared" si="14"/>
        <v>-1.8956572745234362E-2</v>
      </c>
      <c r="F140" s="3">
        <f t="shared" si="15"/>
        <v>2.1736012455825932E-5</v>
      </c>
      <c r="G140" s="3" t="str">
        <f t="shared" si="12"/>
        <v/>
      </c>
      <c r="H140">
        <f t="shared" si="16"/>
        <v>1.1229684145967482</v>
      </c>
      <c r="I140">
        <f t="shared" si="17"/>
        <v>1.1153233513857927</v>
      </c>
    </row>
    <row r="141" spans="1:9">
      <c r="A141">
        <v>19980612</v>
      </c>
      <c r="B141">
        <v>73.930000000000007</v>
      </c>
      <c r="C141">
        <v>110.4375</v>
      </c>
      <c r="D141">
        <f t="shared" si="13"/>
        <v>9.3769797626989931E-3</v>
      </c>
      <c r="E141">
        <f t="shared" si="14"/>
        <v>9.3817319249760861E-3</v>
      </c>
      <c r="F141" s="3">
        <f t="shared" si="15"/>
        <v>-4.7521622770930333E-6</v>
      </c>
      <c r="G141" s="3" t="str">
        <f t="shared" si="12"/>
        <v/>
      </c>
      <c r="H141">
        <f t="shared" si="16"/>
        <v>1.1335479914136759</v>
      </c>
      <c r="I141">
        <f t="shared" si="17"/>
        <v>1.125836253583945</v>
      </c>
    </row>
    <row r="142" spans="1:9">
      <c r="A142">
        <v>19980615</v>
      </c>
      <c r="B142">
        <v>71.98</v>
      </c>
      <c r="C142">
        <v>107.53125</v>
      </c>
      <c r="D142">
        <f t="shared" si="13"/>
        <v>-2.6730396918124042E-2</v>
      </c>
      <c r="E142">
        <f t="shared" si="14"/>
        <v>-2.6668247082161294E-2</v>
      </c>
      <c r="F142" s="3">
        <f t="shared" si="15"/>
        <v>-6.2149835962747868E-5</v>
      </c>
      <c r="G142" s="3" t="str">
        <f t="shared" si="12"/>
        <v/>
      </c>
      <c r="H142">
        <f t="shared" si="16"/>
        <v>1.1036491873658378</v>
      </c>
      <c r="I142">
        <f t="shared" si="17"/>
        <v>1.0962089837527886</v>
      </c>
    </row>
    <row r="143" spans="1:9">
      <c r="A143">
        <v>19980616</v>
      </c>
      <c r="B143">
        <v>73.09</v>
      </c>
      <c r="C143">
        <v>109.1875</v>
      </c>
      <c r="D143">
        <f t="shared" si="13"/>
        <v>1.5303255841415663E-2</v>
      </c>
      <c r="E143">
        <f t="shared" si="14"/>
        <v>1.5285084896521408E-2</v>
      </c>
      <c r="F143" s="3">
        <f t="shared" si="15"/>
        <v>1.8170944894254498E-5</v>
      </c>
      <c r="G143" s="3" t="str">
        <f t="shared" si="12"/>
        <v/>
      </c>
      <c r="H143">
        <f t="shared" si="16"/>
        <v>1.1206685065930686</v>
      </c>
      <c r="I143">
        <f t="shared" si="17"/>
        <v>1.1130933418286089</v>
      </c>
    </row>
    <row r="144" spans="1:9">
      <c r="A144">
        <v>19980617</v>
      </c>
      <c r="B144">
        <v>74.62</v>
      </c>
      <c r="C144">
        <v>111.46875</v>
      </c>
      <c r="D144">
        <f t="shared" si="13"/>
        <v>2.0717009300711374E-2</v>
      </c>
      <c r="E144">
        <f t="shared" si="14"/>
        <v>2.0677694664889574E-2</v>
      </c>
      <c r="F144" s="3">
        <f t="shared" si="15"/>
        <v>3.9314635821800087E-5</v>
      </c>
      <c r="G144" s="3" t="str">
        <f t="shared" si="12"/>
        <v/>
      </c>
      <c r="H144">
        <f t="shared" si="16"/>
        <v>1.1441275682306029</v>
      </c>
      <c r="I144">
        <f t="shared" si="17"/>
        <v>1.1363491557820973</v>
      </c>
    </row>
    <row r="145" spans="1:9">
      <c r="A145">
        <v>19980618</v>
      </c>
      <c r="B145">
        <v>74.28</v>
      </c>
      <c r="C145">
        <v>110.96875</v>
      </c>
      <c r="D145">
        <f t="shared" si="13"/>
        <v>-4.5668313085068073E-3</v>
      </c>
      <c r="E145">
        <f t="shared" si="14"/>
        <v>-4.4956524158035879E-3</v>
      </c>
      <c r="F145" s="3">
        <f t="shared" si="15"/>
        <v>-7.1178892703219372E-5</v>
      </c>
      <c r="G145" s="3" t="str">
        <f t="shared" si="12"/>
        <v/>
      </c>
      <c r="H145">
        <f t="shared" si="16"/>
        <v>1.1389144434222618</v>
      </c>
      <c r="I145">
        <f t="shared" si="17"/>
        <v>1.1312519910799628</v>
      </c>
    </row>
    <row r="146" spans="1:9">
      <c r="A146">
        <v>19980619</v>
      </c>
      <c r="B146">
        <v>73.91</v>
      </c>
      <c r="C146">
        <v>110.0625</v>
      </c>
      <c r="D146">
        <f t="shared" si="13"/>
        <v>-4.9935996877097091E-3</v>
      </c>
      <c r="E146">
        <f t="shared" si="14"/>
        <v>-8.2002438869364577E-3</v>
      </c>
      <c r="F146" s="3">
        <f t="shared" si="15"/>
        <v>3.2066441992267486E-3</v>
      </c>
      <c r="G146" s="3">
        <f t="shared" si="12"/>
        <v>0.35349774501884212</v>
      </c>
      <c r="H146">
        <f t="shared" si="16"/>
        <v>1.1332413370131849</v>
      </c>
      <c r="I146">
        <f t="shared" si="17"/>
        <v>1.1220133800573442</v>
      </c>
    </row>
    <row r="147" spans="1:9">
      <c r="A147">
        <v>19980622</v>
      </c>
      <c r="B147">
        <v>74.27</v>
      </c>
      <c r="C147">
        <v>110.59375</v>
      </c>
      <c r="D147">
        <f t="shared" si="13"/>
        <v>4.8589648844096422E-3</v>
      </c>
      <c r="E147">
        <f t="shared" si="14"/>
        <v>4.8151912893119901E-3</v>
      </c>
      <c r="F147" s="3">
        <f t="shared" si="15"/>
        <v>4.3773595097652135E-5</v>
      </c>
      <c r="G147" s="3" t="str">
        <f t="shared" si="12"/>
        <v/>
      </c>
      <c r="H147">
        <f t="shared" si="16"/>
        <v>1.1387611162220164</v>
      </c>
      <c r="I147">
        <f t="shared" si="17"/>
        <v>1.1274291175533622</v>
      </c>
    </row>
    <row r="148" spans="1:9">
      <c r="A148">
        <v>19980623</v>
      </c>
      <c r="B148">
        <v>75.150000000000006</v>
      </c>
      <c r="C148">
        <v>111.90625</v>
      </c>
      <c r="D148">
        <f t="shared" si="13"/>
        <v>1.177901451777851E-2</v>
      </c>
      <c r="E148">
        <f t="shared" si="14"/>
        <v>1.179788965296937E-2</v>
      </c>
      <c r="F148" s="3">
        <f t="shared" si="15"/>
        <v>-1.8875135190860037E-5</v>
      </c>
      <c r="G148" s="3" t="str">
        <f t="shared" si="12"/>
        <v/>
      </c>
      <c r="H148">
        <f t="shared" si="16"/>
        <v>1.1522539098436049</v>
      </c>
      <c r="I148">
        <f t="shared" si="17"/>
        <v>1.1408091748964651</v>
      </c>
    </row>
    <row r="149" spans="1:9">
      <c r="A149">
        <v>19980624</v>
      </c>
      <c r="B149">
        <v>76.16</v>
      </c>
      <c r="C149">
        <v>113.40625</v>
      </c>
      <c r="D149">
        <f t="shared" si="13"/>
        <v>1.3350274284126289E-2</v>
      </c>
      <c r="E149">
        <f t="shared" si="14"/>
        <v>1.3315037214637615E-2</v>
      </c>
      <c r="F149" s="3">
        <f t="shared" si="15"/>
        <v>3.5237069488673958E-5</v>
      </c>
      <c r="G149" s="3" t="str">
        <f t="shared" si="12"/>
        <v/>
      </c>
      <c r="H149">
        <f t="shared" si="16"/>
        <v>1.1677399570683824</v>
      </c>
      <c r="I149">
        <f t="shared" si="17"/>
        <v>1.1561006690028683</v>
      </c>
    </row>
    <row r="150" spans="1:9">
      <c r="A150">
        <v>19980625</v>
      </c>
      <c r="B150">
        <v>76.03</v>
      </c>
      <c r="C150">
        <v>113.21875</v>
      </c>
      <c r="D150">
        <f t="shared" si="13"/>
        <v>-1.7083912427645358E-3</v>
      </c>
      <c r="E150">
        <f t="shared" si="14"/>
        <v>-1.6547163179930851E-3</v>
      </c>
      <c r="F150" s="3">
        <f t="shared" si="15"/>
        <v>-5.3674924771450689E-5</v>
      </c>
      <c r="G150" s="3" t="str">
        <f t="shared" si="12"/>
        <v/>
      </c>
      <c r="H150">
        <f t="shared" si="16"/>
        <v>1.1657467034651934</v>
      </c>
      <c r="I150">
        <f t="shared" si="17"/>
        <v>1.1541892322395679</v>
      </c>
    </row>
    <row r="151" spans="1:9">
      <c r="A151">
        <v>19980626</v>
      </c>
      <c r="B151">
        <v>76.34</v>
      </c>
      <c r="C151">
        <v>113.6875</v>
      </c>
      <c r="D151">
        <f t="shared" si="13"/>
        <v>4.0690480767384745E-3</v>
      </c>
      <c r="E151">
        <f t="shared" si="14"/>
        <v>4.1316681829903154E-3</v>
      </c>
      <c r="F151" s="3">
        <f t="shared" si="15"/>
        <v>-6.2620106251840869E-5</v>
      </c>
      <c r="G151" s="3" t="str">
        <f t="shared" si="12"/>
        <v/>
      </c>
      <c r="H151">
        <f t="shared" si="16"/>
        <v>1.1704998466727985</v>
      </c>
      <c r="I151">
        <f t="shared" si="17"/>
        <v>1.158967824147819</v>
      </c>
    </row>
    <row r="152" spans="1:9">
      <c r="A152">
        <v>19980629</v>
      </c>
      <c r="B152">
        <v>76.62</v>
      </c>
      <c r="C152">
        <v>114.09375</v>
      </c>
      <c r="D152">
        <f t="shared" si="13"/>
        <v>3.6610919554192498E-3</v>
      </c>
      <c r="E152">
        <f t="shared" si="14"/>
        <v>3.5670225775692658E-3</v>
      </c>
      <c r="F152" s="3">
        <f t="shared" si="15"/>
        <v>9.406937784998395E-5</v>
      </c>
      <c r="G152" s="3" t="str">
        <f t="shared" si="12"/>
        <v/>
      </c>
      <c r="H152">
        <f t="shared" si="16"/>
        <v>1.1747930082796676</v>
      </c>
      <c r="I152">
        <f t="shared" si="17"/>
        <v>1.1631092704683033</v>
      </c>
    </row>
    <row r="153" spans="1:9">
      <c r="A153">
        <v>19980630</v>
      </c>
      <c r="B153">
        <v>76.09</v>
      </c>
      <c r="C153">
        <v>113.3125</v>
      </c>
      <c r="D153">
        <f t="shared" si="13"/>
        <v>-6.9412890840715282E-3</v>
      </c>
      <c r="E153">
        <f t="shared" si="14"/>
        <v>-6.8709903408405073E-3</v>
      </c>
      <c r="F153" s="3">
        <f t="shared" si="15"/>
        <v>-7.0298743231020887E-5</v>
      </c>
      <c r="G153" s="3" t="str">
        <f t="shared" si="12"/>
        <v/>
      </c>
      <c r="H153">
        <f t="shared" si="16"/>
        <v>1.1666666666666654</v>
      </c>
      <c r="I153">
        <f t="shared" si="17"/>
        <v>1.1551449506212181</v>
      </c>
    </row>
    <row r="154" spans="1:9">
      <c r="A154">
        <v>19980701</v>
      </c>
      <c r="B154">
        <v>76.97</v>
      </c>
      <c r="C154">
        <v>114.625</v>
      </c>
      <c r="D154">
        <f t="shared" si="13"/>
        <v>1.1498885357794671E-2</v>
      </c>
      <c r="E154">
        <f t="shared" si="14"/>
        <v>1.1516442061559081E-2</v>
      </c>
      <c r="F154" s="3">
        <f t="shared" si="15"/>
        <v>-1.7556703764409765E-5</v>
      </c>
      <c r="G154" s="3" t="str">
        <f t="shared" si="12"/>
        <v/>
      </c>
      <c r="H154">
        <f t="shared" si="16"/>
        <v>1.1801594602882539</v>
      </c>
      <c r="I154">
        <f t="shared" si="17"/>
        <v>1.168525007964321</v>
      </c>
    </row>
    <row r="155" spans="1:9">
      <c r="A155">
        <v>19980702</v>
      </c>
      <c r="B155">
        <v>77.12</v>
      </c>
      <c r="C155">
        <v>114.84375</v>
      </c>
      <c r="D155">
        <f t="shared" si="13"/>
        <v>1.946914756064135E-3</v>
      </c>
      <c r="E155">
        <f t="shared" si="14"/>
        <v>1.906578270581669E-3</v>
      </c>
      <c r="F155" s="3">
        <f t="shared" si="15"/>
        <v>4.0336485482466052E-5</v>
      </c>
      <c r="G155" s="3" t="str">
        <f t="shared" si="12"/>
        <v/>
      </c>
      <c r="H155">
        <f t="shared" si="16"/>
        <v>1.1824593682919338</v>
      </c>
      <c r="I155">
        <f t="shared" si="17"/>
        <v>1.1707550175215049</v>
      </c>
    </row>
    <row r="156" spans="1:9">
      <c r="A156">
        <v>19980703</v>
      </c>
      <c r="B156">
        <v>77.12</v>
      </c>
      <c r="C156">
        <v>114.84375</v>
      </c>
      <c r="D156">
        <f t="shared" si="13"/>
        <v>0</v>
      </c>
      <c r="E156">
        <f t="shared" si="14"/>
        <v>0</v>
      </c>
      <c r="F156" s="3">
        <f t="shared" si="15"/>
        <v>0</v>
      </c>
      <c r="G156" s="3" t="str">
        <f t="shared" si="12"/>
        <v/>
      </c>
      <c r="H156">
        <f t="shared" si="16"/>
        <v>1.1824593682919338</v>
      </c>
      <c r="I156">
        <f t="shared" si="17"/>
        <v>1.1707550175215049</v>
      </c>
    </row>
    <row r="157" spans="1:9">
      <c r="A157">
        <v>19980706</v>
      </c>
      <c r="B157">
        <v>77.900000000000006</v>
      </c>
      <c r="C157">
        <v>116</v>
      </c>
      <c r="D157">
        <f t="shared" si="13"/>
        <v>1.006330257441237E-2</v>
      </c>
      <c r="E157">
        <f t="shared" si="14"/>
        <v>1.0017682259154188E-2</v>
      </c>
      <c r="F157" s="3">
        <f t="shared" si="15"/>
        <v>4.5620315258182095E-5</v>
      </c>
      <c r="G157" s="3" t="str">
        <f t="shared" si="12"/>
        <v/>
      </c>
      <c r="H157">
        <f t="shared" si="16"/>
        <v>1.194418889911069</v>
      </c>
      <c r="I157">
        <f t="shared" si="17"/>
        <v>1.1825422108951908</v>
      </c>
    </row>
    <row r="158" spans="1:9">
      <c r="A158">
        <v>19980707</v>
      </c>
      <c r="B158">
        <v>77.75</v>
      </c>
      <c r="C158">
        <v>115.78125</v>
      </c>
      <c r="D158">
        <f t="shared" si="13"/>
        <v>-1.9274018173591249E-3</v>
      </c>
      <c r="E158">
        <f t="shared" si="14"/>
        <v>-1.8875561759039157E-3</v>
      </c>
      <c r="F158" s="3">
        <f t="shared" si="15"/>
        <v>-3.9845641455209203E-5</v>
      </c>
      <c r="G158" s="3" t="str">
        <f t="shared" si="12"/>
        <v/>
      </c>
      <c r="H158">
        <f t="shared" si="16"/>
        <v>1.1921189819073892</v>
      </c>
      <c r="I158">
        <f t="shared" si="17"/>
        <v>1.180312201338007</v>
      </c>
    </row>
    <row r="159" spans="1:9">
      <c r="A159">
        <v>19980708</v>
      </c>
      <c r="B159">
        <v>78.319999999999993</v>
      </c>
      <c r="C159">
        <v>116.625</v>
      </c>
      <c r="D159">
        <f t="shared" si="13"/>
        <v>7.3044471629112491E-3</v>
      </c>
      <c r="E159">
        <f t="shared" si="14"/>
        <v>7.2610242370472729E-3</v>
      </c>
      <c r="F159" s="3">
        <f t="shared" si="15"/>
        <v>4.342292586397619E-5</v>
      </c>
      <c r="G159" s="3" t="str">
        <f t="shared" si="12"/>
        <v/>
      </c>
      <c r="H159">
        <f t="shared" si="16"/>
        <v>1.2008586323213724</v>
      </c>
      <c r="I159">
        <f t="shared" si="17"/>
        <v>1.188913666772859</v>
      </c>
    </row>
    <row r="160" spans="1:9">
      <c r="A160">
        <v>19980709</v>
      </c>
      <c r="B160">
        <v>77.790000000000006</v>
      </c>
      <c r="C160">
        <v>115.84375</v>
      </c>
      <c r="D160">
        <f t="shared" si="13"/>
        <v>-6.7901100035720197E-3</v>
      </c>
      <c r="E160">
        <f t="shared" si="14"/>
        <v>-6.7213588165021274E-3</v>
      </c>
      <c r="F160" s="3">
        <f t="shared" si="15"/>
        <v>-6.8751187069892271E-5</v>
      </c>
      <c r="G160" s="3" t="str">
        <f t="shared" si="12"/>
        <v/>
      </c>
      <c r="H160">
        <f t="shared" si="16"/>
        <v>1.1927322907083704</v>
      </c>
      <c r="I160">
        <f t="shared" si="17"/>
        <v>1.1809493469257739</v>
      </c>
    </row>
    <row r="161" spans="1:9">
      <c r="A161">
        <v>19980710</v>
      </c>
      <c r="B161">
        <v>78.209999999999994</v>
      </c>
      <c r="C161">
        <v>116.46875</v>
      </c>
      <c r="D161">
        <f t="shared" si="13"/>
        <v>5.3846283948371159E-3</v>
      </c>
      <c r="E161">
        <f t="shared" si="14"/>
        <v>5.3806963285261099E-3</v>
      </c>
      <c r="F161" s="3">
        <f t="shared" si="15"/>
        <v>3.9320663110060591E-6</v>
      </c>
      <c r="G161" s="3" t="str">
        <f t="shared" si="12"/>
        <v/>
      </c>
      <c r="H161">
        <f t="shared" si="16"/>
        <v>1.1991720331186737</v>
      </c>
      <c r="I161">
        <f t="shared" si="17"/>
        <v>1.1873208028034419</v>
      </c>
    </row>
    <row r="162" spans="1:9">
      <c r="A162">
        <v>19980713</v>
      </c>
      <c r="B162">
        <v>78.23</v>
      </c>
      <c r="C162">
        <v>116.5</v>
      </c>
      <c r="D162">
        <f t="shared" si="13"/>
        <v>2.5568908346932002E-4</v>
      </c>
      <c r="E162">
        <f t="shared" si="14"/>
        <v>2.6827632622347425E-4</v>
      </c>
      <c r="F162" s="3">
        <f t="shared" si="15"/>
        <v>-1.2587242754154228E-5</v>
      </c>
      <c r="G162" s="3" t="str">
        <f t="shared" si="12"/>
        <v/>
      </c>
      <c r="H162">
        <f t="shared" si="16"/>
        <v>1.1994786875191645</v>
      </c>
      <c r="I162">
        <f t="shared" si="17"/>
        <v>1.1876393755973254</v>
      </c>
    </row>
    <row r="163" spans="1:9">
      <c r="A163">
        <v>19980714</v>
      </c>
      <c r="B163">
        <v>79.11</v>
      </c>
      <c r="C163">
        <v>117.8125</v>
      </c>
      <c r="D163">
        <f t="shared" si="13"/>
        <v>1.1186083336315775E-2</v>
      </c>
      <c r="E163">
        <f t="shared" si="14"/>
        <v>1.1203104636574677E-2</v>
      </c>
      <c r="F163" s="3">
        <f t="shared" si="15"/>
        <v>-1.702130025890182E-5</v>
      </c>
      <c r="G163" s="3" t="str">
        <f t="shared" si="12"/>
        <v/>
      </c>
      <c r="H163">
        <f t="shared" si="16"/>
        <v>1.212971481140753</v>
      </c>
      <c r="I163">
        <f t="shared" si="17"/>
        <v>1.2010194329404282</v>
      </c>
    </row>
    <row r="164" spans="1:9">
      <c r="A164">
        <v>19980715</v>
      </c>
      <c r="B164">
        <v>78.97</v>
      </c>
      <c r="C164">
        <v>117.59375</v>
      </c>
      <c r="D164">
        <f t="shared" si="13"/>
        <v>-1.771255523815452E-3</v>
      </c>
      <c r="E164">
        <f t="shared" si="14"/>
        <v>-1.8584898486191698E-3</v>
      </c>
      <c r="F164" s="3">
        <f t="shared" si="15"/>
        <v>8.7234324803717829E-5</v>
      </c>
      <c r="G164" s="3" t="str">
        <f t="shared" si="12"/>
        <v/>
      </c>
      <c r="H164">
        <f t="shared" si="16"/>
        <v>1.2108249003373184</v>
      </c>
      <c r="I164">
        <f t="shared" si="17"/>
        <v>1.1987894233832443</v>
      </c>
    </row>
    <row r="165" spans="1:9">
      <c r="A165">
        <v>19980716</v>
      </c>
      <c r="B165">
        <v>79.510000000000005</v>
      </c>
      <c r="C165">
        <v>118.40625</v>
      </c>
      <c r="D165">
        <f t="shared" si="13"/>
        <v>6.8147664039025606E-3</v>
      </c>
      <c r="E165">
        <f t="shared" si="14"/>
        <v>6.8856204251636147E-3</v>
      </c>
      <c r="F165" s="3">
        <f t="shared" si="15"/>
        <v>-7.0854021261054084E-5</v>
      </c>
      <c r="G165" s="3" t="str">
        <f t="shared" si="12"/>
        <v/>
      </c>
      <c r="H165">
        <f t="shared" si="16"/>
        <v>1.219104569150566</v>
      </c>
      <c r="I165">
        <f t="shared" si="17"/>
        <v>1.2070723160242129</v>
      </c>
    </row>
    <row r="166" spans="1:9">
      <c r="A166">
        <v>19980717</v>
      </c>
      <c r="B166">
        <v>79.62</v>
      </c>
      <c r="C166">
        <v>118.5625</v>
      </c>
      <c r="D166">
        <f t="shared" si="13"/>
        <v>1.3825176587790439E-3</v>
      </c>
      <c r="E166">
        <f t="shared" si="14"/>
        <v>1.3187394763587432E-3</v>
      </c>
      <c r="F166" s="3">
        <f t="shared" si="15"/>
        <v>6.3778182420300665E-5</v>
      </c>
      <c r="G166" s="3" t="str">
        <f t="shared" si="12"/>
        <v/>
      </c>
      <c r="H166">
        <f t="shared" si="16"/>
        <v>1.2207911683532646</v>
      </c>
      <c r="I166">
        <f t="shared" si="17"/>
        <v>1.2086651799936301</v>
      </c>
    </row>
    <row r="167" spans="1:9">
      <c r="A167">
        <v>19980720</v>
      </c>
      <c r="B167">
        <v>79.62</v>
      </c>
      <c r="C167">
        <v>118.5625</v>
      </c>
      <c r="D167">
        <f t="shared" si="13"/>
        <v>0</v>
      </c>
      <c r="E167">
        <f t="shared" si="14"/>
        <v>0</v>
      </c>
      <c r="F167" s="3">
        <f t="shared" si="15"/>
        <v>0</v>
      </c>
      <c r="G167" s="3" t="str">
        <f t="shared" si="12"/>
        <v/>
      </c>
      <c r="H167">
        <f t="shared" si="16"/>
        <v>1.2207911683532646</v>
      </c>
      <c r="I167">
        <f t="shared" si="17"/>
        <v>1.2086651799936301</v>
      </c>
    </row>
    <row r="168" spans="1:9">
      <c r="A168">
        <v>19980721</v>
      </c>
      <c r="B168">
        <v>78.23</v>
      </c>
      <c r="C168">
        <v>116.5</v>
      </c>
      <c r="D168">
        <f t="shared" si="13"/>
        <v>-1.7612111875181923E-2</v>
      </c>
      <c r="E168">
        <f t="shared" si="14"/>
        <v>-1.7548974689477682E-2</v>
      </c>
      <c r="F168" s="3">
        <f t="shared" si="15"/>
        <v>-6.3137185704241483E-5</v>
      </c>
      <c r="G168" s="3" t="str">
        <f t="shared" si="12"/>
        <v/>
      </c>
      <c r="H168">
        <f t="shared" si="16"/>
        <v>1.1994786875191645</v>
      </c>
      <c r="I168">
        <f t="shared" si="17"/>
        <v>1.1876393755973256</v>
      </c>
    </row>
    <row r="169" spans="1:9">
      <c r="A169">
        <v>19980722</v>
      </c>
      <c r="B169">
        <v>78.23</v>
      </c>
      <c r="C169">
        <v>116.5</v>
      </c>
      <c r="D169">
        <f t="shared" si="13"/>
        <v>0</v>
      </c>
      <c r="E169">
        <f t="shared" si="14"/>
        <v>0</v>
      </c>
      <c r="F169" s="3">
        <f t="shared" si="15"/>
        <v>0</v>
      </c>
      <c r="G169" s="3" t="str">
        <f t="shared" si="12"/>
        <v/>
      </c>
      <c r="H169">
        <f t="shared" si="16"/>
        <v>1.1994786875191645</v>
      </c>
      <c r="I169">
        <f t="shared" si="17"/>
        <v>1.1876393755973256</v>
      </c>
    </row>
    <row r="170" spans="1:9">
      <c r="A170">
        <v>19980723</v>
      </c>
      <c r="B170">
        <v>76.680000000000007</v>
      </c>
      <c r="C170">
        <v>114.1875</v>
      </c>
      <c r="D170">
        <f t="shared" si="13"/>
        <v>-2.0012287519545497E-2</v>
      </c>
      <c r="E170">
        <f t="shared" si="14"/>
        <v>-2.0049438867529763E-2</v>
      </c>
      <c r="F170" s="3">
        <f t="shared" si="15"/>
        <v>3.7151347984265559E-5</v>
      </c>
      <c r="G170" s="3" t="str">
        <f t="shared" si="12"/>
        <v/>
      </c>
      <c r="H170">
        <f t="shared" si="16"/>
        <v>1.1757129714811394</v>
      </c>
      <c r="I170">
        <f t="shared" si="17"/>
        <v>1.1640649888499537</v>
      </c>
    </row>
    <row r="171" spans="1:9">
      <c r="A171">
        <v>19980724</v>
      </c>
      <c r="B171">
        <v>76.62</v>
      </c>
      <c r="C171">
        <v>114.09375</v>
      </c>
      <c r="D171">
        <f t="shared" si="13"/>
        <v>-7.8277890494083367E-4</v>
      </c>
      <c r="E171">
        <f t="shared" si="14"/>
        <v>-8.2135528231521489E-4</v>
      </c>
      <c r="F171" s="3">
        <f t="shared" si="15"/>
        <v>3.857637737438122E-5</v>
      </c>
      <c r="G171" s="3" t="str">
        <f t="shared" si="12"/>
        <v/>
      </c>
      <c r="H171">
        <f t="shared" si="16"/>
        <v>1.1747930082796674</v>
      </c>
      <c r="I171">
        <f t="shared" si="17"/>
        <v>1.1631092704683035</v>
      </c>
    </row>
    <row r="172" spans="1:9">
      <c r="A172">
        <v>19980727</v>
      </c>
      <c r="B172">
        <v>77.16</v>
      </c>
      <c r="C172">
        <v>114.90625</v>
      </c>
      <c r="D172">
        <f t="shared" si="13"/>
        <v>7.0230487650253448E-3</v>
      </c>
      <c r="E172">
        <f t="shared" si="14"/>
        <v>7.0960996456352291E-3</v>
      </c>
      <c r="F172" s="3">
        <f t="shared" si="15"/>
        <v>-7.3050880609884343E-5</v>
      </c>
      <c r="G172" s="3" t="str">
        <f t="shared" si="12"/>
        <v/>
      </c>
      <c r="H172">
        <f t="shared" si="16"/>
        <v>1.1830726770929147</v>
      </c>
      <c r="I172">
        <f t="shared" si="17"/>
        <v>1.1713921631092721</v>
      </c>
    </row>
    <row r="173" spans="1:9">
      <c r="A173">
        <v>19980728</v>
      </c>
      <c r="B173">
        <v>75.86</v>
      </c>
      <c r="C173">
        <v>112.96875</v>
      </c>
      <c r="D173">
        <f t="shared" si="13"/>
        <v>-1.6991651776775387E-2</v>
      </c>
      <c r="E173">
        <f t="shared" si="14"/>
        <v>-1.7005346708406963E-2</v>
      </c>
      <c r="F173" s="3">
        <f t="shared" si="15"/>
        <v>1.3694931631575563E-5</v>
      </c>
      <c r="G173" s="3" t="str">
        <f t="shared" si="12"/>
        <v/>
      </c>
      <c r="H173">
        <f t="shared" si="16"/>
        <v>1.1631401410610227</v>
      </c>
      <c r="I173">
        <f t="shared" si="17"/>
        <v>1.151640649888501</v>
      </c>
    </row>
    <row r="174" spans="1:9">
      <c r="A174">
        <v>19980729</v>
      </c>
      <c r="B174">
        <v>75.569999999999993</v>
      </c>
      <c r="C174">
        <v>112.53125</v>
      </c>
      <c r="D174">
        <f t="shared" si="13"/>
        <v>-3.8301572281244146E-3</v>
      </c>
      <c r="E174">
        <f t="shared" si="14"/>
        <v>-3.8802709439898116E-3</v>
      </c>
      <c r="F174" s="3">
        <f t="shared" si="15"/>
        <v>5.0113715865396976E-5</v>
      </c>
      <c r="G174" s="3" t="str">
        <f t="shared" si="12"/>
        <v/>
      </c>
      <c r="H174">
        <f t="shared" si="16"/>
        <v>1.1586936522539082</v>
      </c>
      <c r="I174">
        <f t="shared" si="17"/>
        <v>1.1471806307741335</v>
      </c>
    </row>
    <row r="175" spans="1:9">
      <c r="A175">
        <v>19980730</v>
      </c>
      <c r="B175">
        <v>76.7</v>
      </c>
      <c r="C175">
        <v>114.21875</v>
      </c>
      <c r="D175">
        <f t="shared" si="13"/>
        <v>1.4842329340582038E-2</v>
      </c>
      <c r="E175">
        <f t="shared" si="14"/>
        <v>1.4884508535003617E-2</v>
      </c>
      <c r="F175" s="3">
        <f t="shared" si="15"/>
        <v>-4.2179194421579358E-5</v>
      </c>
      <c r="G175" s="3" t="str">
        <f t="shared" si="12"/>
        <v/>
      </c>
      <c r="H175">
        <f t="shared" si="16"/>
        <v>1.1760196258816298</v>
      </c>
      <c r="I175">
        <f t="shared" si="17"/>
        <v>1.1643835616438372</v>
      </c>
    </row>
    <row r="176" spans="1:9">
      <c r="A176">
        <v>19980731</v>
      </c>
      <c r="B176">
        <v>75.06</v>
      </c>
      <c r="C176">
        <v>111.78125</v>
      </c>
      <c r="D176">
        <f t="shared" si="13"/>
        <v>-2.1613914666335787E-2</v>
      </c>
      <c r="E176">
        <f t="shared" si="14"/>
        <v>-2.1571632924861167E-2</v>
      </c>
      <c r="F176" s="3">
        <f t="shared" si="15"/>
        <v>-4.2281741474619466E-5</v>
      </c>
      <c r="G176" s="3" t="str">
        <f t="shared" si="12"/>
        <v/>
      </c>
      <c r="H176">
        <f t="shared" si="16"/>
        <v>1.1508739650413966</v>
      </c>
      <c r="I176">
        <f t="shared" si="17"/>
        <v>1.1395348837209318</v>
      </c>
    </row>
    <row r="177" spans="1:9">
      <c r="A177">
        <v>19980803</v>
      </c>
      <c r="B177">
        <v>74.75</v>
      </c>
      <c r="C177">
        <v>111.3125</v>
      </c>
      <c r="D177">
        <f t="shared" si="13"/>
        <v>-4.1385814360790259E-3</v>
      </c>
      <c r="E177">
        <f t="shared" si="14"/>
        <v>-4.2022754094107866E-3</v>
      </c>
      <c r="F177" s="3">
        <f t="shared" si="15"/>
        <v>6.3693973331760759E-5</v>
      </c>
      <c r="G177" s="3" t="str">
        <f t="shared" si="12"/>
        <v/>
      </c>
      <c r="H177">
        <f t="shared" si="16"/>
        <v>1.1461208218337915</v>
      </c>
      <c r="I177">
        <f t="shared" si="17"/>
        <v>1.1347562918126808</v>
      </c>
    </row>
    <row r="178" spans="1:9">
      <c r="A178">
        <v>19980804</v>
      </c>
      <c r="B178">
        <v>71.849999999999994</v>
      </c>
      <c r="C178">
        <v>107</v>
      </c>
      <c r="D178">
        <f t="shared" si="13"/>
        <v>-3.956859974576192E-2</v>
      </c>
      <c r="E178">
        <f t="shared" si="14"/>
        <v>-3.9512726587974202E-2</v>
      </c>
      <c r="F178" s="3">
        <f t="shared" si="15"/>
        <v>-5.5873157787718342E-5</v>
      </c>
      <c r="G178" s="3" t="str">
        <f t="shared" si="12"/>
        <v/>
      </c>
      <c r="H178">
        <f t="shared" si="16"/>
        <v>1.1016559337626477</v>
      </c>
      <c r="I178">
        <f t="shared" si="17"/>
        <v>1.0907932462567713</v>
      </c>
    </row>
    <row r="179" spans="1:9">
      <c r="A179">
        <v>19980805</v>
      </c>
      <c r="B179">
        <v>72.84</v>
      </c>
      <c r="C179">
        <v>108.46875</v>
      </c>
      <c r="D179">
        <f t="shared" si="13"/>
        <v>1.3684642334373382E-2</v>
      </c>
      <c r="E179">
        <f t="shared" si="14"/>
        <v>1.3633278600153502E-2</v>
      </c>
      <c r="F179" s="3">
        <f t="shared" si="15"/>
        <v>5.1363734219879789E-5</v>
      </c>
      <c r="G179" s="3" t="str">
        <f t="shared" si="12"/>
        <v/>
      </c>
      <c r="H179">
        <f t="shared" si="16"/>
        <v>1.1168353265869349</v>
      </c>
      <c r="I179">
        <f t="shared" si="17"/>
        <v>1.1057661675692911</v>
      </c>
    </row>
    <row r="180" spans="1:9">
      <c r="A180">
        <v>19980806</v>
      </c>
      <c r="B180">
        <v>73.16</v>
      </c>
      <c r="C180">
        <v>108.9375</v>
      </c>
      <c r="D180">
        <f t="shared" si="13"/>
        <v>4.3835686632575947E-3</v>
      </c>
      <c r="E180">
        <f t="shared" si="14"/>
        <v>4.3122102181799059E-3</v>
      </c>
      <c r="F180" s="3">
        <f t="shared" si="15"/>
        <v>7.1358445077688779E-5</v>
      </c>
      <c r="G180" s="3" t="str">
        <f t="shared" si="12"/>
        <v/>
      </c>
      <c r="H180">
        <f t="shared" si="16"/>
        <v>1.1217417969947849</v>
      </c>
      <c r="I180">
        <f t="shared" si="17"/>
        <v>1.1105447594775422</v>
      </c>
    </row>
    <row r="181" spans="1:9">
      <c r="A181">
        <v>19980807</v>
      </c>
      <c r="B181">
        <v>73.28</v>
      </c>
      <c r="C181">
        <v>109.125</v>
      </c>
      <c r="D181">
        <f t="shared" si="13"/>
        <v>1.6388968432100403E-3</v>
      </c>
      <c r="E181">
        <f t="shared" si="14"/>
        <v>1.719690879526679E-3</v>
      </c>
      <c r="F181" s="3">
        <f t="shared" si="15"/>
        <v>-8.0794036316638633E-5</v>
      </c>
      <c r="G181" s="3" t="str">
        <f t="shared" si="12"/>
        <v/>
      </c>
      <c r="H181">
        <f t="shared" si="16"/>
        <v>1.123581723397729</v>
      </c>
      <c r="I181">
        <f t="shared" si="17"/>
        <v>1.1124561962408426</v>
      </c>
    </row>
    <row r="182" spans="1:9">
      <c r="A182">
        <v>19980810</v>
      </c>
      <c r="B182">
        <v>72.86</v>
      </c>
      <c r="C182">
        <v>108.5</v>
      </c>
      <c r="D182">
        <f t="shared" si="13"/>
        <v>-5.7479287854570685E-3</v>
      </c>
      <c r="E182">
        <f t="shared" si="14"/>
        <v>-5.7438411792520147E-3</v>
      </c>
      <c r="F182" s="3">
        <f t="shared" si="15"/>
        <v>-4.0876062050538772E-6</v>
      </c>
      <c r="G182" s="3" t="str">
        <f t="shared" si="12"/>
        <v/>
      </c>
      <c r="H182">
        <f t="shared" si="16"/>
        <v>1.1171419809874255</v>
      </c>
      <c r="I182">
        <f t="shared" si="17"/>
        <v>1.1060847403631746</v>
      </c>
    </row>
    <row r="183" spans="1:9">
      <c r="A183">
        <v>19980811</v>
      </c>
      <c r="B183">
        <v>71.77</v>
      </c>
      <c r="C183">
        <v>106.875</v>
      </c>
      <c r="D183">
        <f t="shared" si="13"/>
        <v>-1.5073230138437289E-2</v>
      </c>
      <c r="E183">
        <f t="shared" si="14"/>
        <v>-1.5090245723589971E-2</v>
      </c>
      <c r="F183" s="3">
        <f t="shared" si="15"/>
        <v>1.701558515268195E-5</v>
      </c>
      <c r="G183" s="3" t="str">
        <f t="shared" si="12"/>
        <v/>
      </c>
      <c r="H183">
        <f t="shared" si="16"/>
        <v>1.1004293161606851</v>
      </c>
      <c r="I183">
        <f t="shared" si="17"/>
        <v>1.0895189550812376</v>
      </c>
    </row>
    <row r="184" spans="1:9">
      <c r="A184">
        <v>19980812</v>
      </c>
      <c r="B184">
        <v>72.989999999999995</v>
      </c>
      <c r="C184">
        <v>108.6875</v>
      </c>
      <c r="D184">
        <f t="shared" si="13"/>
        <v>1.6855884021560297E-2</v>
      </c>
      <c r="E184">
        <f t="shared" si="14"/>
        <v>1.6816864857577409E-2</v>
      </c>
      <c r="F184" s="3">
        <f t="shared" si="15"/>
        <v>3.9019163982887545E-5</v>
      </c>
      <c r="G184" s="3" t="str">
        <f t="shared" si="12"/>
        <v/>
      </c>
      <c r="H184">
        <f t="shared" si="16"/>
        <v>1.1191352345906145</v>
      </c>
      <c r="I184">
        <f t="shared" si="17"/>
        <v>1.1079961771264748</v>
      </c>
    </row>
    <row r="185" spans="1:9">
      <c r="A185">
        <v>19980813</v>
      </c>
      <c r="B185">
        <v>72.11</v>
      </c>
      <c r="C185">
        <v>107.375</v>
      </c>
      <c r="D185">
        <f t="shared" si="13"/>
        <v>-1.2129714534872707E-2</v>
      </c>
      <c r="E185">
        <f t="shared" si="14"/>
        <v>-1.2149411810082316E-2</v>
      </c>
      <c r="F185" s="3">
        <f t="shared" si="15"/>
        <v>1.9697275209609386E-5</v>
      </c>
      <c r="G185" s="3" t="str">
        <f t="shared" si="12"/>
        <v/>
      </c>
      <c r="H185">
        <f t="shared" si="16"/>
        <v>1.1056424409690262</v>
      </c>
      <c r="I185">
        <f t="shared" si="17"/>
        <v>1.0946161197833719</v>
      </c>
    </row>
    <row r="186" spans="1:9">
      <c r="A186">
        <v>19980814</v>
      </c>
      <c r="B186">
        <v>71.27</v>
      </c>
      <c r="C186">
        <v>106.125</v>
      </c>
      <c r="D186">
        <f t="shared" si="13"/>
        <v>-1.171724941488881E-2</v>
      </c>
      <c r="E186">
        <f t="shared" si="14"/>
        <v>-1.1709735672908094E-2</v>
      </c>
      <c r="F186" s="3">
        <f t="shared" si="15"/>
        <v>-7.5137419807153744E-6</v>
      </c>
      <c r="G186" s="3" t="str">
        <f t="shared" si="12"/>
        <v/>
      </c>
      <c r="H186">
        <f t="shared" si="16"/>
        <v>1.0927629561484191</v>
      </c>
      <c r="I186">
        <f t="shared" si="17"/>
        <v>1.0818732080280358</v>
      </c>
    </row>
    <row r="187" spans="1:9">
      <c r="A187">
        <v>19980817</v>
      </c>
      <c r="B187">
        <v>72.78</v>
      </c>
      <c r="C187">
        <v>108.375</v>
      </c>
      <c r="D187">
        <f t="shared" si="13"/>
        <v>2.0965710670234478E-2</v>
      </c>
      <c r="E187">
        <f t="shared" si="14"/>
        <v>2.0979790469194466E-2</v>
      </c>
      <c r="F187" s="3">
        <f t="shared" si="15"/>
        <v>-1.4079798959988621E-5</v>
      </c>
      <c r="G187" s="3" t="str">
        <f t="shared" si="12"/>
        <v/>
      </c>
      <c r="H187">
        <f t="shared" si="16"/>
        <v>1.115915363385463</v>
      </c>
      <c r="I187">
        <f t="shared" si="17"/>
        <v>1.1048104491876407</v>
      </c>
    </row>
    <row r="188" spans="1:9">
      <c r="A188">
        <v>19980818</v>
      </c>
      <c r="B188">
        <v>74.12</v>
      </c>
      <c r="C188">
        <v>110.375</v>
      </c>
      <c r="D188">
        <f t="shared" si="13"/>
        <v>1.8244209233145393E-2</v>
      </c>
      <c r="E188">
        <f t="shared" si="14"/>
        <v>1.8286223823418147E-2</v>
      </c>
      <c r="F188" s="3">
        <f t="shared" si="15"/>
        <v>-4.2014590272754226E-5</v>
      </c>
      <c r="G188" s="3" t="str">
        <f t="shared" si="12"/>
        <v/>
      </c>
      <c r="H188">
        <f t="shared" si="16"/>
        <v>1.1364612082183365</v>
      </c>
      <c r="I188">
        <f t="shared" si="17"/>
        <v>1.1251991079961785</v>
      </c>
    </row>
    <row r="189" spans="1:9">
      <c r="A189">
        <v>19980819</v>
      </c>
      <c r="B189">
        <v>73.930000000000007</v>
      </c>
      <c r="C189">
        <v>110.09375</v>
      </c>
      <c r="D189">
        <f t="shared" si="13"/>
        <v>-2.5667018481503033E-3</v>
      </c>
      <c r="E189">
        <f t="shared" si="14"/>
        <v>-2.5513833826129582E-3</v>
      </c>
      <c r="F189" s="3">
        <f t="shared" si="15"/>
        <v>-1.5318465537345061E-5</v>
      </c>
      <c r="G189" s="3" t="str">
        <f t="shared" si="12"/>
        <v/>
      </c>
      <c r="H189">
        <f t="shared" si="16"/>
        <v>1.1335479914136755</v>
      </c>
      <c r="I189">
        <f t="shared" si="17"/>
        <v>1.1223319528512279</v>
      </c>
    </row>
    <row r="190" spans="1:9">
      <c r="A190">
        <v>19980820</v>
      </c>
      <c r="B190">
        <v>73.489999999999995</v>
      </c>
      <c r="C190">
        <v>109.4375</v>
      </c>
      <c r="D190">
        <f t="shared" si="13"/>
        <v>-5.96935702822903E-3</v>
      </c>
      <c r="E190">
        <f t="shared" si="14"/>
        <v>-5.9786654954404285E-3</v>
      </c>
      <c r="F190" s="3">
        <f t="shared" si="15"/>
        <v>9.3084672113984482E-6</v>
      </c>
      <c r="G190" s="3" t="str">
        <f t="shared" si="12"/>
        <v/>
      </c>
      <c r="H190">
        <f t="shared" si="16"/>
        <v>1.1268015946028811</v>
      </c>
      <c r="I190">
        <f t="shared" si="17"/>
        <v>1.1156419241796764</v>
      </c>
    </row>
    <row r="191" spans="1:9">
      <c r="A191">
        <v>19980821</v>
      </c>
      <c r="B191">
        <v>72.900000000000006</v>
      </c>
      <c r="C191">
        <v>108.5625</v>
      </c>
      <c r="D191">
        <f t="shared" si="13"/>
        <v>-8.0607035261673083E-3</v>
      </c>
      <c r="E191">
        <f t="shared" si="14"/>
        <v>-8.0275660447469057E-3</v>
      </c>
      <c r="F191" s="3">
        <f t="shared" si="15"/>
        <v>-3.3137481420402598E-5</v>
      </c>
      <c r="G191" s="3" t="str">
        <f t="shared" si="12"/>
        <v/>
      </c>
      <c r="H191">
        <f t="shared" si="16"/>
        <v>1.1177552897884071</v>
      </c>
      <c r="I191">
        <f t="shared" si="17"/>
        <v>1.1067218859509411</v>
      </c>
    </row>
    <row r="192" spans="1:9">
      <c r="A192">
        <v>19980824</v>
      </c>
      <c r="B192">
        <v>73.36</v>
      </c>
      <c r="C192">
        <v>109.25</v>
      </c>
      <c r="D192">
        <f t="shared" si="13"/>
        <v>6.2901889335968356E-3</v>
      </c>
      <c r="E192">
        <f t="shared" si="14"/>
        <v>6.3127899743759064E-3</v>
      </c>
      <c r="F192" s="3">
        <f t="shared" si="15"/>
        <v>-2.260104077907079E-5</v>
      </c>
      <c r="G192" s="3" t="str">
        <f t="shared" si="12"/>
        <v/>
      </c>
      <c r="H192">
        <f t="shared" si="16"/>
        <v>1.1248083409996918</v>
      </c>
      <c r="I192">
        <f t="shared" si="17"/>
        <v>1.113730487416376</v>
      </c>
    </row>
    <row r="193" spans="1:9">
      <c r="A193">
        <v>19980825</v>
      </c>
      <c r="B193">
        <v>73.53</v>
      </c>
      <c r="C193">
        <v>109.5</v>
      </c>
      <c r="D193">
        <f t="shared" si="13"/>
        <v>2.3146582599215143E-3</v>
      </c>
      <c r="E193">
        <f t="shared" si="14"/>
        <v>2.2857152808560825E-3</v>
      </c>
      <c r="F193" s="3">
        <f t="shared" si="15"/>
        <v>2.8942979065431709E-5</v>
      </c>
      <c r="G193" s="3" t="str">
        <f t="shared" si="12"/>
        <v/>
      </c>
      <c r="H193">
        <f t="shared" si="16"/>
        <v>1.1274149034038623</v>
      </c>
      <c r="I193">
        <f t="shared" si="17"/>
        <v>1.1162790697674434</v>
      </c>
    </row>
    <row r="194" spans="1:9">
      <c r="A194">
        <v>19980826</v>
      </c>
      <c r="B194">
        <v>73.11</v>
      </c>
      <c r="C194">
        <v>108.875</v>
      </c>
      <c r="D194">
        <f t="shared" si="13"/>
        <v>-5.7283299029063364E-3</v>
      </c>
      <c r="E194">
        <f t="shared" si="14"/>
        <v>-5.7241140838886293E-3</v>
      </c>
      <c r="F194" s="3">
        <f t="shared" si="15"/>
        <v>-4.2158190177070745E-6</v>
      </c>
      <c r="G194" s="3" t="str">
        <f t="shared" si="12"/>
        <v/>
      </c>
      <c r="H194">
        <f t="shared" si="16"/>
        <v>1.1209751609935588</v>
      </c>
      <c r="I194">
        <f t="shared" si="17"/>
        <v>1.1099076138897754</v>
      </c>
    </row>
    <row r="195" spans="1:9">
      <c r="A195">
        <v>19980827</v>
      </c>
      <c r="B195">
        <v>69.67</v>
      </c>
      <c r="C195">
        <v>103.75</v>
      </c>
      <c r="D195">
        <f t="shared" si="13"/>
        <v>-4.8195347263197012E-2</v>
      </c>
      <c r="E195">
        <f t="shared" si="14"/>
        <v>-4.8216276061859159E-2</v>
      </c>
      <c r="F195" s="3">
        <f t="shared" si="15"/>
        <v>2.0928798662146753E-5</v>
      </c>
      <c r="G195" s="3" t="str">
        <f t="shared" ref="G195:G258" si="18">IF(ABS(F195)&gt;0.0005,((B195*C194)/B194)-C195,"")</f>
        <v/>
      </c>
      <c r="H195">
        <f t="shared" si="16"/>
        <v>1.0682306041091676</v>
      </c>
      <c r="I195">
        <f t="shared" si="17"/>
        <v>1.0576616756928974</v>
      </c>
    </row>
    <row r="196" spans="1:9">
      <c r="A196">
        <v>19980828</v>
      </c>
      <c r="B196">
        <v>69.42</v>
      </c>
      <c r="C196">
        <v>103.375</v>
      </c>
      <c r="D196">
        <f t="shared" ref="D196:D259" si="19">LN(B196/B195)</f>
        <v>-3.5947986083873281E-3</v>
      </c>
      <c r="E196">
        <f t="shared" ref="E196:E259" si="20">LN(C196/C195)</f>
        <v>-3.6210057669522934E-3</v>
      </c>
      <c r="F196" s="3">
        <f t="shared" ref="F196:F259" si="21">D196-E196</f>
        <v>2.6207158564965291E-5</v>
      </c>
      <c r="G196" s="3" t="str">
        <f t="shared" si="18"/>
        <v/>
      </c>
      <c r="H196">
        <f t="shared" ref="H196:H259" si="22">H195*EXP(D196)</f>
        <v>1.0643974241030345</v>
      </c>
      <c r="I196">
        <f t="shared" ref="I196:I259" si="23">I195*EXP(E196)</f>
        <v>1.0538388021662966</v>
      </c>
    </row>
    <row r="197" spans="1:9">
      <c r="A197">
        <v>19980831</v>
      </c>
      <c r="B197">
        <v>64.47</v>
      </c>
      <c r="C197">
        <v>96</v>
      </c>
      <c r="D197">
        <f t="shared" si="19"/>
        <v>-7.3975011111111474E-2</v>
      </c>
      <c r="E197">
        <f t="shared" si="20"/>
        <v>-7.4014961876019136E-2</v>
      </c>
      <c r="F197" s="3">
        <f t="shared" si="21"/>
        <v>3.9950764907661918E-5</v>
      </c>
      <c r="G197" s="3" t="str">
        <f t="shared" si="18"/>
        <v/>
      </c>
      <c r="H197">
        <f t="shared" si="22"/>
        <v>0.98850045998159941</v>
      </c>
      <c r="I197">
        <f t="shared" si="23"/>
        <v>0.97865562280981344</v>
      </c>
    </row>
    <row r="198" spans="1:9">
      <c r="A198">
        <v>19980901</v>
      </c>
      <c r="B198">
        <v>67.2</v>
      </c>
      <c r="C198">
        <v>100.0625</v>
      </c>
      <c r="D198">
        <f t="shared" si="19"/>
        <v>4.1473248206575095E-2</v>
      </c>
      <c r="E198">
        <f t="shared" si="20"/>
        <v>4.1446799289097142E-2</v>
      </c>
      <c r="F198" s="3">
        <f t="shared" si="21"/>
        <v>2.6448917477953082E-5</v>
      </c>
      <c r="G198" s="3" t="str">
        <f t="shared" si="18"/>
        <v/>
      </c>
      <c r="H198">
        <f t="shared" si="22"/>
        <v>1.0303587856485728</v>
      </c>
      <c r="I198">
        <f t="shared" si="23"/>
        <v>1.0200700860146557</v>
      </c>
    </row>
    <row r="199" spans="1:9">
      <c r="A199">
        <v>19980902</v>
      </c>
      <c r="B199">
        <v>66.709999999999994</v>
      </c>
      <c r="C199">
        <v>99.34375</v>
      </c>
      <c r="D199">
        <f t="shared" si="19"/>
        <v>-7.3183808076799518E-3</v>
      </c>
      <c r="E199">
        <f t="shared" si="20"/>
        <v>-7.2089326458573411E-3</v>
      </c>
      <c r="F199" s="3">
        <f t="shared" si="21"/>
        <v>-1.094481618226107E-4</v>
      </c>
      <c r="G199" s="3" t="str">
        <f t="shared" si="18"/>
        <v/>
      </c>
      <c r="H199">
        <f t="shared" si="22"/>
        <v>1.0228457528365518</v>
      </c>
      <c r="I199">
        <f t="shared" si="23"/>
        <v>1.0127429117553373</v>
      </c>
    </row>
    <row r="200" spans="1:9">
      <c r="A200">
        <v>19980903</v>
      </c>
      <c r="B200">
        <v>66.19</v>
      </c>
      <c r="C200">
        <v>98.5625</v>
      </c>
      <c r="D200">
        <f t="shared" si="19"/>
        <v>-7.8254725905925349E-3</v>
      </c>
      <c r="E200">
        <f t="shared" si="20"/>
        <v>-7.8951933878189905E-3</v>
      </c>
      <c r="F200" s="3">
        <f t="shared" si="21"/>
        <v>6.9720797226455536E-5</v>
      </c>
      <c r="G200" s="3" t="str">
        <f t="shared" si="18"/>
        <v/>
      </c>
      <c r="H200">
        <f t="shared" si="22"/>
        <v>1.014872738423795</v>
      </c>
      <c r="I200">
        <f t="shared" si="23"/>
        <v>1.0047785919082521</v>
      </c>
    </row>
    <row r="201" spans="1:9">
      <c r="A201">
        <v>19980904</v>
      </c>
      <c r="B201">
        <v>65.64</v>
      </c>
      <c r="C201">
        <v>97.75</v>
      </c>
      <c r="D201">
        <f t="shared" si="19"/>
        <v>-8.3441279089412172E-3</v>
      </c>
      <c r="E201">
        <f t="shared" si="20"/>
        <v>-8.2776658577819618E-3</v>
      </c>
      <c r="F201" s="3">
        <f t="shared" si="21"/>
        <v>-6.6462051159255423E-5</v>
      </c>
      <c r="G201" s="3" t="str">
        <f t="shared" si="18"/>
        <v/>
      </c>
      <c r="H201">
        <f t="shared" si="22"/>
        <v>1.0064397424103022</v>
      </c>
      <c r="I201">
        <f t="shared" si="23"/>
        <v>0.99649569926728365</v>
      </c>
    </row>
    <row r="202" spans="1:9">
      <c r="A202">
        <v>19980907</v>
      </c>
      <c r="B202">
        <v>65.64</v>
      </c>
      <c r="C202">
        <v>97.75</v>
      </c>
      <c r="D202">
        <f t="shared" si="19"/>
        <v>0</v>
      </c>
      <c r="E202">
        <f t="shared" si="20"/>
        <v>0</v>
      </c>
      <c r="F202" s="3">
        <f t="shared" si="21"/>
        <v>0</v>
      </c>
      <c r="G202" s="3" t="str">
        <f t="shared" si="18"/>
        <v/>
      </c>
      <c r="H202">
        <f t="shared" si="22"/>
        <v>1.0064397424103022</v>
      </c>
      <c r="I202">
        <f t="shared" si="23"/>
        <v>0.99649569926728365</v>
      </c>
    </row>
    <row r="203" spans="1:9">
      <c r="A203">
        <v>19980908</v>
      </c>
      <c r="B203">
        <v>69.17</v>
      </c>
      <c r="C203">
        <v>103</v>
      </c>
      <c r="D203">
        <f t="shared" si="19"/>
        <v>5.2381976390603262E-2</v>
      </c>
      <c r="E203">
        <f t="shared" si="20"/>
        <v>5.231578936416055E-2</v>
      </c>
      <c r="F203" s="3">
        <f t="shared" si="21"/>
        <v>6.6187026442711405E-5</v>
      </c>
      <c r="G203" s="3" t="str">
        <f t="shared" si="18"/>
        <v/>
      </c>
      <c r="H203">
        <f t="shared" si="22"/>
        <v>1.0605642440969014</v>
      </c>
      <c r="I203">
        <f t="shared" si="23"/>
        <v>1.0500159286396953</v>
      </c>
    </row>
    <row r="204" spans="1:9">
      <c r="A204">
        <v>19980909</v>
      </c>
      <c r="B204">
        <v>67.489999999999995</v>
      </c>
      <c r="C204">
        <v>100.5</v>
      </c>
      <c r="D204">
        <f t="shared" si="19"/>
        <v>-2.4587803857178347E-2</v>
      </c>
      <c r="E204">
        <f t="shared" si="20"/>
        <v>-2.4571260730505317E-2</v>
      </c>
      <c r="F204" s="3">
        <f t="shared" si="21"/>
        <v>-1.6543126673030512E-5</v>
      </c>
      <c r="G204" s="3" t="str">
        <f t="shared" si="18"/>
        <v/>
      </c>
      <c r="H204">
        <f t="shared" si="22"/>
        <v>1.034805274455687</v>
      </c>
      <c r="I204">
        <f t="shared" si="23"/>
        <v>1.024530105129023</v>
      </c>
    </row>
    <row r="205" spans="1:9">
      <c r="A205">
        <v>19980910</v>
      </c>
      <c r="B205">
        <v>66.150000000000006</v>
      </c>
      <c r="C205">
        <v>98.5</v>
      </c>
      <c r="D205">
        <f t="shared" si="19"/>
        <v>-2.0054548194350257E-2</v>
      </c>
      <c r="E205">
        <f t="shared" si="20"/>
        <v>-2.0101179321087265E-2</v>
      </c>
      <c r="F205" s="3">
        <f t="shared" si="21"/>
        <v>4.6631126737008144E-5</v>
      </c>
      <c r="G205" s="3" t="str">
        <f t="shared" si="18"/>
        <v/>
      </c>
      <c r="H205">
        <f t="shared" si="22"/>
        <v>1.0142594296228138</v>
      </c>
      <c r="I205">
        <f t="shared" si="23"/>
        <v>1.0041414463204852</v>
      </c>
    </row>
    <row r="206" spans="1:9">
      <c r="A206">
        <v>19980911</v>
      </c>
      <c r="B206">
        <v>68.290000000000006</v>
      </c>
      <c r="C206">
        <v>101.6875</v>
      </c>
      <c r="D206">
        <f t="shared" si="19"/>
        <v>3.1838452412033202E-2</v>
      </c>
      <c r="E206">
        <f t="shared" si="20"/>
        <v>3.1847836801213281E-2</v>
      </c>
      <c r="F206" s="3">
        <f t="shared" si="21"/>
        <v>-9.3843891800782231E-6</v>
      </c>
      <c r="G206" s="3" t="str">
        <f t="shared" si="18"/>
        <v/>
      </c>
      <c r="H206">
        <f t="shared" si="22"/>
        <v>1.0470714504753129</v>
      </c>
      <c r="I206">
        <f t="shared" si="23"/>
        <v>1.0366358712965922</v>
      </c>
    </row>
    <row r="207" spans="1:9">
      <c r="A207">
        <v>19980914</v>
      </c>
      <c r="B207">
        <v>69.459999999999994</v>
      </c>
      <c r="C207">
        <v>103.4375</v>
      </c>
      <c r="D207">
        <f t="shared" si="19"/>
        <v>1.6987704342929892E-2</v>
      </c>
      <c r="E207">
        <f t="shared" si="20"/>
        <v>1.7063180592125384E-2</v>
      </c>
      <c r="F207" s="3">
        <f t="shared" si="21"/>
        <v>-7.5476249195492034E-5</v>
      </c>
      <c r="G207" s="3" t="str">
        <f t="shared" si="18"/>
        <v/>
      </c>
      <c r="H207">
        <f t="shared" si="22"/>
        <v>1.0650107329040155</v>
      </c>
      <c r="I207">
        <f t="shared" si="23"/>
        <v>1.0544759477540626</v>
      </c>
    </row>
    <row r="208" spans="1:9">
      <c r="A208">
        <v>19980915</v>
      </c>
      <c r="B208">
        <v>69.88</v>
      </c>
      <c r="C208">
        <v>104.0625</v>
      </c>
      <c r="D208">
        <f t="shared" si="19"/>
        <v>6.0284379499279239E-3</v>
      </c>
      <c r="E208">
        <f t="shared" si="20"/>
        <v>6.0241146033808762E-3</v>
      </c>
      <c r="F208" s="3">
        <f t="shared" si="21"/>
        <v>4.3233465470476559E-6</v>
      </c>
      <c r="G208" s="3" t="str">
        <f t="shared" si="18"/>
        <v/>
      </c>
      <c r="H208">
        <f t="shared" si="22"/>
        <v>1.0714504753143193</v>
      </c>
      <c r="I208">
        <f t="shared" si="23"/>
        <v>1.0608474036317306</v>
      </c>
    </row>
    <row r="209" spans="1:9">
      <c r="A209">
        <v>19980916</v>
      </c>
      <c r="B209">
        <v>70.510000000000005</v>
      </c>
      <c r="C209">
        <v>105</v>
      </c>
      <c r="D209">
        <f t="shared" si="19"/>
        <v>8.9750584650935047E-3</v>
      </c>
      <c r="E209">
        <f t="shared" si="20"/>
        <v>8.9686699827603161E-3</v>
      </c>
      <c r="F209" s="3">
        <f t="shared" si="21"/>
        <v>6.3884823331885471E-6</v>
      </c>
      <c r="G209" s="3" t="str">
        <f t="shared" si="18"/>
        <v/>
      </c>
      <c r="H209">
        <f t="shared" si="22"/>
        <v>1.0811100889297747</v>
      </c>
      <c r="I209">
        <f t="shared" si="23"/>
        <v>1.0704045874482326</v>
      </c>
    </row>
    <row r="210" spans="1:9">
      <c r="A210">
        <v>19980917</v>
      </c>
      <c r="B210">
        <v>68.5</v>
      </c>
      <c r="C210">
        <v>102</v>
      </c>
      <c r="D210">
        <f t="shared" si="19"/>
        <v>-2.8920798462769695E-2</v>
      </c>
      <c r="E210">
        <f t="shared" si="20"/>
        <v>-2.8987536873252298E-2</v>
      </c>
      <c r="F210" s="3">
        <f t="shared" si="21"/>
        <v>6.6738410482602983E-5</v>
      </c>
      <c r="G210" s="3" t="str">
        <f t="shared" si="18"/>
        <v/>
      </c>
      <c r="H210">
        <f t="shared" si="22"/>
        <v>1.0502913216804646</v>
      </c>
      <c r="I210">
        <f t="shared" si="23"/>
        <v>1.0398215992354261</v>
      </c>
    </row>
    <row r="211" spans="1:9">
      <c r="A211">
        <v>19980918</v>
      </c>
      <c r="B211">
        <v>68.8</v>
      </c>
      <c r="C211">
        <v>102.09375</v>
      </c>
      <c r="D211">
        <f t="shared" si="19"/>
        <v>4.3699996711183877E-3</v>
      </c>
      <c r="E211">
        <f t="shared" si="20"/>
        <v>9.1869551707258633E-4</v>
      </c>
      <c r="F211" s="3">
        <f t="shared" si="21"/>
        <v>3.4513041540458014E-3</v>
      </c>
      <c r="G211" s="3">
        <f t="shared" si="18"/>
        <v>0.35296532846714967</v>
      </c>
      <c r="H211">
        <f t="shared" si="22"/>
        <v>1.0548911376878243</v>
      </c>
      <c r="I211">
        <f t="shared" si="23"/>
        <v>1.0407773176170763</v>
      </c>
    </row>
    <row r="212" spans="1:9">
      <c r="A212">
        <v>19980921</v>
      </c>
      <c r="B212">
        <v>68.760000000000005</v>
      </c>
      <c r="C212">
        <v>102.03125</v>
      </c>
      <c r="D212">
        <f t="shared" si="19"/>
        <v>-5.8156442464931616E-4</v>
      </c>
      <c r="E212">
        <f t="shared" si="20"/>
        <v>-6.1236989053868314E-4</v>
      </c>
      <c r="F212" s="3">
        <f t="shared" si="21"/>
        <v>3.0805465889366976E-5</v>
      </c>
      <c r="G212" s="3" t="str">
        <f t="shared" si="18"/>
        <v/>
      </c>
      <c r="H212">
        <f t="shared" si="22"/>
        <v>1.0542778288868431</v>
      </c>
      <c r="I212">
        <f t="shared" si="23"/>
        <v>1.0401401720293095</v>
      </c>
    </row>
    <row r="213" spans="1:9">
      <c r="A213">
        <v>19980922</v>
      </c>
      <c r="B213">
        <v>69.33</v>
      </c>
      <c r="C213">
        <v>102.875</v>
      </c>
      <c r="D213">
        <f t="shared" si="19"/>
        <v>8.2555324397505202E-3</v>
      </c>
      <c r="E213">
        <f t="shared" si="20"/>
        <v>8.2355200864289695E-3</v>
      </c>
      <c r="F213" s="3">
        <f t="shared" si="21"/>
        <v>2.0012353321550644E-5</v>
      </c>
      <c r="G213" s="3" t="str">
        <f t="shared" si="18"/>
        <v/>
      </c>
      <c r="H213">
        <f t="shared" si="22"/>
        <v>1.0630174793008265</v>
      </c>
      <c r="I213">
        <f t="shared" si="23"/>
        <v>1.0487416374641614</v>
      </c>
    </row>
    <row r="214" spans="1:9">
      <c r="A214">
        <v>19980923</v>
      </c>
      <c r="B214">
        <v>72.11</v>
      </c>
      <c r="C214">
        <v>107</v>
      </c>
      <c r="D214">
        <f t="shared" si="19"/>
        <v>3.9315017974269131E-2</v>
      </c>
      <c r="E214">
        <f t="shared" si="20"/>
        <v>3.9314175464672266E-2</v>
      </c>
      <c r="F214" s="3">
        <f t="shared" si="21"/>
        <v>8.4250959686560378E-7</v>
      </c>
      <c r="G214" s="3" t="str">
        <f t="shared" si="18"/>
        <v/>
      </c>
      <c r="H214">
        <f t="shared" si="22"/>
        <v>1.1056424409690264</v>
      </c>
      <c r="I214">
        <f t="shared" si="23"/>
        <v>1.0907932462567704</v>
      </c>
    </row>
    <row r="215" spans="1:9">
      <c r="A215">
        <v>19980924</v>
      </c>
      <c r="B215">
        <v>70.34</v>
      </c>
      <c r="C215">
        <v>104.375</v>
      </c>
      <c r="D215">
        <f t="shared" si="19"/>
        <v>-2.4852103882831711E-2</v>
      </c>
      <c r="E215">
        <f t="shared" si="20"/>
        <v>-2.4838651290886637E-2</v>
      </c>
      <c r="F215" s="3">
        <f t="shared" si="21"/>
        <v>-1.3452591945073422E-5</v>
      </c>
      <c r="G215" s="3" t="str">
        <f t="shared" si="18"/>
        <v/>
      </c>
      <c r="H215">
        <f t="shared" si="22"/>
        <v>1.0785035265256042</v>
      </c>
      <c r="I215">
        <f t="shared" si="23"/>
        <v>1.0640331315705647</v>
      </c>
    </row>
    <row r="216" spans="1:9">
      <c r="A216">
        <v>19980925</v>
      </c>
      <c r="B216">
        <v>70.25</v>
      </c>
      <c r="C216">
        <v>104.25</v>
      </c>
      <c r="D216">
        <f t="shared" si="19"/>
        <v>-1.2803188319812618E-3</v>
      </c>
      <c r="E216">
        <f t="shared" si="20"/>
        <v>-1.1983224921087556E-3</v>
      </c>
      <c r="F216" s="3">
        <f t="shared" si="21"/>
        <v>-8.1996339872506202E-5</v>
      </c>
      <c r="G216" s="3" t="str">
        <f t="shared" si="18"/>
        <v/>
      </c>
      <c r="H216">
        <f t="shared" si="22"/>
        <v>1.0771235817233964</v>
      </c>
      <c r="I216">
        <f t="shared" si="23"/>
        <v>1.062758840395031</v>
      </c>
    </row>
    <row r="217" spans="1:9">
      <c r="A217">
        <v>19980928</v>
      </c>
      <c r="B217">
        <v>70.89</v>
      </c>
      <c r="C217">
        <v>105.1875</v>
      </c>
      <c r="D217">
        <f t="shared" si="19"/>
        <v>9.0690716530711091E-3</v>
      </c>
      <c r="E217">
        <f t="shared" si="20"/>
        <v>8.9526112721138845E-3</v>
      </c>
      <c r="F217" s="3">
        <f t="shared" si="21"/>
        <v>1.1646038095722462E-4</v>
      </c>
      <c r="G217" s="3" t="str">
        <f t="shared" si="18"/>
        <v/>
      </c>
      <c r="H217">
        <f t="shared" si="22"/>
        <v>1.0869365225390972</v>
      </c>
      <c r="I217">
        <f t="shared" si="23"/>
        <v>1.072316024211533</v>
      </c>
    </row>
    <row r="218" spans="1:9">
      <c r="A218">
        <v>19980929</v>
      </c>
      <c r="B218">
        <v>70.72</v>
      </c>
      <c r="C218">
        <v>104.9375</v>
      </c>
      <c r="D218">
        <f t="shared" si="19"/>
        <v>-2.4009615375381503E-3</v>
      </c>
      <c r="E218">
        <f t="shared" si="20"/>
        <v>-2.379537113265209E-3</v>
      </c>
      <c r="F218" s="3">
        <f t="shared" si="21"/>
        <v>-2.1424424272941354E-5</v>
      </c>
      <c r="G218" s="3" t="str">
        <f t="shared" si="18"/>
        <v/>
      </c>
      <c r="H218">
        <f t="shared" si="22"/>
        <v>1.0843299601349268</v>
      </c>
      <c r="I218">
        <f t="shared" si="23"/>
        <v>1.0697674418604659</v>
      </c>
    </row>
    <row r="219" spans="1:9">
      <c r="A219">
        <v>19980930</v>
      </c>
      <c r="B219">
        <v>68.569999999999993</v>
      </c>
      <c r="C219">
        <v>101.75</v>
      </c>
      <c r="D219">
        <f t="shared" si="19"/>
        <v>-3.0873297033115043E-2</v>
      </c>
      <c r="E219">
        <f t="shared" si="20"/>
        <v>-3.0846110515055248E-2</v>
      </c>
      <c r="F219" s="3">
        <f t="shared" si="21"/>
        <v>-2.718651805979494E-5</v>
      </c>
      <c r="G219" s="3" t="str">
        <f t="shared" si="18"/>
        <v/>
      </c>
      <c r="H219">
        <f t="shared" si="22"/>
        <v>1.0513646120821822</v>
      </c>
      <c r="I219">
        <f t="shared" si="23"/>
        <v>1.0372730168843589</v>
      </c>
    </row>
    <row r="220" spans="1:9">
      <c r="A220">
        <v>19981001</v>
      </c>
      <c r="B220">
        <v>66.59</v>
      </c>
      <c r="C220">
        <v>98.8125</v>
      </c>
      <c r="D220">
        <f t="shared" si="19"/>
        <v>-2.9300705173741916E-2</v>
      </c>
      <c r="E220">
        <f t="shared" si="20"/>
        <v>-2.9294709353013537E-2</v>
      </c>
      <c r="F220" s="3">
        <f t="shared" si="21"/>
        <v>-5.9958207283793141E-6</v>
      </c>
      <c r="G220" s="3" t="str">
        <f t="shared" si="18"/>
        <v/>
      </c>
      <c r="H220">
        <f t="shared" si="22"/>
        <v>1.0210058264336084</v>
      </c>
      <c r="I220">
        <f t="shared" si="23"/>
        <v>1.0073271742593191</v>
      </c>
    </row>
    <row r="221" spans="1:9">
      <c r="A221">
        <v>19981002</v>
      </c>
      <c r="B221">
        <v>67.87</v>
      </c>
      <c r="C221">
        <v>100.71875</v>
      </c>
      <c r="D221">
        <f t="shared" si="19"/>
        <v>1.9039694593136054E-2</v>
      </c>
      <c r="E221">
        <f t="shared" si="20"/>
        <v>1.9107864046020519E-2</v>
      </c>
      <c r="F221" s="3">
        <f t="shared" si="21"/>
        <v>-6.8169452884465909E-5</v>
      </c>
      <c r="G221" s="3" t="str">
        <f t="shared" si="18"/>
        <v/>
      </c>
      <c r="H221">
        <f t="shared" si="22"/>
        <v>1.0406317080650098</v>
      </c>
      <c r="I221">
        <f t="shared" si="23"/>
        <v>1.0267601146862066</v>
      </c>
    </row>
    <row r="222" spans="1:9">
      <c r="A222">
        <v>19981005</v>
      </c>
      <c r="B222">
        <v>66.510000000000005</v>
      </c>
      <c r="C222">
        <v>98.6875</v>
      </c>
      <c r="D222">
        <f t="shared" si="19"/>
        <v>-2.0241798419337206E-2</v>
      </c>
      <c r="E222">
        <f t="shared" si="20"/>
        <v>-2.0373686999850447E-2</v>
      </c>
      <c r="F222" s="3">
        <f t="shared" si="21"/>
        <v>1.3188858051324179E-4</v>
      </c>
      <c r="G222" s="3" t="str">
        <f t="shared" si="18"/>
        <v/>
      </c>
      <c r="H222">
        <f t="shared" si="22"/>
        <v>1.0197792088316457</v>
      </c>
      <c r="I222">
        <f t="shared" si="23"/>
        <v>1.0060528830837854</v>
      </c>
    </row>
    <row r="223" spans="1:9">
      <c r="A223">
        <v>19981006</v>
      </c>
      <c r="B223">
        <v>66.44</v>
      </c>
      <c r="C223">
        <v>98.59375</v>
      </c>
      <c r="D223">
        <f t="shared" si="19"/>
        <v>-1.053027551235773E-3</v>
      </c>
      <c r="E223">
        <f t="shared" si="20"/>
        <v>-9.5041984027388767E-4</v>
      </c>
      <c r="F223" s="3">
        <f t="shared" si="21"/>
        <v>-1.0260771096188529E-4</v>
      </c>
      <c r="G223" s="3" t="str">
        <f t="shared" si="18"/>
        <v/>
      </c>
      <c r="H223">
        <f t="shared" si="22"/>
        <v>1.0187059184299283</v>
      </c>
      <c r="I223">
        <f t="shared" si="23"/>
        <v>1.0050971647021352</v>
      </c>
    </row>
    <row r="224" spans="1:9">
      <c r="A224">
        <v>19981007</v>
      </c>
      <c r="B224">
        <v>65.45</v>
      </c>
      <c r="C224">
        <v>97.125</v>
      </c>
      <c r="D224">
        <f t="shared" si="19"/>
        <v>-1.5012792389185096E-2</v>
      </c>
      <c r="E224">
        <f t="shared" si="20"/>
        <v>-1.5009063487775448E-2</v>
      </c>
      <c r="F224" s="3">
        <f t="shared" si="21"/>
        <v>-3.7289014096480305E-6</v>
      </c>
      <c r="G224" s="3" t="str">
        <f t="shared" si="18"/>
        <v/>
      </c>
      <c r="H224">
        <f t="shared" si="22"/>
        <v>1.0035265256056414</v>
      </c>
      <c r="I224">
        <f t="shared" si="23"/>
        <v>0.99012424338961524</v>
      </c>
    </row>
    <row r="225" spans="1:9">
      <c r="A225">
        <v>19981008</v>
      </c>
      <c r="B225">
        <v>65.09</v>
      </c>
      <c r="C225">
        <v>96.59375</v>
      </c>
      <c r="D225">
        <f t="shared" si="19"/>
        <v>-5.5155647716130301E-3</v>
      </c>
      <c r="E225">
        <f t="shared" si="20"/>
        <v>-5.4847693554217584E-3</v>
      </c>
      <c r="F225" s="3">
        <f t="shared" si="21"/>
        <v>-3.0795416191271678E-5</v>
      </c>
      <c r="G225" s="3" t="str">
        <f t="shared" si="18"/>
        <v/>
      </c>
      <c r="H225">
        <f t="shared" si="22"/>
        <v>0.99800674639680964</v>
      </c>
      <c r="I225">
        <f t="shared" si="23"/>
        <v>0.98470850589359737</v>
      </c>
    </row>
    <row r="226" spans="1:9">
      <c r="A226">
        <v>19981009</v>
      </c>
      <c r="B226">
        <v>66.400000000000006</v>
      </c>
      <c r="C226">
        <v>98.53125</v>
      </c>
      <c r="D226">
        <f t="shared" si="19"/>
        <v>1.9926128898092258E-2</v>
      </c>
      <c r="E226">
        <f t="shared" si="20"/>
        <v>1.9859717412944525E-2</v>
      </c>
      <c r="F226" s="3">
        <f t="shared" si="21"/>
        <v>6.6411485147733346E-5</v>
      </c>
      <c r="G226" s="3" t="str">
        <f t="shared" si="18"/>
        <v/>
      </c>
      <c r="H226">
        <f t="shared" si="22"/>
        <v>1.0180926096289471</v>
      </c>
      <c r="I226">
        <f t="shared" si="23"/>
        <v>1.0044600191143684</v>
      </c>
    </row>
    <row r="227" spans="1:9">
      <c r="A227">
        <v>19981012</v>
      </c>
      <c r="B227">
        <v>67.37</v>
      </c>
      <c r="C227">
        <v>99.96875</v>
      </c>
      <c r="D227">
        <f t="shared" si="19"/>
        <v>1.4502758490180248E-2</v>
      </c>
      <c r="E227">
        <f t="shared" si="20"/>
        <v>1.448388040445709E-2</v>
      </c>
      <c r="F227" s="3">
        <f t="shared" si="21"/>
        <v>1.8878085723157689E-5</v>
      </c>
      <c r="G227" s="3" t="str">
        <f t="shared" si="18"/>
        <v/>
      </c>
      <c r="H227">
        <f t="shared" si="22"/>
        <v>1.0329653480527434</v>
      </c>
      <c r="I227">
        <f t="shared" si="23"/>
        <v>1.0191143676330048</v>
      </c>
    </row>
    <row r="228" spans="1:9">
      <c r="A228">
        <v>19981013</v>
      </c>
      <c r="B228">
        <v>67.14</v>
      </c>
      <c r="C228">
        <v>99.625</v>
      </c>
      <c r="D228">
        <f t="shared" si="19"/>
        <v>-3.4198234206796272E-3</v>
      </c>
      <c r="E228">
        <f t="shared" si="20"/>
        <v>-3.4445000394123736E-3</v>
      </c>
      <c r="F228" s="3">
        <f t="shared" si="21"/>
        <v>2.4676618732746413E-5</v>
      </c>
      <c r="G228" s="3" t="str">
        <f t="shared" si="18"/>
        <v/>
      </c>
      <c r="H228">
        <f t="shared" si="22"/>
        <v>1.0294388224471009</v>
      </c>
      <c r="I228">
        <f t="shared" si="23"/>
        <v>1.0156100669002874</v>
      </c>
    </row>
    <row r="229" spans="1:9">
      <c r="A229">
        <v>19981014</v>
      </c>
      <c r="B229">
        <v>67.77</v>
      </c>
      <c r="C229">
        <v>100.5625</v>
      </c>
      <c r="D229">
        <f t="shared" si="19"/>
        <v>9.3396275961326238E-3</v>
      </c>
      <c r="E229">
        <f t="shared" si="20"/>
        <v>9.3662876422228539E-3</v>
      </c>
      <c r="F229" s="3">
        <f t="shared" si="21"/>
        <v>-2.6660046090230122E-5</v>
      </c>
      <c r="G229" s="3" t="str">
        <f t="shared" si="18"/>
        <v/>
      </c>
      <c r="H229">
        <f t="shared" si="22"/>
        <v>1.0390984360625561</v>
      </c>
      <c r="I229">
        <f t="shared" si="23"/>
        <v>1.0251672507167895</v>
      </c>
    </row>
    <row r="230" spans="1:9">
      <c r="A230">
        <v>19981015</v>
      </c>
      <c r="B230">
        <v>71.41</v>
      </c>
      <c r="C230">
        <v>105.96875</v>
      </c>
      <c r="D230">
        <f t="shared" si="19"/>
        <v>5.2318296412997081E-2</v>
      </c>
      <c r="E230">
        <f t="shared" si="20"/>
        <v>5.2364814573310138E-2</v>
      </c>
      <c r="F230" s="3">
        <f t="shared" si="21"/>
        <v>-4.6518160313056833E-5</v>
      </c>
      <c r="G230" s="3" t="str">
        <f t="shared" si="18"/>
        <v/>
      </c>
      <c r="H230">
        <f t="shared" si="22"/>
        <v>1.0949095369518538</v>
      </c>
      <c r="I230">
        <f t="shared" si="23"/>
        <v>1.0802803440586182</v>
      </c>
    </row>
    <row r="231" spans="1:9">
      <c r="A231">
        <v>19981016</v>
      </c>
      <c r="B231">
        <v>71.430000000000007</v>
      </c>
      <c r="C231">
        <v>106</v>
      </c>
      <c r="D231">
        <f t="shared" si="19"/>
        <v>2.8003360586271694E-4</v>
      </c>
      <c r="E231">
        <f t="shared" si="20"/>
        <v>2.9485478615513014E-4</v>
      </c>
      <c r="F231" s="3">
        <f t="shared" si="21"/>
        <v>-1.48211802924132E-5</v>
      </c>
      <c r="G231" s="3" t="str">
        <f t="shared" si="18"/>
        <v/>
      </c>
      <c r="H231">
        <f t="shared" si="22"/>
        <v>1.0952161913523446</v>
      </c>
      <c r="I231">
        <f t="shared" si="23"/>
        <v>1.0805989168525016</v>
      </c>
    </row>
    <row r="232" spans="1:9">
      <c r="A232">
        <v>19981019</v>
      </c>
      <c r="B232">
        <v>71.69</v>
      </c>
      <c r="C232">
        <v>106.375</v>
      </c>
      <c r="D232">
        <f t="shared" si="19"/>
        <v>3.6333186978995745E-3</v>
      </c>
      <c r="E232">
        <f t="shared" si="20"/>
        <v>3.5314927814711593E-3</v>
      </c>
      <c r="F232" s="3">
        <f t="shared" si="21"/>
        <v>1.0182591642841519E-4</v>
      </c>
      <c r="G232" s="3" t="str">
        <f t="shared" si="18"/>
        <v/>
      </c>
      <c r="H232">
        <f t="shared" si="22"/>
        <v>1.0992026985587229</v>
      </c>
      <c r="I232">
        <f t="shared" si="23"/>
        <v>1.0844217903791027</v>
      </c>
    </row>
    <row r="233" spans="1:9">
      <c r="A233">
        <v>19981020</v>
      </c>
      <c r="B233">
        <v>72.11</v>
      </c>
      <c r="C233">
        <v>107</v>
      </c>
      <c r="D233">
        <f t="shared" si="19"/>
        <v>5.8414630638872521E-3</v>
      </c>
      <c r="E233">
        <f t="shared" si="20"/>
        <v>5.8582475683680701E-3</v>
      </c>
      <c r="F233" s="3">
        <f t="shared" si="21"/>
        <v>-1.6784504480817954E-5</v>
      </c>
      <c r="G233" s="3" t="str">
        <f t="shared" si="18"/>
        <v/>
      </c>
      <c r="H233">
        <f t="shared" si="22"/>
        <v>1.1056424409690264</v>
      </c>
      <c r="I233">
        <f t="shared" si="23"/>
        <v>1.0907932462567709</v>
      </c>
    </row>
    <row r="234" spans="1:9">
      <c r="A234">
        <v>19981021</v>
      </c>
      <c r="B234">
        <v>71.86</v>
      </c>
      <c r="C234">
        <v>106.625</v>
      </c>
      <c r="D234">
        <f t="shared" si="19"/>
        <v>-3.4729492432954692E-3</v>
      </c>
      <c r="E234">
        <f t="shared" si="20"/>
        <v>-3.5108286500629702E-3</v>
      </c>
      <c r="F234" s="3">
        <f t="shared" si="21"/>
        <v>3.787940676750097E-5</v>
      </c>
      <c r="G234" s="3" t="str">
        <f t="shared" si="18"/>
        <v/>
      </c>
      <c r="H234">
        <f t="shared" si="22"/>
        <v>1.1018092609628933</v>
      </c>
      <c r="I234">
        <f t="shared" si="23"/>
        <v>1.0869703727301701</v>
      </c>
    </row>
    <row r="235" spans="1:9">
      <c r="A235">
        <v>19981022</v>
      </c>
      <c r="B235">
        <v>72.930000000000007</v>
      </c>
      <c r="C235">
        <v>108.21875</v>
      </c>
      <c r="D235">
        <f t="shared" si="19"/>
        <v>1.4780295310769052E-2</v>
      </c>
      <c r="E235">
        <f t="shared" si="20"/>
        <v>1.4836635790852162E-2</v>
      </c>
      <c r="F235" s="3">
        <f t="shared" si="21"/>
        <v>-5.6340480083110628E-5</v>
      </c>
      <c r="G235" s="3" t="str">
        <f t="shared" si="18"/>
        <v/>
      </c>
      <c r="H235">
        <f t="shared" si="22"/>
        <v>1.1182152713891429</v>
      </c>
      <c r="I235">
        <f t="shared" si="23"/>
        <v>1.1032175852182236</v>
      </c>
    </row>
    <row r="236" spans="1:9">
      <c r="A236">
        <v>19981023</v>
      </c>
      <c r="B236">
        <v>72</v>
      </c>
      <c r="C236">
        <v>106.84375</v>
      </c>
      <c r="D236">
        <f t="shared" si="19"/>
        <v>-1.283395798008651E-2</v>
      </c>
      <c r="E236">
        <f t="shared" si="20"/>
        <v>-1.2787154763120692E-2</v>
      </c>
      <c r="F236" s="3">
        <f t="shared" si="21"/>
        <v>-4.6803216965818351E-5</v>
      </c>
      <c r="G236" s="3" t="str">
        <f t="shared" si="18"/>
        <v/>
      </c>
      <c r="H236">
        <f t="shared" si="22"/>
        <v>1.1039558417663278</v>
      </c>
      <c r="I236">
        <f t="shared" si="23"/>
        <v>1.0892003822873537</v>
      </c>
    </row>
    <row r="237" spans="1:9">
      <c r="A237">
        <v>19981026</v>
      </c>
      <c r="B237">
        <v>72.53</v>
      </c>
      <c r="C237">
        <v>107.625</v>
      </c>
      <c r="D237">
        <f t="shared" si="19"/>
        <v>7.3341503592657441E-3</v>
      </c>
      <c r="E237">
        <f t="shared" si="20"/>
        <v>7.2854759083201348E-3</v>
      </c>
      <c r="F237" s="3">
        <f t="shared" si="21"/>
        <v>4.8674450945609266E-5</v>
      </c>
      <c r="G237" s="3" t="str">
        <f t="shared" si="18"/>
        <v/>
      </c>
      <c r="H237">
        <f t="shared" si="22"/>
        <v>1.11208218337933</v>
      </c>
      <c r="I237">
        <f t="shared" si="23"/>
        <v>1.0971647021344388</v>
      </c>
    </row>
    <row r="238" spans="1:9">
      <c r="A238">
        <v>19981027</v>
      </c>
      <c r="B238">
        <v>72.11</v>
      </c>
      <c r="C238">
        <v>107</v>
      </c>
      <c r="D238">
        <f t="shared" si="19"/>
        <v>-5.807538446652852E-3</v>
      </c>
      <c r="E238">
        <f t="shared" si="20"/>
        <v>-5.8241282859886508E-3</v>
      </c>
      <c r="F238" s="3">
        <f t="shared" si="21"/>
        <v>1.6589839335798794E-5</v>
      </c>
      <c r="G238" s="3" t="str">
        <f t="shared" si="18"/>
        <v/>
      </c>
      <c r="H238">
        <f t="shared" si="22"/>
        <v>1.1056424409690264</v>
      </c>
      <c r="I238">
        <f t="shared" si="23"/>
        <v>1.0907932462567709</v>
      </c>
    </row>
    <row r="239" spans="1:9">
      <c r="A239">
        <v>19981028</v>
      </c>
      <c r="B239">
        <v>71.98</v>
      </c>
      <c r="C239">
        <v>106.8125</v>
      </c>
      <c r="D239">
        <f t="shared" si="19"/>
        <v>-1.8044282777834671E-3</v>
      </c>
      <c r="E239">
        <f t="shared" si="20"/>
        <v>-1.7538735860965701E-3</v>
      </c>
      <c r="F239" s="3">
        <f t="shared" si="21"/>
        <v>-5.0554691686896958E-5</v>
      </c>
      <c r="G239" s="3" t="str">
        <f t="shared" si="18"/>
        <v/>
      </c>
      <c r="H239">
        <f t="shared" si="22"/>
        <v>1.1036491873658372</v>
      </c>
      <c r="I239">
        <f t="shared" si="23"/>
        <v>1.0888818094934705</v>
      </c>
    </row>
    <row r="240" spans="1:9">
      <c r="A240">
        <v>19981029</v>
      </c>
      <c r="B240">
        <v>73.73</v>
      </c>
      <c r="C240">
        <v>109.40625</v>
      </c>
      <c r="D240">
        <f t="shared" si="19"/>
        <v>2.4021469350674628E-2</v>
      </c>
      <c r="E240">
        <f t="shared" si="20"/>
        <v>2.3993057279129499E-2</v>
      </c>
      <c r="F240" s="3">
        <f t="shared" si="21"/>
        <v>2.8412071545129425E-5</v>
      </c>
      <c r="G240" s="3" t="str">
        <f t="shared" si="18"/>
        <v/>
      </c>
      <c r="H240">
        <f t="shared" si="22"/>
        <v>1.1304814474087688</v>
      </c>
      <c r="I240">
        <f t="shared" si="23"/>
        <v>1.115323351385793</v>
      </c>
    </row>
    <row r="241" spans="1:9">
      <c r="A241">
        <v>19981030</v>
      </c>
      <c r="B241">
        <v>74.13</v>
      </c>
      <c r="C241">
        <v>110</v>
      </c>
      <c r="D241">
        <f t="shared" si="19"/>
        <v>5.4105366670690281E-3</v>
      </c>
      <c r="E241">
        <f t="shared" si="20"/>
        <v>5.4123476374770179E-3</v>
      </c>
      <c r="F241" s="3">
        <f t="shared" si="21"/>
        <v>-1.8109704079897343E-6</v>
      </c>
      <c r="G241" s="3" t="str">
        <f t="shared" si="18"/>
        <v/>
      </c>
      <c r="H241">
        <f t="shared" si="22"/>
        <v>1.1366145354185815</v>
      </c>
      <c r="I241">
        <f t="shared" si="23"/>
        <v>1.1213762344695775</v>
      </c>
    </row>
    <row r="242" spans="1:9">
      <c r="A242">
        <v>19981102</v>
      </c>
      <c r="B242">
        <v>75.39</v>
      </c>
      <c r="C242">
        <v>111.875</v>
      </c>
      <c r="D242">
        <f t="shared" si="19"/>
        <v>1.6854331554982182E-2</v>
      </c>
      <c r="E242">
        <f t="shared" si="20"/>
        <v>1.6901810802603254E-2</v>
      </c>
      <c r="F242" s="3">
        <f t="shared" si="21"/>
        <v>-4.7479247621072529E-5</v>
      </c>
      <c r="G242" s="3" t="str">
        <f t="shared" si="18"/>
        <v/>
      </c>
      <c r="H242">
        <f t="shared" si="22"/>
        <v>1.1559337626494923</v>
      </c>
      <c r="I242">
        <f t="shared" si="23"/>
        <v>1.1404906021025816</v>
      </c>
    </row>
    <row r="243" spans="1:9">
      <c r="A243">
        <v>19981103</v>
      </c>
      <c r="B243">
        <v>74.849999999999994</v>
      </c>
      <c r="C243">
        <v>111.0625</v>
      </c>
      <c r="D243">
        <f t="shared" si="19"/>
        <v>-7.1885293579732213E-3</v>
      </c>
      <c r="E243">
        <f t="shared" si="20"/>
        <v>-7.2890706801493673E-3</v>
      </c>
      <c r="F243" s="3">
        <f t="shared" si="21"/>
        <v>1.00541322176146E-4</v>
      </c>
      <c r="G243" s="3" t="str">
        <f t="shared" si="18"/>
        <v/>
      </c>
      <c r="H243">
        <f t="shared" si="22"/>
        <v>1.1476540938362447</v>
      </c>
      <c r="I243">
        <f t="shared" si="23"/>
        <v>1.132207709461613</v>
      </c>
    </row>
    <row r="244" spans="1:9">
      <c r="A244">
        <v>19981104</v>
      </c>
      <c r="B244">
        <v>75.650000000000006</v>
      </c>
      <c r="C244">
        <v>112.25</v>
      </c>
      <c r="D244">
        <f t="shared" si="19"/>
        <v>1.0631329368727719E-2</v>
      </c>
      <c r="E244">
        <f t="shared" si="20"/>
        <v>1.0635420707493659E-2</v>
      </c>
      <c r="F244" s="3">
        <f t="shared" si="21"/>
        <v>-4.0913387659401168E-6</v>
      </c>
      <c r="G244" s="3" t="str">
        <f t="shared" si="18"/>
        <v/>
      </c>
      <c r="H244">
        <f t="shared" si="22"/>
        <v>1.1599202698558708</v>
      </c>
      <c r="I244">
        <f t="shared" si="23"/>
        <v>1.1443134756291824</v>
      </c>
    </row>
    <row r="245" spans="1:9">
      <c r="A245">
        <v>19981105</v>
      </c>
      <c r="B245">
        <v>76.680000000000007</v>
      </c>
      <c r="C245">
        <v>113.78125</v>
      </c>
      <c r="D245">
        <f t="shared" si="19"/>
        <v>1.3523477943078869E-2</v>
      </c>
      <c r="E245">
        <f t="shared" si="20"/>
        <v>1.3549218753343204E-2</v>
      </c>
      <c r="F245" s="3">
        <f t="shared" si="21"/>
        <v>-2.5740810264334585E-5</v>
      </c>
      <c r="G245" s="3" t="str">
        <f t="shared" si="18"/>
        <v/>
      </c>
      <c r="H245">
        <f t="shared" si="22"/>
        <v>1.1757129714811392</v>
      </c>
      <c r="I245">
        <f t="shared" si="23"/>
        <v>1.1599235425294692</v>
      </c>
    </row>
    <row r="246" spans="1:9">
      <c r="A246">
        <v>19981106</v>
      </c>
      <c r="B246">
        <v>76.91</v>
      </c>
      <c r="C246">
        <v>114.125</v>
      </c>
      <c r="D246">
        <f t="shared" si="19"/>
        <v>2.994988891518645E-3</v>
      </c>
      <c r="E246">
        <f t="shared" si="20"/>
        <v>3.0165935394257273E-3</v>
      </c>
      <c r="F246" s="3">
        <f t="shared" si="21"/>
        <v>-2.1604647907082306E-5</v>
      </c>
      <c r="G246" s="3" t="str">
        <f t="shared" si="18"/>
        <v/>
      </c>
      <c r="H246">
        <f t="shared" si="22"/>
        <v>1.1792394970867817</v>
      </c>
      <c r="I246">
        <f t="shared" si="23"/>
        <v>1.1634278432621867</v>
      </c>
    </row>
    <row r="247" spans="1:9">
      <c r="A247">
        <v>19981109</v>
      </c>
      <c r="B247">
        <v>76.36</v>
      </c>
      <c r="C247">
        <v>113.3125</v>
      </c>
      <c r="D247">
        <f t="shared" si="19"/>
        <v>-7.1769082114155414E-3</v>
      </c>
      <c r="E247">
        <f t="shared" si="20"/>
        <v>-7.1448504000627203E-3</v>
      </c>
      <c r="F247" s="3">
        <f t="shared" si="21"/>
        <v>-3.2057811352821132E-5</v>
      </c>
      <c r="G247" s="3" t="str">
        <f t="shared" si="18"/>
        <v/>
      </c>
      <c r="H247">
        <f t="shared" si="22"/>
        <v>1.1708065010732889</v>
      </c>
      <c r="I247">
        <f t="shared" si="23"/>
        <v>1.1551449506212184</v>
      </c>
    </row>
    <row r="248" spans="1:9">
      <c r="A248">
        <v>19981110</v>
      </c>
      <c r="B248">
        <v>76.150000000000006</v>
      </c>
      <c r="C248">
        <v>113</v>
      </c>
      <c r="D248">
        <f t="shared" si="19"/>
        <v>-2.7539195163759512E-3</v>
      </c>
      <c r="E248">
        <f t="shared" si="20"/>
        <v>-2.7616698027292906E-3</v>
      </c>
      <c r="F248" s="3">
        <f t="shared" si="21"/>
        <v>7.7502863533394223E-6</v>
      </c>
      <c r="G248" s="3" t="str">
        <f t="shared" si="18"/>
        <v/>
      </c>
      <c r="H248">
        <f t="shared" si="22"/>
        <v>1.1675866298681372</v>
      </c>
      <c r="I248">
        <f t="shared" si="23"/>
        <v>1.1519592226823843</v>
      </c>
    </row>
    <row r="249" spans="1:9">
      <c r="A249">
        <v>19981111</v>
      </c>
      <c r="B249">
        <v>75.650000000000006</v>
      </c>
      <c r="C249">
        <v>112.25</v>
      </c>
      <c r="D249">
        <f t="shared" si="19"/>
        <v>-6.5876391068058456E-3</v>
      </c>
      <c r="E249">
        <f t="shared" si="20"/>
        <v>-6.6592920899768487E-3</v>
      </c>
      <c r="F249" s="3">
        <f t="shared" si="21"/>
        <v>7.1652983171003118E-5</v>
      </c>
      <c r="G249" s="3" t="str">
        <f t="shared" si="18"/>
        <v/>
      </c>
      <c r="H249">
        <f t="shared" si="22"/>
        <v>1.159920269855871</v>
      </c>
      <c r="I249">
        <f t="shared" si="23"/>
        <v>1.1443134756291826</v>
      </c>
    </row>
    <row r="250" spans="1:9">
      <c r="A250">
        <v>19981112</v>
      </c>
      <c r="B250">
        <v>75.56</v>
      </c>
      <c r="C250">
        <v>112.125</v>
      </c>
      <c r="D250">
        <f t="shared" si="19"/>
        <v>-1.190397601056133E-3</v>
      </c>
      <c r="E250">
        <f t="shared" si="20"/>
        <v>-1.1142062434034647E-3</v>
      </c>
      <c r="F250" s="3">
        <f t="shared" si="21"/>
        <v>-7.6191357652668308E-5</v>
      </c>
      <c r="G250" s="3" t="str">
        <f t="shared" si="18"/>
        <v/>
      </c>
      <c r="H250">
        <f t="shared" si="22"/>
        <v>1.1585403250536632</v>
      </c>
      <c r="I250">
        <f t="shared" si="23"/>
        <v>1.1430391844536489</v>
      </c>
    </row>
    <row r="251" spans="1:9">
      <c r="A251">
        <v>19981113</v>
      </c>
      <c r="B251">
        <v>76.3</v>
      </c>
      <c r="C251">
        <v>113.21875</v>
      </c>
      <c r="D251">
        <f t="shared" si="19"/>
        <v>9.7458956571024966E-3</v>
      </c>
      <c r="E251">
        <f t="shared" si="20"/>
        <v>9.7074677163904704E-3</v>
      </c>
      <c r="F251" s="3">
        <f t="shared" si="21"/>
        <v>3.8427940712026237E-5</v>
      </c>
      <c r="G251" s="3" t="str">
        <f t="shared" si="18"/>
        <v/>
      </c>
      <c r="H251">
        <f t="shared" si="22"/>
        <v>1.1698865378718171</v>
      </c>
      <c r="I251">
        <f t="shared" si="23"/>
        <v>1.1541892322395679</v>
      </c>
    </row>
    <row r="252" spans="1:9">
      <c r="A252">
        <v>19981116</v>
      </c>
      <c r="B252">
        <v>76.87</v>
      </c>
      <c r="C252">
        <v>114.0625</v>
      </c>
      <c r="D252">
        <f t="shared" si="19"/>
        <v>7.4427450706293866E-3</v>
      </c>
      <c r="E252">
        <f t="shared" si="20"/>
        <v>7.4247556814599274E-3</v>
      </c>
      <c r="F252" s="3">
        <f t="shared" si="21"/>
        <v>1.7989389169459184E-5</v>
      </c>
      <c r="G252" s="3" t="str">
        <f t="shared" si="18"/>
        <v/>
      </c>
      <c r="H252">
        <f t="shared" si="22"/>
        <v>1.1786261882858007</v>
      </c>
      <c r="I252">
        <f t="shared" si="23"/>
        <v>1.1627906976744198</v>
      </c>
    </row>
    <row r="253" spans="1:9">
      <c r="A253">
        <v>19981117</v>
      </c>
      <c r="B253">
        <v>76.87</v>
      </c>
      <c r="C253">
        <v>114.0625</v>
      </c>
      <c r="D253">
        <f t="shared" si="19"/>
        <v>0</v>
      </c>
      <c r="E253">
        <f t="shared" si="20"/>
        <v>0</v>
      </c>
      <c r="F253" s="3">
        <f t="shared" si="21"/>
        <v>0</v>
      </c>
      <c r="G253" s="3" t="str">
        <f t="shared" si="18"/>
        <v/>
      </c>
      <c r="H253">
        <f t="shared" si="22"/>
        <v>1.1786261882858007</v>
      </c>
      <c r="I253">
        <f t="shared" si="23"/>
        <v>1.1627906976744198</v>
      </c>
    </row>
    <row r="254" spans="1:9">
      <c r="A254">
        <v>19981118</v>
      </c>
      <c r="B254">
        <v>77.33</v>
      </c>
      <c r="C254">
        <v>114.75</v>
      </c>
      <c r="D254">
        <f t="shared" si="19"/>
        <v>5.9662952599032872E-3</v>
      </c>
      <c r="E254">
        <f t="shared" si="20"/>
        <v>6.0093051638439362E-3</v>
      </c>
      <c r="F254" s="3">
        <f t="shared" si="21"/>
        <v>-4.3009903940648998E-5</v>
      </c>
      <c r="G254" s="3" t="str">
        <f t="shared" si="18"/>
        <v/>
      </c>
      <c r="H254">
        <f t="shared" si="22"/>
        <v>1.1856792394970854</v>
      </c>
      <c r="I254">
        <f t="shared" si="23"/>
        <v>1.1697992991398547</v>
      </c>
    </row>
    <row r="255" spans="1:9">
      <c r="A255">
        <v>19981119</v>
      </c>
      <c r="B255">
        <v>78</v>
      </c>
      <c r="C255">
        <v>115.75</v>
      </c>
      <c r="D255">
        <f t="shared" si="19"/>
        <v>8.6268480686475975E-3</v>
      </c>
      <c r="E255">
        <f t="shared" si="20"/>
        <v>8.6768440256888152E-3</v>
      </c>
      <c r="F255" s="3">
        <f t="shared" si="21"/>
        <v>-4.9995957041217703E-5</v>
      </c>
      <c r="G255" s="3" t="str">
        <f t="shared" si="18"/>
        <v/>
      </c>
      <c r="H255">
        <f t="shared" si="22"/>
        <v>1.195952161913522</v>
      </c>
      <c r="I255">
        <f t="shared" si="23"/>
        <v>1.1799936285441235</v>
      </c>
    </row>
    <row r="256" spans="1:9">
      <c r="A256">
        <v>19981120</v>
      </c>
      <c r="B256">
        <v>78.59</v>
      </c>
      <c r="C256">
        <v>116.625</v>
      </c>
      <c r="D256">
        <f t="shared" si="19"/>
        <v>7.5356381884919277E-3</v>
      </c>
      <c r="E256">
        <f t="shared" si="20"/>
        <v>7.5309662011644315E-3</v>
      </c>
      <c r="F256" s="3">
        <f t="shared" si="21"/>
        <v>4.6719873274961646E-6</v>
      </c>
      <c r="G256" s="3" t="str">
        <f t="shared" si="18"/>
        <v/>
      </c>
      <c r="H256">
        <f t="shared" si="22"/>
        <v>1.2049984667279963</v>
      </c>
      <c r="I256">
        <f t="shared" si="23"/>
        <v>1.1889136667728588</v>
      </c>
    </row>
    <row r="257" spans="1:9">
      <c r="A257">
        <v>19981123</v>
      </c>
      <c r="B257">
        <v>80.45</v>
      </c>
      <c r="C257">
        <v>119.375</v>
      </c>
      <c r="D257">
        <f t="shared" si="19"/>
        <v>2.3391408560308753E-2</v>
      </c>
      <c r="E257">
        <f t="shared" si="20"/>
        <v>2.3306139633386482E-2</v>
      </c>
      <c r="F257" s="3">
        <f t="shared" si="21"/>
        <v>8.5268926922271032E-5</v>
      </c>
      <c r="G257" s="3" t="str">
        <f t="shared" si="18"/>
        <v/>
      </c>
      <c r="H257">
        <f t="shared" si="22"/>
        <v>1.2335173259736265</v>
      </c>
      <c r="I257">
        <f t="shared" si="23"/>
        <v>1.2169480726345983</v>
      </c>
    </row>
    <row r="258" spans="1:9">
      <c r="A258">
        <v>19981124</v>
      </c>
      <c r="B258">
        <v>79.94</v>
      </c>
      <c r="C258">
        <v>118.625</v>
      </c>
      <c r="D258">
        <f t="shared" si="19"/>
        <v>-6.3595201552148015E-3</v>
      </c>
      <c r="E258">
        <f t="shared" si="20"/>
        <v>-6.3025418708024111E-3</v>
      </c>
      <c r="F258" s="3">
        <f t="shared" si="21"/>
        <v>-5.6978284412390404E-5</v>
      </c>
      <c r="G258" s="3" t="str">
        <f t="shared" si="18"/>
        <v/>
      </c>
      <c r="H258">
        <f t="shared" si="22"/>
        <v>1.2256976387611149</v>
      </c>
      <c r="I258">
        <f t="shared" si="23"/>
        <v>1.2093023255813966</v>
      </c>
    </row>
    <row r="259" spans="1:9">
      <c r="A259">
        <v>19981125</v>
      </c>
      <c r="B259">
        <v>79.94</v>
      </c>
      <c r="C259">
        <v>118.625</v>
      </c>
      <c r="D259">
        <f t="shared" si="19"/>
        <v>0</v>
      </c>
      <c r="E259">
        <f t="shared" si="20"/>
        <v>0</v>
      </c>
      <c r="F259" s="3">
        <f t="shared" si="21"/>
        <v>0</v>
      </c>
      <c r="G259" s="3" t="str">
        <f t="shared" ref="G259:G322" si="24">IF(ABS(F259)&gt;0.0005,((B259*C258)/B258)-C259,"")</f>
        <v/>
      </c>
      <c r="H259">
        <f t="shared" si="22"/>
        <v>1.2256976387611149</v>
      </c>
      <c r="I259">
        <f t="shared" si="23"/>
        <v>1.2093023255813966</v>
      </c>
    </row>
    <row r="260" spans="1:9">
      <c r="A260">
        <v>19981126</v>
      </c>
      <c r="B260">
        <v>79.94</v>
      </c>
      <c r="C260">
        <v>118.625</v>
      </c>
      <c r="D260">
        <f t="shared" ref="D260:D323" si="25">LN(B260/B259)</f>
        <v>0</v>
      </c>
      <c r="E260">
        <f t="shared" ref="E260:E323" si="26">LN(C260/C259)</f>
        <v>0</v>
      </c>
      <c r="F260" s="3">
        <f t="shared" ref="F260:F323" si="27">D260-E260</f>
        <v>0</v>
      </c>
      <c r="G260" s="3" t="str">
        <f t="shared" si="24"/>
        <v/>
      </c>
      <c r="H260">
        <f t="shared" ref="H260:H323" si="28">H259*EXP(D260)</f>
        <v>1.2256976387611149</v>
      </c>
      <c r="I260">
        <f t="shared" ref="I260:I323" si="29">I259*EXP(E260)</f>
        <v>1.2093023255813966</v>
      </c>
    </row>
    <row r="261" spans="1:9">
      <c r="A261">
        <v>19981127</v>
      </c>
      <c r="B261">
        <v>80.53</v>
      </c>
      <c r="C261">
        <v>119.5</v>
      </c>
      <c r="D261">
        <f t="shared" si="25"/>
        <v>7.3534325242761616E-3</v>
      </c>
      <c r="E261">
        <f t="shared" si="26"/>
        <v>7.3491144414733313E-3</v>
      </c>
      <c r="F261" s="3">
        <f t="shared" si="27"/>
        <v>4.3180828028302476E-6</v>
      </c>
      <c r="G261" s="3" t="str">
        <f t="shared" si="24"/>
        <v/>
      </c>
      <c r="H261">
        <f t="shared" si="28"/>
        <v>1.2347439435755891</v>
      </c>
      <c r="I261">
        <f t="shared" si="29"/>
        <v>1.2182223638101317</v>
      </c>
    </row>
    <row r="262" spans="1:9">
      <c r="A262">
        <v>19981130</v>
      </c>
      <c r="B262">
        <v>78.260000000000005</v>
      </c>
      <c r="C262">
        <v>116.125</v>
      </c>
      <c r="D262">
        <f t="shared" si="25"/>
        <v>-2.8593169025187097E-2</v>
      </c>
      <c r="E262">
        <f t="shared" si="26"/>
        <v>-2.8649174237562802E-2</v>
      </c>
      <c r="F262" s="3">
        <f t="shared" si="27"/>
        <v>5.600521237570516E-5</v>
      </c>
      <c r="G262" s="3" t="str">
        <f t="shared" si="24"/>
        <v/>
      </c>
      <c r="H262">
        <f t="shared" si="28"/>
        <v>1.1999386691199008</v>
      </c>
      <c r="I262">
        <f t="shared" si="29"/>
        <v>1.1838165020707241</v>
      </c>
    </row>
    <row r="263" spans="1:9">
      <c r="A263">
        <v>19981201</v>
      </c>
      <c r="B263">
        <v>79.27</v>
      </c>
      <c r="C263">
        <v>117.625</v>
      </c>
      <c r="D263">
        <f t="shared" si="25"/>
        <v>1.2823130066798008E-2</v>
      </c>
      <c r="E263">
        <f t="shared" si="26"/>
        <v>1.2834400771541188E-2</v>
      </c>
      <c r="F263" s="3">
        <f t="shared" si="27"/>
        <v>-1.1270704743179469E-5</v>
      </c>
      <c r="G263" s="3" t="str">
        <f t="shared" si="24"/>
        <v/>
      </c>
      <c r="H263">
        <f t="shared" si="28"/>
        <v>1.2154247163446783</v>
      </c>
      <c r="I263">
        <f t="shared" si="29"/>
        <v>1.1991079961771276</v>
      </c>
    </row>
    <row r="264" spans="1:9">
      <c r="A264">
        <v>19981202</v>
      </c>
      <c r="B264">
        <v>79.040000000000006</v>
      </c>
      <c r="C264">
        <v>117.28125</v>
      </c>
      <c r="D264">
        <f t="shared" si="25"/>
        <v>-2.9056934094519806E-3</v>
      </c>
      <c r="E264">
        <f t="shared" si="26"/>
        <v>-2.926701570249384E-3</v>
      </c>
      <c r="F264" s="3">
        <f t="shared" si="27"/>
        <v>2.1008160797403481E-5</v>
      </c>
      <c r="G264" s="3" t="str">
        <f t="shared" si="24"/>
        <v/>
      </c>
      <c r="H264">
        <f t="shared" si="28"/>
        <v>1.211898190739036</v>
      </c>
      <c r="I264">
        <f t="shared" si="29"/>
        <v>1.1956036954444103</v>
      </c>
    </row>
    <row r="265" spans="1:9">
      <c r="A265">
        <v>19981203</v>
      </c>
      <c r="B265">
        <v>77.73</v>
      </c>
      <c r="C265">
        <v>115.34375</v>
      </c>
      <c r="D265">
        <f t="shared" si="25"/>
        <v>-1.6712770197484152E-2</v>
      </c>
      <c r="E265">
        <f t="shared" si="26"/>
        <v>-1.665809610502228E-2</v>
      </c>
      <c r="F265" s="3">
        <f t="shared" si="27"/>
        <v>-5.4674092461872575E-5</v>
      </c>
      <c r="G265" s="3" t="str">
        <f t="shared" si="24"/>
        <v/>
      </c>
      <c r="H265">
        <f t="shared" si="28"/>
        <v>1.1918123275068986</v>
      </c>
      <c r="I265">
        <f t="shared" si="29"/>
        <v>1.1758521822236392</v>
      </c>
    </row>
    <row r="266" spans="1:9">
      <c r="A266">
        <v>19981204</v>
      </c>
      <c r="B266">
        <v>79.77</v>
      </c>
      <c r="C266">
        <v>118.375</v>
      </c>
      <c r="D266">
        <f t="shared" si="25"/>
        <v>2.5906210680909723E-2</v>
      </c>
      <c r="E266">
        <f t="shared" si="26"/>
        <v>2.5940751275970203E-2</v>
      </c>
      <c r="F266" s="3">
        <f t="shared" si="27"/>
        <v>-3.4540595060479629E-5</v>
      </c>
      <c r="G266" s="3" t="str">
        <f t="shared" si="24"/>
        <v/>
      </c>
      <c r="H266">
        <f t="shared" si="28"/>
        <v>1.2230910763569445</v>
      </c>
      <c r="I266">
        <f t="shared" si="29"/>
        <v>1.2067537432303292</v>
      </c>
    </row>
    <row r="267" spans="1:9">
      <c r="A267">
        <v>19981207</v>
      </c>
      <c r="B267">
        <v>80.150000000000006</v>
      </c>
      <c r="C267">
        <v>118.9375</v>
      </c>
      <c r="D267">
        <f t="shared" si="25"/>
        <v>4.7523851325239116E-3</v>
      </c>
      <c r="E267">
        <f t="shared" si="26"/>
        <v>4.7405935501259617E-3</v>
      </c>
      <c r="F267" s="3">
        <f t="shared" si="27"/>
        <v>1.179158239794989E-5</v>
      </c>
      <c r="G267" s="3" t="str">
        <f t="shared" si="24"/>
        <v/>
      </c>
      <c r="H267">
        <f t="shared" si="28"/>
        <v>1.2289175099662668</v>
      </c>
      <c r="I267">
        <f t="shared" si="29"/>
        <v>1.2124880535202305</v>
      </c>
    </row>
    <row r="268" spans="1:9">
      <c r="A268">
        <v>19981208</v>
      </c>
      <c r="B268">
        <v>79.790000000000006</v>
      </c>
      <c r="C268">
        <v>118.40625</v>
      </c>
      <c r="D268">
        <f t="shared" si="25"/>
        <v>-4.501695735372355E-3</v>
      </c>
      <c r="E268">
        <f t="shared" si="26"/>
        <v>-4.47663683749395E-3</v>
      </c>
      <c r="F268" s="3">
        <f t="shared" si="27"/>
        <v>-2.5058897878404984E-5</v>
      </c>
      <c r="G268" s="3" t="str">
        <f t="shared" si="24"/>
        <v/>
      </c>
      <c r="H268">
        <f t="shared" si="28"/>
        <v>1.2233977307574353</v>
      </c>
      <c r="I268">
        <f t="shared" si="29"/>
        <v>1.2070723160242127</v>
      </c>
    </row>
    <row r="269" spans="1:9">
      <c r="A269">
        <v>19981209</v>
      </c>
      <c r="B269">
        <v>79.94</v>
      </c>
      <c r="C269">
        <v>118.625</v>
      </c>
      <c r="D269">
        <f t="shared" si="25"/>
        <v>1.8781699629877447E-3</v>
      </c>
      <c r="E269">
        <f t="shared" si="26"/>
        <v>1.8457487112175913E-3</v>
      </c>
      <c r="F269" s="3">
        <f t="shared" si="27"/>
        <v>3.2421251770153479E-5</v>
      </c>
      <c r="G269" s="3" t="str">
        <f t="shared" si="24"/>
        <v/>
      </c>
      <c r="H269">
        <f t="shared" si="28"/>
        <v>1.2256976387611149</v>
      </c>
      <c r="I269">
        <f t="shared" si="29"/>
        <v>1.2093023255813964</v>
      </c>
    </row>
    <row r="270" spans="1:9">
      <c r="A270">
        <v>19981210</v>
      </c>
      <c r="B270">
        <v>78.77</v>
      </c>
      <c r="C270">
        <v>116.890625</v>
      </c>
      <c r="D270">
        <f t="shared" si="25"/>
        <v>-1.4744139567944568E-2</v>
      </c>
      <c r="E270">
        <f t="shared" si="26"/>
        <v>-1.4728588417358838E-2</v>
      </c>
      <c r="F270" s="3">
        <f t="shared" si="27"/>
        <v>-1.555115058573045E-5</v>
      </c>
      <c r="G270" s="3" t="str">
        <f t="shared" si="24"/>
        <v/>
      </c>
      <c r="H270">
        <f t="shared" si="28"/>
        <v>1.2077583563324121</v>
      </c>
      <c r="I270">
        <f t="shared" si="29"/>
        <v>1.1916215355208677</v>
      </c>
    </row>
    <row r="271" spans="1:9">
      <c r="A271">
        <v>19981211</v>
      </c>
      <c r="B271">
        <v>78.930000000000007</v>
      </c>
      <c r="C271">
        <v>117.125</v>
      </c>
      <c r="D271">
        <f t="shared" si="25"/>
        <v>2.0291700050783304E-3</v>
      </c>
      <c r="E271">
        <f t="shared" si="26"/>
        <v>2.0030720458533045E-3</v>
      </c>
      <c r="F271" s="3">
        <f t="shared" si="27"/>
        <v>2.6097959225025898E-5</v>
      </c>
      <c r="G271" s="3" t="str">
        <f t="shared" si="24"/>
        <v/>
      </c>
      <c r="H271">
        <f t="shared" si="28"/>
        <v>1.2102115915363376</v>
      </c>
      <c r="I271">
        <f t="shared" si="29"/>
        <v>1.1940108314749933</v>
      </c>
    </row>
    <row r="272" spans="1:9">
      <c r="A272">
        <v>19981214</v>
      </c>
      <c r="B272">
        <v>76.66</v>
      </c>
      <c r="C272">
        <v>113.75</v>
      </c>
      <c r="D272">
        <f t="shared" si="25"/>
        <v>-2.9181323767902112E-2</v>
      </c>
      <c r="E272">
        <f t="shared" si="26"/>
        <v>-2.9238682727526492E-2</v>
      </c>
      <c r="F272" s="3">
        <f t="shared" si="27"/>
        <v>5.7358959624380368E-5</v>
      </c>
      <c r="G272" s="3" t="str">
        <f t="shared" si="24"/>
        <v/>
      </c>
      <c r="H272">
        <f t="shared" si="28"/>
        <v>1.175406317080649</v>
      </c>
      <c r="I272">
        <f t="shared" si="29"/>
        <v>1.1596049697355857</v>
      </c>
    </row>
    <row r="273" spans="1:9">
      <c r="A273">
        <v>19981215</v>
      </c>
      <c r="B273">
        <v>78.64</v>
      </c>
      <c r="C273">
        <v>116.6875</v>
      </c>
      <c r="D273">
        <f t="shared" si="25"/>
        <v>2.5500415886502106E-2</v>
      </c>
      <c r="E273">
        <f t="shared" si="26"/>
        <v>2.5496363470881491E-2</v>
      </c>
      <c r="F273" s="3">
        <f t="shared" si="27"/>
        <v>4.0524156206152295E-6</v>
      </c>
      <c r="G273" s="3" t="str">
        <f t="shared" si="24"/>
        <v/>
      </c>
      <c r="H273">
        <f t="shared" si="28"/>
        <v>1.2057651027292231</v>
      </c>
      <c r="I273">
        <f t="shared" si="29"/>
        <v>1.1895508123606255</v>
      </c>
    </row>
    <row r="274" spans="1:9">
      <c r="A274">
        <v>19981216</v>
      </c>
      <c r="B274">
        <v>78.53</v>
      </c>
      <c r="C274">
        <v>116.53125</v>
      </c>
      <c r="D274">
        <f t="shared" si="25"/>
        <v>-1.3997584521278478E-3</v>
      </c>
      <c r="E274">
        <f t="shared" si="26"/>
        <v>-1.3399439228471497E-3</v>
      </c>
      <c r="F274" s="3">
        <f t="shared" si="27"/>
        <v>-5.9814529280698093E-5</v>
      </c>
      <c r="G274" s="3" t="str">
        <f t="shared" si="24"/>
        <v/>
      </c>
      <c r="H274">
        <f t="shared" si="28"/>
        <v>1.2040785035265245</v>
      </c>
      <c r="I274">
        <f t="shared" si="29"/>
        <v>1.1879579483912084</v>
      </c>
    </row>
    <row r="275" spans="1:9">
      <c r="A275">
        <v>19981217</v>
      </c>
      <c r="B275">
        <v>79.78</v>
      </c>
      <c r="C275">
        <v>118.390625</v>
      </c>
      <c r="D275">
        <f t="shared" si="25"/>
        <v>1.5792129090477204E-2</v>
      </c>
      <c r="E275">
        <f t="shared" si="26"/>
        <v>1.5830061192607259E-2</v>
      </c>
      <c r="F275" s="3">
        <f t="shared" si="27"/>
        <v>-3.7932102130055351E-5</v>
      </c>
      <c r="G275" s="3" t="str">
        <f t="shared" si="24"/>
        <v/>
      </c>
      <c r="H275">
        <f t="shared" si="28"/>
        <v>1.2232444035571897</v>
      </c>
      <c r="I275">
        <f t="shared" si="29"/>
        <v>1.2069130296272708</v>
      </c>
    </row>
    <row r="276" spans="1:9">
      <c r="A276">
        <v>19981218</v>
      </c>
      <c r="B276">
        <v>80.12</v>
      </c>
      <c r="C276">
        <v>118.5</v>
      </c>
      <c r="D276">
        <f t="shared" si="25"/>
        <v>4.2526643203570818E-3</v>
      </c>
      <c r="E276">
        <f t="shared" si="26"/>
        <v>9.2342200348437601E-4</v>
      </c>
      <c r="F276" s="3">
        <f t="shared" si="27"/>
        <v>3.3292423168727056E-3</v>
      </c>
      <c r="G276" s="3">
        <f t="shared" si="24"/>
        <v>0.39517266232138581</v>
      </c>
      <c r="H276">
        <f t="shared" si="28"/>
        <v>1.2284575283655308</v>
      </c>
      <c r="I276">
        <f t="shared" si="29"/>
        <v>1.2080280344058627</v>
      </c>
    </row>
    <row r="277" spans="1:9">
      <c r="A277">
        <v>19981221</v>
      </c>
      <c r="B277">
        <v>81.239999999999995</v>
      </c>
      <c r="C277">
        <v>120.15625</v>
      </c>
      <c r="D277">
        <f t="shared" si="25"/>
        <v>1.3882225914566419E-2</v>
      </c>
      <c r="E277">
        <f t="shared" si="26"/>
        <v>1.3880018564831963E-2</v>
      </c>
      <c r="F277" s="3">
        <f t="shared" si="27"/>
        <v>2.2073497344555354E-6</v>
      </c>
      <c r="G277" s="3" t="str">
        <f t="shared" si="24"/>
        <v/>
      </c>
      <c r="H277">
        <f t="shared" si="28"/>
        <v>1.245630174793007</v>
      </c>
      <c r="I277">
        <f t="shared" si="29"/>
        <v>1.2249123924816832</v>
      </c>
    </row>
    <row r="278" spans="1:9">
      <c r="A278">
        <v>19981222</v>
      </c>
      <c r="B278">
        <v>81.599999999999994</v>
      </c>
      <c r="C278">
        <v>120.6875</v>
      </c>
      <c r="D278">
        <f t="shared" si="25"/>
        <v>4.4215252578774771E-3</v>
      </c>
      <c r="E278">
        <f t="shared" si="26"/>
        <v>4.4115810487153932E-3</v>
      </c>
      <c r="F278" s="3">
        <f t="shared" si="27"/>
        <v>9.9442091620839321E-6</v>
      </c>
      <c r="G278" s="3" t="str">
        <f t="shared" si="24"/>
        <v/>
      </c>
      <c r="H278">
        <f t="shared" si="28"/>
        <v>1.2511499540018387</v>
      </c>
      <c r="I278">
        <f t="shared" si="29"/>
        <v>1.2303281299777009</v>
      </c>
    </row>
    <row r="279" spans="1:9">
      <c r="A279">
        <v>19981223</v>
      </c>
      <c r="B279">
        <v>83.31</v>
      </c>
      <c r="C279">
        <v>123.21875</v>
      </c>
      <c r="D279">
        <f t="shared" si="25"/>
        <v>2.0739328016756584E-2</v>
      </c>
      <c r="E279">
        <f t="shared" si="26"/>
        <v>2.0756670889167522E-2</v>
      </c>
      <c r="F279" s="3">
        <f t="shared" si="27"/>
        <v>-1.7342872410938681E-5</v>
      </c>
      <c r="G279" s="3" t="str">
        <f t="shared" si="24"/>
        <v/>
      </c>
      <c r="H279">
        <f t="shared" si="28"/>
        <v>1.2773689052437891</v>
      </c>
      <c r="I279">
        <f t="shared" si="29"/>
        <v>1.2561325262822567</v>
      </c>
    </row>
    <row r="280" spans="1:9">
      <c r="A280">
        <v>19981224</v>
      </c>
      <c r="B280">
        <v>82.95</v>
      </c>
      <c r="C280">
        <v>122.6875</v>
      </c>
      <c r="D280">
        <f t="shared" si="25"/>
        <v>-4.3305733503643364E-3</v>
      </c>
      <c r="E280">
        <f t="shared" si="26"/>
        <v>-4.3207590412207997E-3</v>
      </c>
      <c r="F280" s="3">
        <f t="shared" si="27"/>
        <v>-9.8143091435366411E-6</v>
      </c>
      <c r="G280" s="3" t="str">
        <f t="shared" si="24"/>
        <v/>
      </c>
      <c r="H280">
        <f t="shared" si="28"/>
        <v>1.2718491260349576</v>
      </c>
      <c r="I280">
        <f t="shared" si="29"/>
        <v>1.2507167887862389</v>
      </c>
    </row>
    <row r="281" spans="1:9">
      <c r="A281">
        <v>19981225</v>
      </c>
      <c r="B281">
        <v>82.95</v>
      </c>
      <c r="C281">
        <v>122.6875</v>
      </c>
      <c r="D281">
        <f t="shared" si="25"/>
        <v>0</v>
      </c>
      <c r="E281">
        <f t="shared" si="26"/>
        <v>0</v>
      </c>
      <c r="F281" s="3">
        <f t="shared" si="27"/>
        <v>0</v>
      </c>
      <c r="G281" s="3" t="str">
        <f t="shared" si="24"/>
        <v/>
      </c>
      <c r="H281">
        <f t="shared" si="28"/>
        <v>1.2718491260349576</v>
      </c>
      <c r="I281">
        <f t="shared" si="29"/>
        <v>1.2507167887862389</v>
      </c>
    </row>
    <row r="282" spans="1:9">
      <c r="A282">
        <v>19981228</v>
      </c>
      <c r="B282">
        <v>82.74</v>
      </c>
      <c r="C282">
        <v>122.375</v>
      </c>
      <c r="D282">
        <f t="shared" si="25"/>
        <v>-2.5348556031881773E-3</v>
      </c>
      <c r="E282">
        <f t="shared" si="26"/>
        <v>-2.5503711860053861E-3</v>
      </c>
      <c r="F282" s="3">
        <f t="shared" si="27"/>
        <v>1.551558281720879E-5</v>
      </c>
      <c r="G282" s="3" t="str">
        <f t="shared" si="24"/>
        <v/>
      </c>
      <c r="H282">
        <f t="shared" si="28"/>
        <v>1.2686292548298057</v>
      </c>
      <c r="I282">
        <f t="shared" si="29"/>
        <v>1.2475310608474048</v>
      </c>
    </row>
    <row r="283" spans="1:9">
      <c r="A283">
        <v>19981229</v>
      </c>
      <c r="B283">
        <v>84.05</v>
      </c>
      <c r="C283">
        <v>124.3125</v>
      </c>
      <c r="D283">
        <f t="shared" si="25"/>
        <v>1.5708698821359141E-2</v>
      </c>
      <c r="E283">
        <f t="shared" si="26"/>
        <v>1.5708455763516517E-2</v>
      </c>
      <c r="F283" s="3">
        <f t="shared" si="27"/>
        <v>2.4305784262351748E-7</v>
      </c>
      <c r="G283" s="3" t="str">
        <f t="shared" si="24"/>
        <v/>
      </c>
      <c r="H283">
        <f t="shared" si="28"/>
        <v>1.2887151180619429</v>
      </c>
      <c r="I283">
        <f t="shared" si="29"/>
        <v>1.2672825740681759</v>
      </c>
    </row>
    <row r="284" spans="1:9">
      <c r="A284">
        <v>19981230</v>
      </c>
      <c r="B284">
        <v>83.38</v>
      </c>
      <c r="C284">
        <v>123.3125</v>
      </c>
      <c r="D284">
        <f t="shared" si="25"/>
        <v>-8.0033874019738074E-3</v>
      </c>
      <c r="E284">
        <f t="shared" si="26"/>
        <v>-8.0767728313568248E-3</v>
      </c>
      <c r="F284" s="3">
        <f t="shared" si="27"/>
        <v>7.3385429383017453E-5</v>
      </c>
      <c r="G284" s="3" t="str">
        <f t="shared" si="24"/>
        <v/>
      </c>
      <c r="H284">
        <f t="shared" si="28"/>
        <v>1.2784421956455063</v>
      </c>
      <c r="I284">
        <f t="shared" si="29"/>
        <v>1.2570882446639071</v>
      </c>
    </row>
    <row r="285" spans="1:9">
      <c r="A285">
        <v>19981231</v>
      </c>
      <c r="B285">
        <v>83.38</v>
      </c>
      <c r="C285">
        <v>123.3125</v>
      </c>
      <c r="D285">
        <f t="shared" si="25"/>
        <v>0</v>
      </c>
      <c r="E285">
        <f t="shared" si="26"/>
        <v>0</v>
      </c>
      <c r="F285" s="3">
        <f t="shared" si="27"/>
        <v>0</v>
      </c>
      <c r="G285" s="3" t="str">
        <f t="shared" si="24"/>
        <v/>
      </c>
      <c r="H285">
        <f t="shared" si="28"/>
        <v>1.2784421956455063</v>
      </c>
      <c r="I285">
        <f t="shared" si="29"/>
        <v>1.2570882446639071</v>
      </c>
    </row>
    <row r="286" spans="1:9">
      <c r="A286">
        <v>19990101</v>
      </c>
      <c r="B286">
        <v>83.38</v>
      </c>
      <c r="C286">
        <v>123.3125</v>
      </c>
      <c r="D286">
        <f t="shared" si="25"/>
        <v>0</v>
      </c>
      <c r="E286">
        <f t="shared" si="26"/>
        <v>0</v>
      </c>
      <c r="F286" s="3">
        <f t="shared" si="27"/>
        <v>0</v>
      </c>
      <c r="G286" s="3" t="str">
        <f t="shared" si="24"/>
        <v/>
      </c>
      <c r="H286">
        <f t="shared" si="28"/>
        <v>1.2784421956455063</v>
      </c>
      <c r="I286">
        <f t="shared" si="29"/>
        <v>1.2570882446639071</v>
      </c>
    </row>
    <row r="287" spans="1:9">
      <c r="A287">
        <v>19990104</v>
      </c>
      <c r="B287">
        <v>83.19</v>
      </c>
      <c r="C287">
        <v>123.03125</v>
      </c>
      <c r="D287">
        <f t="shared" si="25"/>
        <v>-2.2813241568544695E-3</v>
      </c>
      <c r="E287">
        <f t="shared" si="26"/>
        <v>-2.2833956388231456E-3</v>
      </c>
      <c r="F287" s="3">
        <f t="shared" si="27"/>
        <v>2.0714819686760977E-6</v>
      </c>
      <c r="G287" s="3" t="str">
        <f t="shared" si="24"/>
        <v/>
      </c>
      <c r="H287">
        <f t="shared" si="28"/>
        <v>1.2755289788408453</v>
      </c>
      <c r="I287">
        <f t="shared" si="29"/>
        <v>1.2542210895189565</v>
      </c>
    </row>
    <row r="288" spans="1:9">
      <c r="A288">
        <v>19990105</v>
      </c>
      <c r="B288">
        <v>84.14</v>
      </c>
      <c r="C288">
        <v>124.4375</v>
      </c>
      <c r="D288">
        <f t="shared" si="25"/>
        <v>1.135492986657855E-2</v>
      </c>
      <c r="E288">
        <f t="shared" si="26"/>
        <v>1.1365193680404046E-2</v>
      </c>
      <c r="F288" s="3">
        <f t="shared" si="27"/>
        <v>-1.0263813825496515E-5</v>
      </c>
      <c r="G288" s="3" t="str">
        <f t="shared" si="24"/>
        <v/>
      </c>
      <c r="H288">
        <f t="shared" si="28"/>
        <v>1.290095062864151</v>
      </c>
      <c r="I288">
        <f t="shared" si="29"/>
        <v>1.2685568652437096</v>
      </c>
    </row>
    <row r="289" spans="1:9">
      <c r="A289">
        <v>19990106</v>
      </c>
      <c r="B289">
        <v>86.17</v>
      </c>
      <c r="C289">
        <v>127.4375</v>
      </c>
      <c r="D289">
        <f t="shared" si="25"/>
        <v>2.3840011089300599E-2</v>
      </c>
      <c r="E289">
        <f t="shared" si="26"/>
        <v>2.3822466510258943E-2</v>
      </c>
      <c r="F289" s="3">
        <f t="shared" si="27"/>
        <v>1.7544579041656183E-5</v>
      </c>
      <c r="G289" s="3" t="str">
        <f t="shared" si="24"/>
        <v/>
      </c>
      <c r="H289">
        <f t="shared" si="28"/>
        <v>1.3212204845139517</v>
      </c>
      <c r="I289">
        <f t="shared" si="29"/>
        <v>1.2991398534565164</v>
      </c>
    </row>
    <row r="290" spans="1:9">
      <c r="A290">
        <v>19990107</v>
      </c>
      <c r="B290">
        <v>85.74</v>
      </c>
      <c r="C290">
        <v>126.8125</v>
      </c>
      <c r="D290">
        <f t="shared" si="25"/>
        <v>-5.0026280818445124E-3</v>
      </c>
      <c r="E290">
        <f t="shared" si="26"/>
        <v>-4.9164307486404442E-3</v>
      </c>
      <c r="F290" s="3">
        <f t="shared" si="27"/>
        <v>-8.6197333204068166E-5</v>
      </c>
      <c r="G290" s="3" t="str">
        <f t="shared" si="24"/>
        <v/>
      </c>
      <c r="H290">
        <f t="shared" si="28"/>
        <v>1.3146274149034027</v>
      </c>
      <c r="I290">
        <f t="shared" si="29"/>
        <v>1.2927683975788484</v>
      </c>
    </row>
    <row r="291" spans="1:9">
      <c r="A291">
        <v>19990108</v>
      </c>
      <c r="B291">
        <v>86.38</v>
      </c>
      <c r="C291">
        <v>127.75</v>
      </c>
      <c r="D291">
        <f t="shared" si="25"/>
        <v>7.4367063627240899E-3</v>
      </c>
      <c r="E291">
        <f t="shared" si="26"/>
        <v>7.3656114977803016E-3</v>
      </c>
      <c r="F291" s="3">
        <f t="shared" si="27"/>
        <v>7.1094864943788312E-5</v>
      </c>
      <c r="G291" s="3" t="str">
        <f t="shared" si="24"/>
        <v/>
      </c>
      <c r="H291">
        <f t="shared" si="28"/>
        <v>1.3244403557191036</v>
      </c>
      <c r="I291">
        <f t="shared" si="29"/>
        <v>1.3023255813953505</v>
      </c>
    </row>
    <row r="292" spans="1:9">
      <c r="A292">
        <v>19990111</v>
      </c>
      <c r="B292">
        <v>85.55</v>
      </c>
      <c r="C292">
        <v>126.53125</v>
      </c>
      <c r="D292">
        <f t="shared" si="25"/>
        <v>-9.6551671943525263E-3</v>
      </c>
      <c r="E292">
        <f t="shared" si="26"/>
        <v>-9.5859158513791898E-3</v>
      </c>
      <c r="F292" s="3">
        <f t="shared" si="27"/>
        <v>-6.9251342973336572E-5</v>
      </c>
      <c r="G292" s="3" t="str">
        <f t="shared" si="24"/>
        <v/>
      </c>
      <c r="H292">
        <f t="shared" si="28"/>
        <v>1.3117141980987419</v>
      </c>
      <c r="I292">
        <f t="shared" si="29"/>
        <v>1.2899012424338978</v>
      </c>
    </row>
    <row r="293" spans="1:9">
      <c r="A293">
        <v>19990112</v>
      </c>
      <c r="B293">
        <v>84.01</v>
      </c>
      <c r="C293">
        <v>124.25</v>
      </c>
      <c r="D293">
        <f t="shared" si="25"/>
        <v>-1.8165160961446637E-2</v>
      </c>
      <c r="E293">
        <f t="shared" si="26"/>
        <v>-1.8193648255696474E-2</v>
      </c>
      <c r="F293" s="3">
        <f t="shared" si="27"/>
        <v>2.8487294249836953E-5</v>
      </c>
      <c r="G293" s="3" t="str">
        <f t="shared" si="24"/>
        <v/>
      </c>
      <c r="H293">
        <f t="shared" si="28"/>
        <v>1.2881018092609622</v>
      </c>
      <c r="I293">
        <f t="shared" si="29"/>
        <v>1.2666454284804094</v>
      </c>
    </row>
    <row r="294" spans="1:9">
      <c r="A294">
        <v>19990113</v>
      </c>
      <c r="B294">
        <v>83.42</v>
      </c>
      <c r="C294">
        <v>123.375</v>
      </c>
      <c r="D294">
        <f t="shared" si="25"/>
        <v>-7.0477506079566219E-3</v>
      </c>
      <c r="E294">
        <f t="shared" si="26"/>
        <v>-7.067167223092443E-3</v>
      </c>
      <c r="F294" s="3">
        <f t="shared" si="27"/>
        <v>1.9416615135821151E-5</v>
      </c>
      <c r="G294" s="3" t="str">
        <f t="shared" si="24"/>
        <v/>
      </c>
      <c r="H294">
        <f t="shared" si="28"/>
        <v>1.279055504446488</v>
      </c>
      <c r="I294">
        <f t="shared" si="29"/>
        <v>1.2577253902516741</v>
      </c>
    </row>
    <row r="295" spans="1:9">
      <c r="A295">
        <v>19990114</v>
      </c>
      <c r="B295">
        <v>81.96</v>
      </c>
      <c r="C295">
        <v>121.21875</v>
      </c>
      <c r="D295">
        <f t="shared" si="25"/>
        <v>-1.7656765398100224E-2</v>
      </c>
      <c r="E295">
        <f t="shared" si="26"/>
        <v>-1.763173311340507E-2</v>
      </c>
      <c r="F295" s="3">
        <f t="shared" si="27"/>
        <v>-2.5032284695154089E-5</v>
      </c>
      <c r="G295" s="3" t="str">
        <f t="shared" si="24"/>
        <v/>
      </c>
      <c r="H295">
        <f t="shared" si="28"/>
        <v>1.2566697332106707</v>
      </c>
      <c r="I295">
        <f t="shared" si="29"/>
        <v>1.2357438674737193</v>
      </c>
    </row>
    <row r="296" spans="1:9">
      <c r="A296">
        <v>19990115</v>
      </c>
      <c r="B296">
        <v>84.1</v>
      </c>
      <c r="C296">
        <v>124.375</v>
      </c>
      <c r="D296">
        <f t="shared" si="25"/>
        <v>2.5775243608203432E-2</v>
      </c>
      <c r="E296">
        <f t="shared" si="26"/>
        <v>2.5704430838516316E-2</v>
      </c>
      <c r="F296" s="3">
        <f t="shared" si="27"/>
        <v>7.0812769687116084E-5</v>
      </c>
      <c r="G296" s="3" t="str">
        <f t="shared" si="24"/>
        <v/>
      </c>
      <c r="H296">
        <f t="shared" si="28"/>
        <v>1.28948175406317</v>
      </c>
      <c r="I296">
        <f t="shared" si="29"/>
        <v>1.2679197196559431</v>
      </c>
    </row>
    <row r="297" spans="1:9">
      <c r="A297">
        <v>19990118</v>
      </c>
      <c r="B297">
        <v>84.1</v>
      </c>
      <c r="C297">
        <v>124.375</v>
      </c>
      <c r="D297">
        <f t="shared" si="25"/>
        <v>0</v>
      </c>
      <c r="E297">
        <f t="shared" si="26"/>
        <v>0</v>
      </c>
      <c r="F297" s="3">
        <f t="shared" si="27"/>
        <v>0</v>
      </c>
      <c r="G297" s="3" t="str">
        <f t="shared" si="24"/>
        <v/>
      </c>
      <c r="H297">
        <f t="shared" si="28"/>
        <v>1.28948175406317</v>
      </c>
      <c r="I297">
        <f t="shared" si="29"/>
        <v>1.2679197196559431</v>
      </c>
    </row>
    <row r="298" spans="1:9">
      <c r="A298">
        <v>19990119</v>
      </c>
      <c r="B298">
        <v>84.64</v>
      </c>
      <c r="C298">
        <v>125.1875</v>
      </c>
      <c r="D298">
        <f t="shared" si="25"/>
        <v>6.4004011310868783E-3</v>
      </c>
      <c r="E298">
        <f t="shared" si="26"/>
        <v>6.5114179472802354E-3</v>
      </c>
      <c r="F298" s="3">
        <f t="shared" si="27"/>
        <v>-1.1101681619335706E-4</v>
      </c>
      <c r="G298" s="3" t="str">
        <f t="shared" si="24"/>
        <v/>
      </c>
      <c r="H298">
        <f t="shared" si="28"/>
        <v>1.2977614228764174</v>
      </c>
      <c r="I298">
        <f t="shared" si="29"/>
        <v>1.2762026122969117</v>
      </c>
    </row>
    <row r="299" spans="1:9">
      <c r="A299">
        <v>19990120</v>
      </c>
      <c r="B299">
        <v>85.32</v>
      </c>
      <c r="C299">
        <v>126.1875</v>
      </c>
      <c r="D299">
        <f t="shared" si="25"/>
        <v>8.0019254931604795E-3</v>
      </c>
      <c r="E299">
        <f t="shared" si="26"/>
        <v>7.9562826470192978E-3</v>
      </c>
      <c r="F299" s="3">
        <f t="shared" si="27"/>
        <v>4.5642846141181678E-5</v>
      </c>
      <c r="G299" s="3" t="str">
        <f t="shared" si="24"/>
        <v/>
      </c>
      <c r="H299">
        <f t="shared" si="28"/>
        <v>1.3081876724930992</v>
      </c>
      <c r="I299">
        <f t="shared" si="29"/>
        <v>1.2863969417011807</v>
      </c>
    </row>
    <row r="300" spans="1:9">
      <c r="A300">
        <v>19990121</v>
      </c>
      <c r="B300">
        <v>83.06</v>
      </c>
      <c r="C300">
        <v>122.84375</v>
      </c>
      <c r="D300">
        <f t="shared" si="25"/>
        <v>-2.6845655400542186E-2</v>
      </c>
      <c r="E300">
        <f t="shared" si="26"/>
        <v>-2.6855673450922501E-2</v>
      </c>
      <c r="F300" s="3">
        <f t="shared" si="27"/>
        <v>1.001805038031503E-5</v>
      </c>
      <c r="G300" s="3" t="str">
        <f t="shared" si="24"/>
        <v/>
      </c>
      <c r="H300">
        <f t="shared" si="28"/>
        <v>1.2735357252376562</v>
      </c>
      <c r="I300">
        <f t="shared" si="29"/>
        <v>1.2523096527556565</v>
      </c>
    </row>
    <row r="301" spans="1:9">
      <c r="A301">
        <v>19990122</v>
      </c>
      <c r="B301">
        <v>82.87</v>
      </c>
      <c r="C301">
        <v>122.5625</v>
      </c>
      <c r="D301">
        <f t="shared" si="25"/>
        <v>-2.2901233416563367E-3</v>
      </c>
      <c r="E301">
        <f t="shared" si="26"/>
        <v>-2.2921186655687612E-3</v>
      </c>
      <c r="F301" s="3">
        <f t="shared" si="27"/>
        <v>1.9953239124245216E-6</v>
      </c>
      <c r="G301" s="3" t="str">
        <f t="shared" si="24"/>
        <v/>
      </c>
      <c r="H301">
        <f t="shared" si="28"/>
        <v>1.2706225084329952</v>
      </c>
      <c r="I301">
        <f t="shared" si="29"/>
        <v>1.2494424976107059</v>
      </c>
    </row>
    <row r="302" spans="1:9">
      <c r="A302">
        <v>19990125</v>
      </c>
      <c r="B302">
        <v>83.71</v>
      </c>
      <c r="C302">
        <v>123.8125</v>
      </c>
      <c r="D302">
        <f t="shared" si="25"/>
        <v>1.0085329811013746E-2</v>
      </c>
      <c r="E302">
        <f t="shared" si="26"/>
        <v>1.0147220502204589E-2</v>
      </c>
      <c r="F302" s="3">
        <f t="shared" si="27"/>
        <v>-6.1890691190842617E-5</v>
      </c>
      <c r="G302" s="3" t="str">
        <f t="shared" si="24"/>
        <v/>
      </c>
      <c r="H302">
        <f t="shared" si="28"/>
        <v>1.2835019932536023</v>
      </c>
      <c r="I302">
        <f t="shared" si="29"/>
        <v>1.2621854093660418</v>
      </c>
    </row>
    <row r="303" spans="1:9">
      <c r="A303">
        <v>19990126</v>
      </c>
      <c r="B303">
        <v>85.24</v>
      </c>
      <c r="C303">
        <v>126.0625</v>
      </c>
      <c r="D303">
        <f t="shared" si="25"/>
        <v>1.8112362558451361E-2</v>
      </c>
      <c r="E303">
        <f t="shared" si="26"/>
        <v>1.8009491255660908E-2</v>
      </c>
      <c r="F303" s="3">
        <f t="shared" si="27"/>
        <v>1.0287130279045334E-4</v>
      </c>
      <c r="G303" s="3" t="str">
        <f t="shared" si="24"/>
        <v/>
      </c>
      <c r="H303">
        <f t="shared" si="28"/>
        <v>1.3069610548911368</v>
      </c>
      <c r="I303">
        <f t="shared" si="29"/>
        <v>1.285122650525647</v>
      </c>
    </row>
    <row r="304" spans="1:9">
      <c r="A304">
        <v>19990127</v>
      </c>
      <c r="B304">
        <v>84.24</v>
      </c>
      <c r="C304">
        <v>124.59375</v>
      </c>
      <c r="D304">
        <f t="shared" si="25"/>
        <v>-1.1800939404696301E-2</v>
      </c>
      <c r="E304">
        <f t="shared" si="26"/>
        <v>-1.1719371132802039E-2</v>
      </c>
      <c r="F304" s="3">
        <f t="shared" si="27"/>
        <v>-8.1568271894261191E-5</v>
      </c>
      <c r="G304" s="3" t="str">
        <f t="shared" si="24"/>
        <v/>
      </c>
      <c r="H304">
        <f t="shared" si="28"/>
        <v>1.2916283348666044</v>
      </c>
      <c r="I304">
        <f t="shared" si="29"/>
        <v>1.2701497292131272</v>
      </c>
    </row>
    <row r="305" spans="1:9">
      <c r="A305">
        <v>19990128</v>
      </c>
      <c r="B305">
        <v>85.66</v>
      </c>
      <c r="C305">
        <v>126.6875</v>
      </c>
      <c r="D305">
        <f t="shared" si="25"/>
        <v>1.6716104361504846E-2</v>
      </c>
      <c r="E305">
        <f t="shared" si="26"/>
        <v>1.6664979630590371E-2</v>
      </c>
      <c r="F305" s="3">
        <f t="shared" si="27"/>
        <v>5.1124730914474392E-5</v>
      </c>
      <c r="G305" s="3" t="str">
        <f t="shared" si="24"/>
        <v/>
      </c>
      <c r="H305">
        <f t="shared" si="28"/>
        <v>1.3134007973014403</v>
      </c>
      <c r="I305">
        <f t="shared" si="29"/>
        <v>1.2914941064033152</v>
      </c>
    </row>
    <row r="306" spans="1:9">
      <c r="A306">
        <v>19990129</v>
      </c>
      <c r="B306">
        <v>86.31</v>
      </c>
      <c r="C306">
        <v>127.65625</v>
      </c>
      <c r="D306">
        <f t="shared" si="25"/>
        <v>7.5594940443413335E-3</v>
      </c>
      <c r="E306">
        <f t="shared" si="26"/>
        <v>7.6176802821579766E-3</v>
      </c>
      <c r="F306" s="3">
        <f t="shared" si="27"/>
        <v>-5.8186237816643116E-5</v>
      </c>
      <c r="G306" s="3" t="str">
        <f t="shared" si="24"/>
        <v/>
      </c>
      <c r="H306">
        <f t="shared" si="28"/>
        <v>1.3233670653173863</v>
      </c>
      <c r="I306">
        <f t="shared" si="29"/>
        <v>1.3013698630137007</v>
      </c>
    </row>
    <row r="307" spans="1:9">
      <c r="A307">
        <v>19990201</v>
      </c>
      <c r="B307">
        <v>85.81</v>
      </c>
      <c r="C307">
        <v>126.90625</v>
      </c>
      <c r="D307">
        <f t="shared" si="25"/>
        <v>-5.8099164125366212E-3</v>
      </c>
      <c r="E307">
        <f t="shared" si="26"/>
        <v>-5.8924796078055151E-3</v>
      </c>
      <c r="F307" s="3">
        <f t="shared" si="27"/>
        <v>8.2563195268893844E-5</v>
      </c>
      <c r="G307" s="3" t="str">
        <f t="shared" si="24"/>
        <v/>
      </c>
      <c r="H307">
        <f t="shared" si="28"/>
        <v>1.3157007053051202</v>
      </c>
      <c r="I307">
        <f t="shared" si="29"/>
        <v>1.2937241159604991</v>
      </c>
    </row>
    <row r="308" spans="1:9">
      <c r="A308">
        <v>19990202</v>
      </c>
      <c r="B308">
        <v>85.28</v>
      </c>
      <c r="C308">
        <v>126.125</v>
      </c>
      <c r="D308">
        <f t="shared" si="25"/>
        <v>-6.1955894014951865E-3</v>
      </c>
      <c r="E308">
        <f t="shared" si="26"/>
        <v>-6.1751462127982324E-3</v>
      </c>
      <c r="F308" s="3">
        <f t="shared" si="27"/>
        <v>-2.0443188696954093E-5</v>
      </c>
      <c r="G308" s="3" t="str">
        <f t="shared" si="24"/>
        <v/>
      </c>
      <c r="H308">
        <f t="shared" si="28"/>
        <v>1.307574363692118</v>
      </c>
      <c r="I308">
        <f t="shared" si="29"/>
        <v>1.285759796113414</v>
      </c>
    </row>
    <row r="309" spans="1:9">
      <c r="A309">
        <v>19990203</v>
      </c>
      <c r="B309">
        <v>86.14</v>
      </c>
      <c r="C309">
        <v>127.40625</v>
      </c>
      <c r="D309">
        <f t="shared" si="25"/>
        <v>1.0033919208430145E-2</v>
      </c>
      <c r="E309">
        <f t="shared" si="26"/>
        <v>1.0107321345753902E-2</v>
      </c>
      <c r="F309" s="3">
        <f t="shared" si="27"/>
        <v>-7.3402137323756722E-5</v>
      </c>
      <c r="G309" s="3" t="str">
        <f t="shared" si="24"/>
        <v/>
      </c>
      <c r="H309">
        <f t="shared" si="28"/>
        <v>1.3207605029132159</v>
      </c>
      <c r="I309">
        <f t="shared" si="29"/>
        <v>1.2988212806626336</v>
      </c>
    </row>
    <row r="310" spans="1:9">
      <c r="A310">
        <v>19990204</v>
      </c>
      <c r="B310">
        <v>84.86</v>
      </c>
      <c r="C310">
        <v>125.5</v>
      </c>
      <c r="D310">
        <f t="shared" si="25"/>
        <v>-1.497103985178576E-2</v>
      </c>
      <c r="E310">
        <f t="shared" si="26"/>
        <v>-1.5075041447688332E-2</v>
      </c>
      <c r="F310" s="3">
        <f t="shared" si="27"/>
        <v>1.0400159590257148E-4</v>
      </c>
      <c r="G310" s="3" t="str">
        <f t="shared" si="24"/>
        <v/>
      </c>
      <c r="H310">
        <f t="shared" si="28"/>
        <v>1.3011346212818145</v>
      </c>
      <c r="I310">
        <f t="shared" si="29"/>
        <v>1.279388340235746</v>
      </c>
    </row>
    <row r="311" spans="1:9">
      <c r="A311">
        <v>19990205</v>
      </c>
      <c r="B311">
        <v>83.88</v>
      </c>
      <c r="C311">
        <v>124.0625</v>
      </c>
      <c r="D311">
        <f t="shared" si="25"/>
        <v>-1.1615633740459659E-2</v>
      </c>
      <c r="E311">
        <f t="shared" si="26"/>
        <v>-1.1520287690329017E-2</v>
      </c>
      <c r="F311" s="3">
        <f t="shared" si="27"/>
        <v>-9.5346050130642318E-5</v>
      </c>
      <c r="G311" s="3" t="str">
        <f t="shared" si="24"/>
        <v/>
      </c>
      <c r="H311">
        <f t="shared" si="28"/>
        <v>1.2861085556577727</v>
      </c>
      <c r="I311">
        <f t="shared" si="29"/>
        <v>1.2647339917171094</v>
      </c>
    </row>
    <row r="312" spans="1:9">
      <c r="A312">
        <v>19990208</v>
      </c>
      <c r="B312">
        <v>84.05</v>
      </c>
      <c r="C312">
        <v>124.3125</v>
      </c>
      <c r="D312">
        <f t="shared" si="25"/>
        <v>2.0246538209054625E-3</v>
      </c>
      <c r="E312">
        <f t="shared" si="26"/>
        <v>2.0130857326815187E-3</v>
      </c>
      <c r="F312" s="3">
        <f t="shared" si="27"/>
        <v>1.156808822394377E-5</v>
      </c>
      <c r="G312" s="3" t="str">
        <f t="shared" si="24"/>
        <v/>
      </c>
      <c r="H312">
        <f t="shared" si="28"/>
        <v>1.2887151180619432</v>
      </c>
      <c r="I312">
        <f t="shared" si="29"/>
        <v>1.2672825740681768</v>
      </c>
    </row>
    <row r="313" spans="1:9">
      <c r="A313">
        <v>19990209</v>
      </c>
      <c r="B313">
        <v>82.17</v>
      </c>
      <c r="C313">
        <v>121.53125</v>
      </c>
      <c r="D313">
        <f t="shared" si="25"/>
        <v>-2.2621587911528032E-2</v>
      </c>
      <c r="E313">
        <f t="shared" si="26"/>
        <v>-2.2627125258170254E-2</v>
      </c>
      <c r="F313" s="3">
        <f t="shared" si="27"/>
        <v>5.5373466422217743E-6</v>
      </c>
      <c r="G313" s="3" t="str">
        <f t="shared" si="24"/>
        <v/>
      </c>
      <c r="H313">
        <f t="shared" si="28"/>
        <v>1.2598896044158225</v>
      </c>
      <c r="I313">
        <f t="shared" si="29"/>
        <v>1.2389295954125539</v>
      </c>
    </row>
    <row r="314" spans="1:9">
      <c r="A314">
        <v>19990210</v>
      </c>
      <c r="B314">
        <v>82.7</v>
      </c>
      <c r="C314">
        <v>122.3125</v>
      </c>
      <c r="D314">
        <f t="shared" si="25"/>
        <v>6.4293300865492483E-3</v>
      </c>
      <c r="E314">
        <f t="shared" si="26"/>
        <v>6.4078138002742566E-3</v>
      </c>
      <c r="F314" s="3">
        <f t="shared" si="27"/>
        <v>2.1516286274991629E-5</v>
      </c>
      <c r="G314" s="3" t="str">
        <f t="shared" si="24"/>
        <v/>
      </c>
      <c r="H314">
        <f t="shared" si="28"/>
        <v>1.2680159460288247</v>
      </c>
      <c r="I314">
        <f t="shared" si="29"/>
        <v>1.246893915259639</v>
      </c>
    </row>
    <row r="315" spans="1:9">
      <c r="A315">
        <v>19990211</v>
      </c>
      <c r="B315">
        <v>84.6</v>
      </c>
      <c r="C315">
        <v>125.125</v>
      </c>
      <c r="D315">
        <f t="shared" si="25"/>
        <v>2.2714664582531886E-2</v>
      </c>
      <c r="E315">
        <f t="shared" si="26"/>
        <v>2.2733992479089596E-2</v>
      </c>
      <c r="F315" s="3">
        <f t="shared" si="27"/>
        <v>-1.9327896557709556E-5</v>
      </c>
      <c r="G315" s="3" t="str">
        <f t="shared" si="24"/>
        <v/>
      </c>
      <c r="H315">
        <f t="shared" si="28"/>
        <v>1.2971481140754362</v>
      </c>
      <c r="I315">
        <f t="shared" si="29"/>
        <v>1.2755654667091452</v>
      </c>
    </row>
    <row r="316" spans="1:9">
      <c r="A316">
        <v>19990212</v>
      </c>
      <c r="B316">
        <v>83.59</v>
      </c>
      <c r="C316">
        <v>123.625</v>
      </c>
      <c r="D316">
        <f t="shared" si="25"/>
        <v>-1.2010370901112772E-2</v>
      </c>
      <c r="E316">
        <f t="shared" si="26"/>
        <v>-1.2060447692508509E-2</v>
      </c>
      <c r="F316" s="3">
        <f t="shared" si="27"/>
        <v>5.0076791395736731E-5</v>
      </c>
      <c r="G316" s="3" t="str">
        <f t="shared" si="24"/>
        <v/>
      </c>
      <c r="H316">
        <f t="shared" si="28"/>
        <v>1.2816620668506586</v>
      </c>
      <c r="I316">
        <f t="shared" si="29"/>
        <v>1.2602739726027419</v>
      </c>
    </row>
    <row r="317" spans="1:9">
      <c r="A317">
        <v>19990215</v>
      </c>
      <c r="B317">
        <v>83.59</v>
      </c>
      <c r="C317">
        <v>123.625</v>
      </c>
      <c r="D317">
        <f t="shared" si="25"/>
        <v>0</v>
      </c>
      <c r="E317">
        <f t="shared" si="26"/>
        <v>0</v>
      </c>
      <c r="F317" s="3">
        <f t="shared" si="27"/>
        <v>0</v>
      </c>
      <c r="G317" s="3" t="str">
        <f t="shared" si="24"/>
        <v/>
      </c>
      <c r="H317">
        <f t="shared" si="28"/>
        <v>1.2816620668506586</v>
      </c>
      <c r="I317">
        <f t="shared" si="29"/>
        <v>1.2602739726027419</v>
      </c>
    </row>
    <row r="318" spans="1:9">
      <c r="A318">
        <v>19990216</v>
      </c>
      <c r="B318">
        <v>83.08</v>
      </c>
      <c r="C318">
        <v>122.875</v>
      </c>
      <c r="D318">
        <f t="shared" si="25"/>
        <v>-6.1198967031532315E-3</v>
      </c>
      <c r="E318">
        <f t="shared" si="26"/>
        <v>-6.0852114755455631E-3</v>
      </c>
      <c r="F318" s="3">
        <f t="shared" si="27"/>
        <v>-3.4685227607668401E-5</v>
      </c>
      <c r="G318" s="3" t="str">
        <f t="shared" si="24"/>
        <v/>
      </c>
      <c r="H318">
        <f t="shared" si="28"/>
        <v>1.2738423796381471</v>
      </c>
      <c r="I318">
        <f t="shared" si="29"/>
        <v>1.2526282255495402</v>
      </c>
    </row>
    <row r="319" spans="1:9">
      <c r="A319">
        <v>19990217</v>
      </c>
      <c r="B319">
        <v>83</v>
      </c>
      <c r="C319">
        <v>122.75</v>
      </c>
      <c r="D319">
        <f t="shared" si="25"/>
        <v>-9.6339121131365361E-4</v>
      </c>
      <c r="E319">
        <f t="shared" si="26"/>
        <v>-1.0178117927007147E-3</v>
      </c>
      <c r="F319" s="3">
        <f t="shared" si="27"/>
        <v>5.4420581387061118E-5</v>
      </c>
      <c r="G319" s="3" t="str">
        <f t="shared" si="24"/>
        <v/>
      </c>
      <c r="H319">
        <f t="shared" si="28"/>
        <v>1.2726157620361844</v>
      </c>
      <c r="I319">
        <f t="shared" si="29"/>
        <v>1.2513539343740065</v>
      </c>
    </row>
    <row r="320" spans="1:9">
      <c r="A320">
        <v>19990218</v>
      </c>
      <c r="B320">
        <v>83.65</v>
      </c>
      <c r="C320">
        <v>123.71875</v>
      </c>
      <c r="D320">
        <f t="shared" si="25"/>
        <v>7.8008196362350192E-3</v>
      </c>
      <c r="E320">
        <f t="shared" si="26"/>
        <v>7.861077631774193E-3</v>
      </c>
      <c r="F320" s="3">
        <f t="shared" si="27"/>
        <v>-6.025799553917386E-5</v>
      </c>
      <c r="G320" s="3" t="str">
        <f t="shared" si="24"/>
        <v/>
      </c>
      <c r="H320">
        <f t="shared" si="28"/>
        <v>1.2825820300521305</v>
      </c>
      <c r="I320">
        <f t="shared" si="29"/>
        <v>1.2612296909843921</v>
      </c>
    </row>
    <row r="321" spans="1:9">
      <c r="A321">
        <v>19990219</v>
      </c>
      <c r="B321">
        <v>84.01</v>
      </c>
      <c r="C321">
        <v>124.25</v>
      </c>
      <c r="D321">
        <f t="shared" si="25"/>
        <v>4.2944119439228675E-3</v>
      </c>
      <c r="E321">
        <f t="shared" si="26"/>
        <v>4.2848206703339749E-3</v>
      </c>
      <c r="F321" s="3">
        <f t="shared" si="27"/>
        <v>9.5912735888926265E-6</v>
      </c>
      <c r="G321" s="3" t="str">
        <f t="shared" si="24"/>
        <v/>
      </c>
      <c r="H321">
        <f t="shared" si="28"/>
        <v>1.2881018092609622</v>
      </c>
      <c r="I321">
        <f t="shared" si="29"/>
        <v>1.2666454284804098</v>
      </c>
    </row>
    <row r="322" spans="1:9">
      <c r="A322">
        <v>19990222</v>
      </c>
      <c r="B322">
        <v>86.25</v>
      </c>
      <c r="C322">
        <v>127.5625</v>
      </c>
      <c r="D322">
        <f t="shared" si="25"/>
        <v>2.6314216534713337E-2</v>
      </c>
      <c r="E322">
        <f t="shared" si="26"/>
        <v>2.6310775593325429E-2</v>
      </c>
      <c r="F322" s="3">
        <f t="shared" si="27"/>
        <v>3.4409413879089856E-6</v>
      </c>
      <c r="G322" s="3" t="str">
        <f t="shared" si="24"/>
        <v/>
      </c>
      <c r="H322">
        <f t="shared" si="28"/>
        <v>1.3224471021159145</v>
      </c>
      <c r="I322">
        <f t="shared" si="29"/>
        <v>1.3004141446320505</v>
      </c>
    </row>
    <row r="323" spans="1:9">
      <c r="A323">
        <v>19990223</v>
      </c>
      <c r="B323">
        <v>86.21</v>
      </c>
      <c r="C323">
        <v>127.5</v>
      </c>
      <c r="D323">
        <f t="shared" si="25"/>
        <v>-4.6387568963553215E-4</v>
      </c>
      <c r="E323">
        <f t="shared" si="26"/>
        <v>-4.9007597158268472E-4</v>
      </c>
      <c r="F323" s="3">
        <f t="shared" si="27"/>
        <v>2.6200281947152569E-5</v>
      </c>
      <c r="G323" s="3" t="str">
        <f t="shared" ref="G323:G386" si="30">IF(ABS(F323)&gt;0.0005,((B323*C322)/B322)-C323,"")</f>
        <v/>
      </c>
      <c r="H323">
        <f t="shared" si="28"/>
        <v>1.3218337933149331</v>
      </c>
      <c r="I323">
        <f t="shared" si="29"/>
        <v>1.2997769990442838</v>
      </c>
    </row>
    <row r="324" spans="1:9">
      <c r="A324">
        <v>19990224</v>
      </c>
      <c r="B324">
        <v>84.69</v>
      </c>
      <c r="C324">
        <v>125.25</v>
      </c>
      <c r="D324">
        <f t="shared" ref="D324:D387" si="31">LN(B324/B323)</f>
        <v>-1.7788649288325926E-2</v>
      </c>
      <c r="E324">
        <f t="shared" ref="E324:E387" si="32">LN(C324/C323)</f>
        <v>-1.7804624633506707E-2</v>
      </c>
      <c r="F324" s="3">
        <f t="shared" ref="F324:F387" si="33">D324-E324</f>
        <v>1.5975345180781197E-5</v>
      </c>
      <c r="G324" s="3" t="str">
        <f t="shared" si="30"/>
        <v/>
      </c>
      <c r="H324">
        <f t="shared" ref="H324:H387" si="34">H323*EXP(D324)</f>
        <v>1.298528058877644</v>
      </c>
      <c r="I324">
        <f t="shared" ref="I324:I387" si="35">I323*EXP(E324)</f>
        <v>1.2768397578846786</v>
      </c>
    </row>
    <row r="325" spans="1:9">
      <c r="A325">
        <v>19990225</v>
      </c>
      <c r="B325">
        <v>83.88</v>
      </c>
      <c r="C325">
        <v>124.0625</v>
      </c>
      <c r="D325">
        <f t="shared" si="31"/>
        <v>-9.6103248997885179E-3</v>
      </c>
      <c r="E325">
        <f t="shared" si="32"/>
        <v>-9.526269083464602E-3</v>
      </c>
      <c r="F325" s="3">
        <f t="shared" si="33"/>
        <v>-8.4055816323915997E-5</v>
      </c>
      <c r="G325" s="3" t="str">
        <f t="shared" si="30"/>
        <v/>
      </c>
      <c r="H325">
        <f t="shared" si="34"/>
        <v>1.2861085556577727</v>
      </c>
      <c r="I325">
        <f t="shared" si="35"/>
        <v>1.2647339917171094</v>
      </c>
    </row>
    <row r="326" spans="1:9">
      <c r="A326">
        <v>19990226</v>
      </c>
      <c r="B326">
        <v>83.55</v>
      </c>
      <c r="C326">
        <v>123.5625</v>
      </c>
      <c r="D326">
        <f t="shared" si="31"/>
        <v>-3.9419509923164656E-3</v>
      </c>
      <c r="E326">
        <f t="shared" si="32"/>
        <v>-4.0383699506738703E-3</v>
      </c>
      <c r="F326" s="3">
        <f t="shared" si="33"/>
        <v>9.6418958357404744E-5</v>
      </c>
      <c r="G326" s="3" t="str">
        <f t="shared" si="30"/>
        <v/>
      </c>
      <c r="H326">
        <f t="shared" si="34"/>
        <v>1.281048758049677</v>
      </c>
      <c r="I326">
        <f t="shared" si="35"/>
        <v>1.2596368270149749</v>
      </c>
    </row>
    <row r="327" spans="1:9">
      <c r="A327">
        <v>19990301</v>
      </c>
      <c r="B327">
        <v>83.78</v>
      </c>
      <c r="C327">
        <v>123.90625</v>
      </c>
      <c r="D327">
        <f t="shared" si="31"/>
        <v>2.7490604774860991E-3</v>
      </c>
      <c r="E327">
        <f t="shared" si="32"/>
        <v>2.778130338386173E-3</v>
      </c>
      <c r="F327" s="3">
        <f t="shared" si="33"/>
        <v>-2.9069860900073942E-5</v>
      </c>
      <c r="G327" s="3" t="str">
        <f t="shared" si="30"/>
        <v/>
      </c>
      <c r="H327">
        <f t="shared" si="34"/>
        <v>1.2845752836553195</v>
      </c>
      <c r="I327">
        <f t="shared" si="35"/>
        <v>1.2631411277476925</v>
      </c>
    </row>
    <row r="328" spans="1:9">
      <c r="A328">
        <v>19990302</v>
      </c>
      <c r="B328">
        <v>83.04</v>
      </c>
      <c r="C328">
        <v>122.8125</v>
      </c>
      <c r="D328">
        <f t="shared" si="31"/>
        <v>-8.871896101310223E-3</v>
      </c>
      <c r="E328">
        <f t="shared" si="32"/>
        <v>-8.8664292056414677E-3</v>
      </c>
      <c r="F328" s="3">
        <f t="shared" si="33"/>
        <v>-5.4668956687552867E-6</v>
      </c>
      <c r="G328" s="3" t="str">
        <f t="shared" si="30"/>
        <v/>
      </c>
      <c r="H328">
        <f t="shared" si="34"/>
        <v>1.2732290708371656</v>
      </c>
      <c r="I328">
        <f t="shared" si="35"/>
        <v>1.2519910799617733</v>
      </c>
    </row>
    <row r="329" spans="1:9">
      <c r="A329">
        <v>19990303</v>
      </c>
      <c r="B329">
        <v>83.48</v>
      </c>
      <c r="C329">
        <v>123.46875</v>
      </c>
      <c r="D329">
        <f t="shared" si="31"/>
        <v>5.2846627914214846E-3</v>
      </c>
      <c r="E329">
        <f t="shared" si="32"/>
        <v>5.3292855480838331E-3</v>
      </c>
      <c r="F329" s="3">
        <f t="shared" si="33"/>
        <v>-4.4622756662348467E-5</v>
      </c>
      <c r="G329" s="3" t="str">
        <f t="shared" si="30"/>
        <v/>
      </c>
      <c r="H329">
        <f t="shared" si="34"/>
        <v>1.2799754676479598</v>
      </c>
      <c r="I329">
        <f t="shared" si="35"/>
        <v>1.2586811086333247</v>
      </c>
    </row>
    <row r="330" spans="1:9">
      <c r="A330">
        <v>19990304</v>
      </c>
      <c r="B330">
        <v>84.54</v>
      </c>
      <c r="C330">
        <v>125.03125</v>
      </c>
      <c r="D330">
        <f t="shared" si="31"/>
        <v>1.2617712929643877E-2</v>
      </c>
      <c r="E330">
        <f t="shared" si="32"/>
        <v>1.2575618445844381E-2</v>
      </c>
      <c r="F330" s="3">
        <f t="shared" si="33"/>
        <v>4.2094483799496457E-5</v>
      </c>
      <c r="G330" s="3" t="str">
        <f t="shared" si="30"/>
        <v/>
      </c>
      <c r="H330">
        <f t="shared" si="34"/>
        <v>1.2962281508739641</v>
      </c>
      <c r="I330">
        <f t="shared" si="35"/>
        <v>1.274609748327495</v>
      </c>
    </row>
    <row r="331" spans="1:9">
      <c r="A331">
        <v>19990305</v>
      </c>
      <c r="B331">
        <v>86.24</v>
      </c>
      <c r="C331">
        <v>127.546875</v>
      </c>
      <c r="D331">
        <f t="shared" si="31"/>
        <v>1.9909312022043102E-2</v>
      </c>
      <c r="E331">
        <f t="shared" si="32"/>
        <v>1.9920238034175624E-2</v>
      </c>
      <c r="F331" s="3">
        <f t="shared" si="33"/>
        <v>-1.0926012132522062E-5</v>
      </c>
      <c r="G331" s="3" t="str">
        <f t="shared" si="30"/>
        <v/>
      </c>
      <c r="H331">
        <f t="shared" si="34"/>
        <v>1.3222937749156691</v>
      </c>
      <c r="I331">
        <f t="shared" si="35"/>
        <v>1.3002548582351088</v>
      </c>
    </row>
    <row r="332" spans="1:9">
      <c r="A332">
        <v>19990308</v>
      </c>
      <c r="B332">
        <v>86.8</v>
      </c>
      <c r="C332">
        <v>128.375</v>
      </c>
      <c r="D332">
        <f t="shared" si="31"/>
        <v>6.4725145056175196E-3</v>
      </c>
      <c r="E332">
        <f t="shared" si="32"/>
        <v>6.471724157038135E-3</v>
      </c>
      <c r="F332" s="3">
        <f t="shared" si="33"/>
        <v>7.9034857938461989E-7</v>
      </c>
      <c r="G332" s="3" t="str">
        <f t="shared" si="30"/>
        <v/>
      </c>
      <c r="H332">
        <f t="shared" si="34"/>
        <v>1.3308800981294073</v>
      </c>
      <c r="I332">
        <f t="shared" si="35"/>
        <v>1.3086970372730189</v>
      </c>
    </row>
    <row r="333" spans="1:9">
      <c r="A333">
        <v>19990309</v>
      </c>
      <c r="B333">
        <v>86.59</v>
      </c>
      <c r="C333">
        <v>128.0625</v>
      </c>
      <c r="D333">
        <f t="shared" si="31"/>
        <v>-2.4222862065945584E-3</v>
      </c>
      <c r="E333">
        <f t="shared" si="32"/>
        <v>-2.4372422496037553E-3</v>
      </c>
      <c r="F333" s="3">
        <f t="shared" si="33"/>
        <v>1.4956043009196895E-5</v>
      </c>
      <c r="G333" s="3" t="str">
        <f t="shared" si="30"/>
        <v/>
      </c>
      <c r="H333">
        <f t="shared" si="34"/>
        <v>1.3276602269242557</v>
      </c>
      <c r="I333">
        <f t="shared" si="35"/>
        <v>1.3055113093341848</v>
      </c>
    </row>
    <row r="334" spans="1:9">
      <c r="A334">
        <v>19990310</v>
      </c>
      <c r="B334">
        <v>87.35</v>
      </c>
      <c r="C334">
        <v>129.1875</v>
      </c>
      <c r="D334">
        <f t="shared" si="31"/>
        <v>8.7387011203557269E-3</v>
      </c>
      <c r="E334">
        <f t="shared" si="32"/>
        <v>8.7464114428684528E-3</v>
      </c>
      <c r="F334" s="3">
        <f t="shared" si="33"/>
        <v>-7.710322512725909E-6</v>
      </c>
      <c r="G334" s="3" t="str">
        <f t="shared" si="30"/>
        <v/>
      </c>
      <c r="H334">
        <f t="shared" si="34"/>
        <v>1.3393130941429003</v>
      </c>
      <c r="I334">
        <f t="shared" si="35"/>
        <v>1.3169799299139873</v>
      </c>
    </row>
    <row r="335" spans="1:9">
      <c r="A335">
        <v>19990311</v>
      </c>
      <c r="B335">
        <v>88.32</v>
      </c>
      <c r="C335">
        <v>130.625</v>
      </c>
      <c r="D335">
        <f t="shared" si="31"/>
        <v>1.1043545948719639E-2</v>
      </c>
      <c r="E335">
        <f t="shared" si="32"/>
        <v>1.1065785277088458E-2</v>
      </c>
      <c r="F335" s="3">
        <f t="shared" si="33"/>
        <v>-2.2239328368818534E-5</v>
      </c>
      <c r="G335" s="3" t="str">
        <f t="shared" si="30"/>
        <v/>
      </c>
      <c r="H335">
        <f t="shared" si="34"/>
        <v>1.3541858325666967</v>
      </c>
      <c r="I335">
        <f t="shared" si="35"/>
        <v>1.3316342784326238</v>
      </c>
    </row>
    <row r="336" spans="1:9">
      <c r="A336">
        <v>19990312</v>
      </c>
      <c r="B336">
        <v>87.48</v>
      </c>
      <c r="C336">
        <v>129.375</v>
      </c>
      <c r="D336">
        <f t="shared" si="31"/>
        <v>-9.5563867202179912E-3</v>
      </c>
      <c r="E336">
        <f t="shared" si="32"/>
        <v>-9.6154586994419804E-3</v>
      </c>
      <c r="F336" s="3">
        <f t="shared" si="33"/>
        <v>5.9071979223989171E-5</v>
      </c>
      <c r="G336" s="3" t="str">
        <f t="shared" si="30"/>
        <v/>
      </c>
      <c r="H336">
        <f t="shared" si="34"/>
        <v>1.3413063477460896</v>
      </c>
      <c r="I336">
        <f t="shared" si="35"/>
        <v>1.3188913666772877</v>
      </c>
    </row>
    <row r="337" spans="1:9">
      <c r="A337">
        <v>19990315</v>
      </c>
      <c r="B337">
        <v>88.72</v>
      </c>
      <c r="C337">
        <v>131.21875</v>
      </c>
      <c r="D337">
        <f t="shared" si="31"/>
        <v>1.4075147233544428E-2</v>
      </c>
      <c r="E337">
        <f t="shared" si="32"/>
        <v>1.415061386483314E-2</v>
      </c>
      <c r="F337" s="3">
        <f t="shared" si="33"/>
        <v>-7.5466631288712005E-5</v>
      </c>
      <c r="G337" s="3" t="str">
        <f t="shared" si="30"/>
        <v/>
      </c>
      <c r="H337">
        <f t="shared" si="34"/>
        <v>1.3603189205765096</v>
      </c>
      <c r="I337">
        <f t="shared" si="35"/>
        <v>1.3376871615164083</v>
      </c>
    </row>
    <row r="338" spans="1:9">
      <c r="A338">
        <v>19990316</v>
      </c>
      <c r="B338">
        <v>88.38</v>
      </c>
      <c r="C338">
        <v>130.71875</v>
      </c>
      <c r="D338">
        <f t="shared" si="31"/>
        <v>-3.8396433395176889E-3</v>
      </c>
      <c r="E338">
        <f t="shared" si="32"/>
        <v>-3.8177092419948611E-3</v>
      </c>
      <c r="F338" s="3">
        <f t="shared" si="33"/>
        <v>-2.193409752282785E-5</v>
      </c>
      <c r="G338" s="3" t="str">
        <f t="shared" si="30"/>
        <v/>
      </c>
      <c r="H338">
        <f t="shared" si="34"/>
        <v>1.3551057957681687</v>
      </c>
      <c r="I338">
        <f t="shared" si="35"/>
        <v>1.3325899968142738</v>
      </c>
    </row>
    <row r="339" spans="1:9">
      <c r="A339">
        <v>19990317</v>
      </c>
      <c r="B339">
        <v>88</v>
      </c>
      <c r="C339">
        <v>130.15625</v>
      </c>
      <c r="D339">
        <f t="shared" si="31"/>
        <v>-4.3088852243874003E-3</v>
      </c>
      <c r="E339">
        <f t="shared" si="32"/>
        <v>-4.312416841255314E-3</v>
      </c>
      <c r="F339" s="3">
        <f t="shared" si="33"/>
        <v>3.5316168679137144E-6</v>
      </c>
      <c r="G339" s="3" t="str">
        <f t="shared" si="30"/>
        <v/>
      </c>
      <c r="H339">
        <f t="shared" si="34"/>
        <v>1.3492793621588464</v>
      </c>
      <c r="I339">
        <f t="shared" si="35"/>
        <v>1.3268556865243726</v>
      </c>
    </row>
    <row r="340" spans="1:9">
      <c r="A340">
        <v>19990318</v>
      </c>
      <c r="B340">
        <v>89.42</v>
      </c>
      <c r="C340">
        <v>132.25</v>
      </c>
      <c r="D340">
        <f t="shared" si="31"/>
        <v>1.600755632762808E-2</v>
      </c>
      <c r="E340">
        <f t="shared" si="32"/>
        <v>1.5958418937192343E-2</v>
      </c>
      <c r="F340" s="3">
        <f t="shared" si="33"/>
        <v>4.9137390435737005E-5</v>
      </c>
      <c r="G340" s="3" t="str">
        <f t="shared" si="30"/>
        <v/>
      </c>
      <c r="H340">
        <f t="shared" si="34"/>
        <v>1.3710518245936822</v>
      </c>
      <c r="I340">
        <f t="shared" si="35"/>
        <v>1.3482000637145608</v>
      </c>
    </row>
    <row r="341" spans="1:9">
      <c r="A341">
        <v>19990319</v>
      </c>
      <c r="B341">
        <v>87.9</v>
      </c>
      <c r="C341">
        <v>129.6875</v>
      </c>
      <c r="D341">
        <f t="shared" si="31"/>
        <v>-1.7144566114703247E-2</v>
      </c>
      <c r="E341">
        <f t="shared" si="32"/>
        <v>-1.9566360313391346E-2</v>
      </c>
      <c r="F341" s="3">
        <f t="shared" si="33"/>
        <v>2.4217941986880986E-3</v>
      </c>
      <c r="G341" s="3">
        <f t="shared" si="30"/>
        <v>0.31445705658691736</v>
      </c>
      <c r="H341">
        <f t="shared" si="34"/>
        <v>1.3477460901563931</v>
      </c>
      <c r="I341">
        <f t="shared" si="35"/>
        <v>1.3220770946161218</v>
      </c>
    </row>
    <row r="342" spans="1:9">
      <c r="A342">
        <v>19990322</v>
      </c>
      <c r="B342">
        <v>88.07</v>
      </c>
      <c r="C342">
        <v>129.9375</v>
      </c>
      <c r="D342">
        <f t="shared" si="31"/>
        <v>1.93214812623671E-3</v>
      </c>
      <c r="E342">
        <f t="shared" si="32"/>
        <v>1.9258551932142657E-3</v>
      </c>
      <c r="F342" s="3">
        <f t="shared" si="33"/>
        <v>6.2929330224442172E-6</v>
      </c>
      <c r="G342" s="3" t="str">
        <f t="shared" si="30"/>
        <v/>
      </c>
      <c r="H342">
        <f t="shared" si="34"/>
        <v>1.3503526525605636</v>
      </c>
      <c r="I342">
        <f t="shared" si="35"/>
        <v>1.3246256769671889</v>
      </c>
    </row>
    <row r="343" spans="1:9">
      <c r="A343">
        <v>19990323</v>
      </c>
      <c r="B343">
        <v>85.53</v>
      </c>
      <c r="C343">
        <v>126.1875</v>
      </c>
      <c r="D343">
        <f t="shared" si="31"/>
        <v>-2.9264761224677666E-2</v>
      </c>
      <c r="E343">
        <f t="shared" si="32"/>
        <v>-2.9284669545175373E-2</v>
      </c>
      <c r="F343" s="3">
        <f t="shared" si="33"/>
        <v>1.9908320497707271E-5</v>
      </c>
      <c r="G343" s="3" t="str">
        <f t="shared" si="30"/>
        <v/>
      </c>
      <c r="H343">
        <f t="shared" si="34"/>
        <v>1.3114075436982515</v>
      </c>
      <c r="I343">
        <f t="shared" si="35"/>
        <v>1.2863969417011807</v>
      </c>
    </row>
    <row r="344" spans="1:9">
      <c r="A344">
        <v>19990324</v>
      </c>
      <c r="B344">
        <v>86.01</v>
      </c>
      <c r="C344">
        <v>126.90625</v>
      </c>
      <c r="D344">
        <f t="shared" si="31"/>
        <v>5.5963769706979067E-3</v>
      </c>
      <c r="E344">
        <f t="shared" si="32"/>
        <v>5.6797288135149648E-3</v>
      </c>
      <c r="F344" s="3">
        <f t="shared" si="33"/>
        <v>-8.3351842817058069E-5</v>
      </c>
      <c r="G344" s="3" t="str">
        <f t="shared" si="30"/>
        <v/>
      </c>
      <c r="H344">
        <f t="shared" si="34"/>
        <v>1.3187672493100271</v>
      </c>
      <c r="I344">
        <f t="shared" si="35"/>
        <v>1.2937241159604989</v>
      </c>
    </row>
    <row r="345" spans="1:9">
      <c r="A345">
        <v>19990325</v>
      </c>
      <c r="B345">
        <v>87.77</v>
      </c>
      <c r="C345">
        <v>129.5</v>
      </c>
      <c r="D345">
        <f t="shared" si="31"/>
        <v>2.0256188040637942E-2</v>
      </c>
      <c r="E345">
        <f t="shared" si="32"/>
        <v>2.0232256253021205E-2</v>
      </c>
      <c r="F345" s="3">
        <f t="shared" si="33"/>
        <v>2.393178761673706E-5</v>
      </c>
      <c r="G345" s="3" t="str">
        <f t="shared" si="30"/>
        <v/>
      </c>
      <c r="H345">
        <f t="shared" si="34"/>
        <v>1.3457528365532039</v>
      </c>
      <c r="I345">
        <f t="shared" si="35"/>
        <v>1.3201656578528214</v>
      </c>
    </row>
    <row r="346" spans="1:9">
      <c r="A346">
        <v>19990326</v>
      </c>
      <c r="B346">
        <v>87.14</v>
      </c>
      <c r="C346">
        <v>128.5625</v>
      </c>
      <c r="D346">
        <f t="shared" si="31"/>
        <v>-7.2037359147301425E-3</v>
      </c>
      <c r="E346">
        <f t="shared" si="32"/>
        <v>-7.2657137264165225E-3</v>
      </c>
      <c r="F346" s="3">
        <f t="shared" si="33"/>
        <v>6.1977811686379954E-5</v>
      </c>
      <c r="G346" s="3" t="str">
        <f t="shared" si="30"/>
        <v/>
      </c>
      <c r="H346">
        <f t="shared" si="34"/>
        <v>1.3360932229377485</v>
      </c>
      <c r="I346">
        <f t="shared" si="35"/>
        <v>1.3106084740363193</v>
      </c>
    </row>
    <row r="347" spans="1:9">
      <c r="A347">
        <v>19990329</v>
      </c>
      <c r="B347">
        <v>88.9</v>
      </c>
      <c r="C347">
        <v>131.15625</v>
      </c>
      <c r="D347">
        <f t="shared" si="31"/>
        <v>1.9996121830562829E-2</v>
      </c>
      <c r="E347">
        <f t="shared" si="32"/>
        <v>1.9974193120688329E-2</v>
      </c>
      <c r="F347" s="3">
        <f t="shared" si="33"/>
        <v>2.1928709874500379E-5</v>
      </c>
      <c r="G347" s="3" t="str">
        <f t="shared" si="30"/>
        <v/>
      </c>
      <c r="H347">
        <f t="shared" si="34"/>
        <v>1.3630788101809255</v>
      </c>
      <c r="I347">
        <f t="shared" si="35"/>
        <v>1.3370500159286416</v>
      </c>
    </row>
    <row r="348" spans="1:9">
      <c r="A348">
        <v>19990330</v>
      </c>
      <c r="B348">
        <v>88.43</v>
      </c>
      <c r="C348">
        <v>130.46875</v>
      </c>
      <c r="D348">
        <f t="shared" si="31"/>
        <v>-5.3008639322151474E-3</v>
      </c>
      <c r="E348">
        <f t="shared" si="32"/>
        <v>-5.2556260486349938E-3</v>
      </c>
      <c r="F348" s="3">
        <f t="shared" si="33"/>
        <v>-4.5237883580153543E-5</v>
      </c>
      <c r="G348" s="3" t="str">
        <f t="shared" si="30"/>
        <v/>
      </c>
      <c r="H348">
        <f t="shared" si="34"/>
        <v>1.3558724317693953</v>
      </c>
      <c r="I348">
        <f t="shared" si="35"/>
        <v>1.3300414144632067</v>
      </c>
    </row>
    <row r="349" spans="1:9">
      <c r="A349">
        <v>19990331</v>
      </c>
      <c r="B349">
        <v>87.01</v>
      </c>
      <c r="C349">
        <v>128.375</v>
      </c>
      <c r="D349">
        <f t="shared" si="31"/>
        <v>-1.6188224009710681E-2</v>
      </c>
      <c r="E349">
        <f t="shared" si="32"/>
        <v>-1.6178066236506965E-2</v>
      </c>
      <c r="F349" s="3">
        <f t="shared" si="33"/>
        <v>-1.0157773203716552E-5</v>
      </c>
      <c r="G349" s="3" t="str">
        <f t="shared" si="30"/>
        <v/>
      </c>
      <c r="H349">
        <f t="shared" si="34"/>
        <v>1.3340999693345594</v>
      </c>
      <c r="I349">
        <f t="shared" si="35"/>
        <v>1.3086970372730187</v>
      </c>
    </row>
    <row r="350" spans="1:9">
      <c r="A350">
        <v>19990401</v>
      </c>
      <c r="B350">
        <v>87.67</v>
      </c>
      <c r="C350">
        <v>129.34375</v>
      </c>
      <c r="D350">
        <f t="shared" si="31"/>
        <v>7.5567110225610197E-3</v>
      </c>
      <c r="E350">
        <f t="shared" si="32"/>
        <v>7.5179207002836288E-3</v>
      </c>
      <c r="F350" s="3">
        <f t="shared" si="33"/>
        <v>3.879032227739089E-5</v>
      </c>
      <c r="G350" s="3" t="str">
        <f t="shared" si="30"/>
        <v/>
      </c>
      <c r="H350">
        <f t="shared" si="34"/>
        <v>1.3442195645507506</v>
      </c>
      <c r="I350">
        <f t="shared" si="35"/>
        <v>1.3185727938834042</v>
      </c>
    </row>
    <row r="351" spans="1:9">
      <c r="A351">
        <v>19990402</v>
      </c>
      <c r="B351">
        <v>87.67</v>
      </c>
      <c r="C351">
        <v>129.34375</v>
      </c>
      <c r="D351">
        <f t="shared" si="31"/>
        <v>0</v>
      </c>
      <c r="E351">
        <f t="shared" si="32"/>
        <v>0</v>
      </c>
      <c r="F351" s="3">
        <f t="shared" si="33"/>
        <v>0</v>
      </c>
      <c r="G351" s="3" t="str">
        <f t="shared" si="30"/>
        <v/>
      </c>
      <c r="H351">
        <f t="shared" si="34"/>
        <v>1.3442195645507506</v>
      </c>
      <c r="I351">
        <f t="shared" si="35"/>
        <v>1.3185727938834042</v>
      </c>
    </row>
    <row r="352" spans="1:9">
      <c r="A352">
        <v>19990405</v>
      </c>
      <c r="B352">
        <v>89.74</v>
      </c>
      <c r="C352">
        <v>132.40625</v>
      </c>
      <c r="D352">
        <f t="shared" si="31"/>
        <v>2.3336834947343066E-2</v>
      </c>
      <c r="E352">
        <f t="shared" si="32"/>
        <v>2.3401258877826799E-2</v>
      </c>
      <c r="F352" s="3">
        <f t="shared" si="33"/>
        <v>-6.4423930483732683E-5</v>
      </c>
      <c r="G352" s="3" t="str">
        <f t="shared" si="30"/>
        <v/>
      </c>
      <c r="H352">
        <f t="shared" si="34"/>
        <v>1.3759582950015325</v>
      </c>
      <c r="I352">
        <f t="shared" si="35"/>
        <v>1.3497929276839777</v>
      </c>
    </row>
    <row r="353" spans="1:9">
      <c r="A353">
        <v>19990406</v>
      </c>
      <c r="B353">
        <v>89.53</v>
      </c>
      <c r="C353">
        <v>132.09375</v>
      </c>
      <c r="D353">
        <f t="shared" si="31"/>
        <v>-2.3428359017726073E-3</v>
      </c>
      <c r="E353">
        <f t="shared" si="32"/>
        <v>-2.3629500597692936E-3</v>
      </c>
      <c r="F353" s="3">
        <f t="shared" si="33"/>
        <v>2.0114157996686376E-5</v>
      </c>
      <c r="G353" s="3" t="str">
        <f t="shared" si="30"/>
        <v/>
      </c>
      <c r="H353">
        <f t="shared" si="34"/>
        <v>1.3727384237963809</v>
      </c>
      <c r="I353">
        <f t="shared" si="35"/>
        <v>1.3466071997451436</v>
      </c>
    </row>
    <row r="354" spans="1:9">
      <c r="A354">
        <v>19990407</v>
      </c>
      <c r="B354">
        <v>90.25</v>
      </c>
      <c r="C354">
        <v>133.15625</v>
      </c>
      <c r="D354">
        <f t="shared" si="31"/>
        <v>8.0098325669257335E-3</v>
      </c>
      <c r="E354">
        <f t="shared" si="32"/>
        <v>8.0113529331221831E-3</v>
      </c>
      <c r="F354" s="3">
        <f t="shared" si="33"/>
        <v>-1.5203661964495463E-6</v>
      </c>
      <c r="G354" s="3" t="str">
        <f t="shared" si="30"/>
        <v/>
      </c>
      <c r="H354">
        <f t="shared" si="34"/>
        <v>1.3837779822140444</v>
      </c>
      <c r="I354">
        <f t="shared" si="35"/>
        <v>1.3574386747371794</v>
      </c>
    </row>
    <row r="355" spans="1:9">
      <c r="A355">
        <v>19990408</v>
      </c>
      <c r="B355">
        <v>91.39</v>
      </c>
      <c r="C355">
        <v>134.84375</v>
      </c>
      <c r="D355">
        <f t="shared" si="31"/>
        <v>1.2552466071119879E-2</v>
      </c>
      <c r="E355">
        <f t="shared" si="32"/>
        <v>1.2593450017616265E-2</v>
      </c>
      <c r="F355" s="3">
        <f t="shared" si="33"/>
        <v>-4.098394649638612E-5</v>
      </c>
      <c r="G355" s="3" t="str">
        <f t="shared" si="30"/>
        <v/>
      </c>
      <c r="H355">
        <f t="shared" si="34"/>
        <v>1.4012572830420111</v>
      </c>
      <c r="I355">
        <f t="shared" si="35"/>
        <v>1.3746416056068831</v>
      </c>
    </row>
    <row r="356" spans="1:9">
      <c r="A356">
        <v>19990409</v>
      </c>
      <c r="B356">
        <v>91.42</v>
      </c>
      <c r="C356">
        <v>134.875</v>
      </c>
      <c r="D356">
        <f t="shared" si="31"/>
        <v>3.282096194881436E-4</v>
      </c>
      <c r="E356">
        <f t="shared" si="32"/>
        <v>2.3172286049690812E-4</v>
      </c>
      <c r="F356" s="3">
        <f t="shared" si="33"/>
        <v>9.6486758991235486E-5</v>
      </c>
      <c r="G356" s="3" t="str">
        <f t="shared" si="30"/>
        <v/>
      </c>
      <c r="H356">
        <f t="shared" si="34"/>
        <v>1.4017172646427472</v>
      </c>
      <c r="I356">
        <f t="shared" si="35"/>
        <v>1.3749601784007663</v>
      </c>
    </row>
    <row r="357" spans="1:9">
      <c r="A357">
        <v>19990412</v>
      </c>
      <c r="B357">
        <v>92.39</v>
      </c>
      <c r="C357">
        <v>136.3125</v>
      </c>
      <c r="D357">
        <f t="shared" si="31"/>
        <v>1.0554474779055353E-2</v>
      </c>
      <c r="E357">
        <f t="shared" si="32"/>
        <v>1.0601620383549101E-2</v>
      </c>
      <c r="F357" s="3">
        <f t="shared" si="33"/>
        <v>-4.7145604493748633E-5</v>
      </c>
      <c r="G357" s="3" t="str">
        <f t="shared" si="30"/>
        <v/>
      </c>
      <c r="H357">
        <f t="shared" si="34"/>
        <v>1.4165900030665435</v>
      </c>
      <c r="I357">
        <f t="shared" si="35"/>
        <v>1.3896145269194029</v>
      </c>
    </row>
    <row r="358" spans="1:9">
      <c r="A358">
        <v>19990413</v>
      </c>
      <c r="B358">
        <v>91.8</v>
      </c>
      <c r="C358">
        <v>135.4375</v>
      </c>
      <c r="D358">
        <f t="shared" si="31"/>
        <v>-6.4064500562090497E-3</v>
      </c>
      <c r="E358">
        <f t="shared" si="32"/>
        <v>-6.4397646652700037E-3</v>
      </c>
      <c r="F358" s="3">
        <f t="shared" si="33"/>
        <v>3.3314609060954015E-5</v>
      </c>
      <c r="G358" s="3" t="str">
        <f t="shared" si="30"/>
        <v/>
      </c>
      <c r="H358">
        <f t="shared" si="34"/>
        <v>1.4075436982520693</v>
      </c>
      <c r="I358">
        <f t="shared" si="35"/>
        <v>1.3806944886906676</v>
      </c>
    </row>
    <row r="359" spans="1:9">
      <c r="A359">
        <v>19990414</v>
      </c>
      <c r="B359">
        <v>90.25</v>
      </c>
      <c r="C359">
        <v>133.15625</v>
      </c>
      <c r="D359">
        <f t="shared" si="31"/>
        <v>-1.7028700413454455E-2</v>
      </c>
      <c r="E359">
        <f t="shared" si="32"/>
        <v>-1.6987028596392281E-2</v>
      </c>
      <c r="F359" s="3">
        <f t="shared" si="33"/>
        <v>-4.1671817062174932E-5</v>
      </c>
      <c r="G359" s="3" t="str">
        <f t="shared" si="30"/>
        <v/>
      </c>
      <c r="H359">
        <f t="shared" si="34"/>
        <v>1.3837779822140441</v>
      </c>
      <c r="I359">
        <f t="shared" si="35"/>
        <v>1.3574386747371792</v>
      </c>
    </row>
    <row r="360" spans="1:9">
      <c r="A360">
        <v>19990415</v>
      </c>
      <c r="B360">
        <v>89.91</v>
      </c>
      <c r="C360">
        <v>132.65625</v>
      </c>
      <c r="D360">
        <f t="shared" si="31"/>
        <v>-3.7744272163087807E-3</v>
      </c>
      <c r="E360">
        <f t="shared" si="32"/>
        <v>-3.7620547544643486E-3</v>
      </c>
      <c r="F360" s="3">
        <f t="shared" si="33"/>
        <v>-1.2372461844432133E-5</v>
      </c>
      <c r="G360" s="3" t="str">
        <f t="shared" si="30"/>
        <v/>
      </c>
      <c r="H360">
        <f t="shared" si="34"/>
        <v>1.3785648574057032</v>
      </c>
      <c r="I360">
        <f t="shared" si="35"/>
        <v>1.3523415100350447</v>
      </c>
    </row>
    <row r="361" spans="1:9">
      <c r="A361">
        <v>19990416</v>
      </c>
      <c r="B361">
        <v>89.15</v>
      </c>
      <c r="C361">
        <v>131.53125</v>
      </c>
      <c r="D361">
        <f t="shared" si="31"/>
        <v>-8.4888256875320003E-3</v>
      </c>
      <c r="E361">
        <f t="shared" si="32"/>
        <v>-8.5167299748770305E-3</v>
      </c>
      <c r="F361" s="3">
        <f t="shared" si="33"/>
        <v>2.7904287345030185E-5</v>
      </c>
      <c r="G361" s="3" t="str">
        <f t="shared" si="30"/>
        <v/>
      </c>
      <c r="H361">
        <f t="shared" si="34"/>
        <v>1.3669119901870588</v>
      </c>
      <c r="I361">
        <f t="shared" si="35"/>
        <v>1.3408728894552422</v>
      </c>
    </row>
    <row r="362" spans="1:9">
      <c r="A362">
        <v>19990419</v>
      </c>
      <c r="B362">
        <v>87.77</v>
      </c>
      <c r="C362">
        <v>129.5</v>
      </c>
      <c r="D362">
        <f t="shared" si="31"/>
        <v>-1.5600587705123341E-2</v>
      </c>
      <c r="E362">
        <f t="shared" si="32"/>
        <v>-1.5563584831251686E-2</v>
      </c>
      <c r="F362" s="3">
        <f t="shared" si="33"/>
        <v>-3.7002873871655115E-5</v>
      </c>
      <c r="G362" s="3" t="str">
        <f t="shared" si="30"/>
        <v/>
      </c>
      <c r="H362">
        <f t="shared" si="34"/>
        <v>1.3457528365532039</v>
      </c>
      <c r="I362">
        <f t="shared" si="35"/>
        <v>1.3201656578528209</v>
      </c>
    </row>
    <row r="363" spans="1:9">
      <c r="A363">
        <v>19990420</v>
      </c>
      <c r="B363">
        <v>88.87</v>
      </c>
      <c r="C363">
        <v>131.125</v>
      </c>
      <c r="D363">
        <f t="shared" si="31"/>
        <v>1.2454871146357765E-2</v>
      </c>
      <c r="E363">
        <f t="shared" si="32"/>
        <v>1.2470185576868726E-2</v>
      </c>
      <c r="F363" s="3">
        <f t="shared" si="33"/>
        <v>-1.5314430510960861E-5</v>
      </c>
      <c r="G363" s="3" t="str">
        <f t="shared" si="30"/>
        <v/>
      </c>
      <c r="H363">
        <f t="shared" si="34"/>
        <v>1.3626188285801897</v>
      </c>
      <c r="I363">
        <f t="shared" si="35"/>
        <v>1.3367314431347577</v>
      </c>
    </row>
    <row r="364" spans="1:9">
      <c r="A364">
        <v>19990421</v>
      </c>
      <c r="B364">
        <v>91.42</v>
      </c>
      <c r="C364">
        <v>134.875</v>
      </c>
      <c r="D364">
        <f t="shared" si="31"/>
        <v>2.8289645153214537E-2</v>
      </c>
      <c r="E364">
        <f t="shared" si="32"/>
        <v>2.8197356861837563E-2</v>
      </c>
      <c r="F364" s="3">
        <f t="shared" si="33"/>
        <v>9.228829137697403E-5</v>
      </c>
      <c r="G364" s="3" t="str">
        <f t="shared" si="30"/>
        <v/>
      </c>
      <c r="H364">
        <f t="shared" si="34"/>
        <v>1.4017172646427472</v>
      </c>
      <c r="I364">
        <f t="shared" si="35"/>
        <v>1.3749601784007661</v>
      </c>
    </row>
    <row r="365" spans="1:9">
      <c r="A365">
        <v>19990422</v>
      </c>
      <c r="B365">
        <v>92.28</v>
      </c>
      <c r="C365">
        <v>136.15625</v>
      </c>
      <c r="D365">
        <f t="shared" si="31"/>
        <v>9.3631604019545449E-3</v>
      </c>
      <c r="E365">
        <f t="shared" si="32"/>
        <v>9.4546997394169188E-3</v>
      </c>
      <c r="F365" s="3">
        <f t="shared" si="33"/>
        <v>-9.1539337462373874E-5</v>
      </c>
      <c r="G365" s="3" t="str">
        <f t="shared" si="30"/>
        <v/>
      </c>
      <c r="H365">
        <f t="shared" si="34"/>
        <v>1.4149034038638448</v>
      </c>
      <c r="I365">
        <f t="shared" si="35"/>
        <v>1.3880216629499857</v>
      </c>
    </row>
    <row r="366" spans="1:9">
      <c r="A366">
        <v>19990423</v>
      </c>
      <c r="B366">
        <v>92.05</v>
      </c>
      <c r="C366">
        <v>135.8125</v>
      </c>
      <c r="D366">
        <f t="shared" si="31"/>
        <v>-2.4955256264661135E-3</v>
      </c>
      <c r="E366">
        <f t="shared" si="32"/>
        <v>-2.5278653010671649E-3</v>
      </c>
      <c r="F366" s="3">
        <f t="shared" si="33"/>
        <v>3.2339674601051388E-5</v>
      </c>
      <c r="G366" s="3" t="str">
        <f t="shared" si="30"/>
        <v/>
      </c>
      <c r="H366">
        <f t="shared" si="34"/>
        <v>1.4113768782582023</v>
      </c>
      <c r="I366">
        <f t="shared" si="35"/>
        <v>1.3845173622172684</v>
      </c>
    </row>
    <row r="367" spans="1:9">
      <c r="A367">
        <v>19990426</v>
      </c>
      <c r="B367">
        <v>92.58</v>
      </c>
      <c r="C367">
        <v>136.59375</v>
      </c>
      <c r="D367">
        <f t="shared" si="31"/>
        <v>5.7412279240375355E-3</v>
      </c>
      <c r="E367">
        <f t="shared" si="32"/>
        <v>5.7359340469395944E-3</v>
      </c>
      <c r="F367" s="3">
        <f t="shared" si="33"/>
        <v>5.2938770979411159E-6</v>
      </c>
      <c r="G367" s="3" t="str">
        <f t="shared" si="30"/>
        <v/>
      </c>
      <c r="H367">
        <f t="shared" si="34"/>
        <v>1.4195032198712043</v>
      </c>
      <c r="I367">
        <f t="shared" si="35"/>
        <v>1.3924816820643535</v>
      </c>
    </row>
    <row r="368" spans="1:9">
      <c r="A368">
        <v>19990427</v>
      </c>
      <c r="B368">
        <v>93.03</v>
      </c>
      <c r="C368">
        <v>137.25</v>
      </c>
      <c r="D368">
        <f t="shared" si="31"/>
        <v>4.8488861773429105E-3</v>
      </c>
      <c r="E368">
        <f t="shared" si="32"/>
        <v>4.7928883260519887E-3</v>
      </c>
      <c r="F368" s="3">
        <f t="shared" si="33"/>
        <v>5.5997851290921774E-5</v>
      </c>
      <c r="G368" s="3" t="str">
        <f t="shared" si="30"/>
        <v/>
      </c>
      <c r="H368">
        <f t="shared" si="34"/>
        <v>1.4264029438822441</v>
      </c>
      <c r="I368">
        <f t="shared" si="35"/>
        <v>1.399171710735905</v>
      </c>
    </row>
    <row r="369" spans="1:9">
      <c r="A369">
        <v>19990428</v>
      </c>
      <c r="B369">
        <v>91.75</v>
      </c>
      <c r="C369">
        <v>135.375</v>
      </c>
      <c r="D369">
        <f t="shared" si="31"/>
        <v>-1.3854534845787615E-2</v>
      </c>
      <c r="E369">
        <f t="shared" si="32"/>
        <v>-1.3755375068485344E-2</v>
      </c>
      <c r="F369" s="3">
        <f t="shared" si="33"/>
        <v>-9.9159777302270866E-5</v>
      </c>
      <c r="G369" s="3" t="str">
        <f t="shared" si="30"/>
        <v/>
      </c>
      <c r="H369">
        <f t="shared" si="34"/>
        <v>1.4067770622508426</v>
      </c>
      <c r="I369">
        <f t="shared" si="35"/>
        <v>1.3800573431029008</v>
      </c>
    </row>
    <row r="370" spans="1:9">
      <c r="A370">
        <v>19990429</v>
      </c>
      <c r="B370">
        <v>91.06</v>
      </c>
      <c r="C370">
        <v>134.34375</v>
      </c>
      <c r="D370">
        <f t="shared" si="31"/>
        <v>-7.5488570280436264E-3</v>
      </c>
      <c r="E370">
        <f t="shared" si="32"/>
        <v>-7.6468916245996717E-3</v>
      </c>
      <c r="F370" s="3">
        <f t="shared" si="33"/>
        <v>9.8034596556045329E-5</v>
      </c>
      <c r="G370" s="3" t="str">
        <f t="shared" si="30"/>
        <v/>
      </c>
      <c r="H370">
        <f t="shared" si="34"/>
        <v>1.3961974854339154</v>
      </c>
      <c r="I370">
        <f t="shared" si="35"/>
        <v>1.3695444409047486</v>
      </c>
    </row>
    <row r="371" spans="1:9">
      <c r="A371">
        <v>19990430</v>
      </c>
      <c r="B371">
        <v>90.31</v>
      </c>
      <c r="C371">
        <v>133.25</v>
      </c>
      <c r="D371">
        <f t="shared" si="31"/>
        <v>-8.2704336439285882E-3</v>
      </c>
      <c r="E371">
        <f t="shared" si="32"/>
        <v>-8.1747506506010311E-3</v>
      </c>
      <c r="F371" s="3">
        <f t="shared" si="33"/>
        <v>-9.5682993327557073E-5</v>
      </c>
      <c r="G371" s="3" t="str">
        <f t="shared" si="30"/>
        <v/>
      </c>
      <c r="H371">
        <f t="shared" si="34"/>
        <v>1.3846979454155162</v>
      </c>
      <c r="I371">
        <f t="shared" si="35"/>
        <v>1.3583943931188296</v>
      </c>
    </row>
    <row r="372" spans="1:9">
      <c r="A372">
        <v>19990503</v>
      </c>
      <c r="B372">
        <v>91.97</v>
      </c>
      <c r="C372">
        <v>135.6875</v>
      </c>
      <c r="D372">
        <f t="shared" si="31"/>
        <v>1.8214240651898771E-2</v>
      </c>
      <c r="E372">
        <f t="shared" si="32"/>
        <v>1.8127384592556701E-2</v>
      </c>
      <c r="F372" s="3">
        <f t="shared" si="33"/>
        <v>8.6856059342069192E-5</v>
      </c>
      <c r="G372" s="3" t="str">
        <f t="shared" si="30"/>
        <v/>
      </c>
      <c r="H372">
        <f t="shared" si="34"/>
        <v>1.4101502606562397</v>
      </c>
      <c r="I372">
        <f t="shared" si="35"/>
        <v>1.3832430710417349</v>
      </c>
    </row>
    <row r="373" spans="1:9">
      <c r="A373">
        <v>19990504</v>
      </c>
      <c r="B373">
        <v>90.65</v>
      </c>
      <c r="C373">
        <v>133.75</v>
      </c>
      <c r="D373">
        <f t="shared" si="31"/>
        <v>-1.4456499713746119E-2</v>
      </c>
      <c r="E373">
        <f t="shared" si="32"/>
        <v>-1.4382061862394713E-2</v>
      </c>
      <c r="F373" s="3">
        <f t="shared" si="33"/>
        <v>-7.4437851351406153E-5</v>
      </c>
      <c r="G373" s="3" t="str">
        <f t="shared" si="30"/>
        <v/>
      </c>
      <c r="H373">
        <f t="shared" si="34"/>
        <v>1.3899110702238571</v>
      </c>
      <c r="I373">
        <f t="shared" si="35"/>
        <v>1.3634915578209639</v>
      </c>
    </row>
    <row r="374" spans="1:9">
      <c r="A374">
        <v>19990505</v>
      </c>
      <c r="B374">
        <v>91.37</v>
      </c>
      <c r="C374">
        <v>134.8125</v>
      </c>
      <c r="D374">
        <f t="shared" si="31"/>
        <v>7.9112598096691897E-3</v>
      </c>
      <c r="E374">
        <f t="shared" si="32"/>
        <v>7.9125383732591981E-3</v>
      </c>
      <c r="F374" s="3">
        <f t="shared" si="33"/>
        <v>-1.2785635900083858E-6</v>
      </c>
      <c r="G374" s="3" t="str">
        <f t="shared" si="30"/>
        <v/>
      </c>
      <c r="H374">
        <f t="shared" si="34"/>
        <v>1.4009506286415203</v>
      </c>
      <c r="I374">
        <f t="shared" si="35"/>
        <v>1.3743230328129996</v>
      </c>
    </row>
    <row r="375" spans="1:9">
      <c r="A375">
        <v>19990506</v>
      </c>
      <c r="B375">
        <v>90.81</v>
      </c>
      <c r="C375">
        <v>133.984375</v>
      </c>
      <c r="D375">
        <f t="shared" si="31"/>
        <v>-6.1477853087922307E-3</v>
      </c>
      <c r="E375">
        <f t="shared" si="32"/>
        <v>-6.1617354749063128E-3</v>
      </c>
      <c r="F375" s="3">
        <f t="shared" si="33"/>
        <v>1.3950166114082112E-5</v>
      </c>
      <c r="G375" s="3" t="str">
        <f t="shared" si="30"/>
        <v/>
      </c>
      <c r="H375">
        <f t="shared" si="34"/>
        <v>1.3923643054277821</v>
      </c>
      <c r="I375">
        <f t="shared" si="35"/>
        <v>1.3658808537750895</v>
      </c>
    </row>
    <row r="376" spans="1:9">
      <c r="A376">
        <v>19990507</v>
      </c>
      <c r="B376">
        <v>91.5</v>
      </c>
      <c r="C376">
        <v>135</v>
      </c>
      <c r="D376">
        <f t="shared" si="31"/>
        <v>7.5695605797385605E-3</v>
      </c>
      <c r="E376">
        <f t="shared" si="32"/>
        <v>7.5515897639605424E-3</v>
      </c>
      <c r="F376" s="3">
        <f t="shared" si="33"/>
        <v>1.7970815778018019E-5</v>
      </c>
      <c r="G376" s="3" t="str">
        <f t="shared" si="30"/>
        <v/>
      </c>
      <c r="H376">
        <f t="shared" si="34"/>
        <v>1.4029438822447093</v>
      </c>
      <c r="I376">
        <f t="shared" si="35"/>
        <v>1.3762344695763</v>
      </c>
    </row>
    <row r="377" spans="1:9">
      <c r="A377">
        <v>19990510</v>
      </c>
      <c r="B377">
        <v>91.05</v>
      </c>
      <c r="C377">
        <v>134.328125</v>
      </c>
      <c r="D377">
        <f t="shared" si="31"/>
        <v>-4.9301661078587208E-3</v>
      </c>
      <c r="E377">
        <f t="shared" si="32"/>
        <v>-4.9892776236571913E-3</v>
      </c>
      <c r="F377" s="3">
        <f t="shared" si="33"/>
        <v>5.9111515798470488E-5</v>
      </c>
      <c r="G377" s="3" t="str">
        <f t="shared" si="30"/>
        <v/>
      </c>
      <c r="H377">
        <f t="shared" si="34"/>
        <v>1.3960441582336698</v>
      </c>
      <c r="I377">
        <f t="shared" si="35"/>
        <v>1.3693851545078068</v>
      </c>
    </row>
    <row r="378" spans="1:9">
      <c r="A378">
        <v>19990511</v>
      </c>
      <c r="B378">
        <v>91.97</v>
      </c>
      <c r="C378">
        <v>135.6875</v>
      </c>
      <c r="D378">
        <f t="shared" si="31"/>
        <v>1.0053630740989264E-2</v>
      </c>
      <c r="E378">
        <f t="shared" si="32"/>
        <v>1.0068946823738392E-2</v>
      </c>
      <c r="F378" s="3">
        <f t="shared" si="33"/>
        <v>-1.5316082749128324E-5</v>
      </c>
      <c r="G378" s="3" t="str">
        <f t="shared" si="30"/>
        <v/>
      </c>
      <c r="H378">
        <f t="shared" si="34"/>
        <v>1.4101502606562395</v>
      </c>
      <c r="I378">
        <f t="shared" si="35"/>
        <v>1.3832430710417349</v>
      </c>
    </row>
    <row r="379" spans="1:9">
      <c r="A379">
        <v>19990512</v>
      </c>
      <c r="B379">
        <v>92.69</v>
      </c>
      <c r="C379">
        <v>136.75</v>
      </c>
      <c r="D379">
        <f t="shared" si="31"/>
        <v>7.7981549731349622E-3</v>
      </c>
      <c r="E379">
        <f t="shared" si="32"/>
        <v>7.7999936635799157E-3</v>
      </c>
      <c r="F379" s="3">
        <f t="shared" si="33"/>
        <v>-1.8386904449534808E-6</v>
      </c>
      <c r="G379" s="3" t="str">
        <f t="shared" si="30"/>
        <v/>
      </c>
      <c r="H379">
        <f t="shared" si="34"/>
        <v>1.4211898190739027</v>
      </c>
      <c r="I379">
        <f t="shared" si="35"/>
        <v>1.3940745460337705</v>
      </c>
    </row>
    <row r="380" spans="1:9">
      <c r="A380">
        <v>19990513</v>
      </c>
      <c r="B380">
        <v>93.09</v>
      </c>
      <c r="C380">
        <v>137.34375</v>
      </c>
      <c r="D380">
        <f t="shared" si="31"/>
        <v>4.3061752406572023E-3</v>
      </c>
      <c r="E380">
        <f t="shared" si="32"/>
        <v>4.3324660174602642E-3</v>
      </c>
      <c r="F380" s="3">
        <f t="shared" si="33"/>
        <v>-2.6290776803061973E-5</v>
      </c>
      <c r="G380" s="3" t="str">
        <f t="shared" si="30"/>
        <v/>
      </c>
      <c r="H380">
        <f t="shared" si="34"/>
        <v>1.4273229070837157</v>
      </c>
      <c r="I380">
        <f t="shared" si="35"/>
        <v>1.4001274291175552</v>
      </c>
    </row>
    <row r="381" spans="1:9">
      <c r="A381">
        <v>19990514</v>
      </c>
      <c r="B381">
        <v>90.67</v>
      </c>
      <c r="C381">
        <v>133.78125</v>
      </c>
      <c r="D381">
        <f t="shared" si="31"/>
        <v>-2.6340225470433774E-2</v>
      </c>
      <c r="E381">
        <f t="shared" si="32"/>
        <v>-2.6280903974331294E-2</v>
      </c>
      <c r="F381" s="3">
        <f t="shared" si="33"/>
        <v>-5.9321496102479609E-5</v>
      </c>
      <c r="G381" s="3" t="str">
        <f t="shared" si="30"/>
        <v/>
      </c>
      <c r="H381">
        <f t="shared" si="34"/>
        <v>1.3902177246243475</v>
      </c>
      <c r="I381">
        <f t="shared" si="35"/>
        <v>1.3638101306148471</v>
      </c>
    </row>
    <row r="382" spans="1:9">
      <c r="A382">
        <v>19990517</v>
      </c>
      <c r="B382">
        <v>90.95</v>
      </c>
      <c r="C382">
        <v>134.1875</v>
      </c>
      <c r="D382">
        <f t="shared" si="31"/>
        <v>3.083363306166547E-3</v>
      </c>
      <c r="E382">
        <f t="shared" si="32"/>
        <v>3.0320722937802955E-3</v>
      </c>
      <c r="F382" s="3">
        <f t="shared" si="33"/>
        <v>5.1291012386251496E-5</v>
      </c>
      <c r="G382" s="3" t="str">
        <f t="shared" si="30"/>
        <v/>
      </c>
      <c r="H382">
        <f t="shared" si="34"/>
        <v>1.3945108862312166</v>
      </c>
      <c r="I382">
        <f t="shared" si="35"/>
        <v>1.3679515769353314</v>
      </c>
    </row>
    <row r="383" spans="1:9">
      <c r="A383">
        <v>19990518</v>
      </c>
      <c r="B383">
        <v>90.78</v>
      </c>
      <c r="C383">
        <v>133.9375</v>
      </c>
      <c r="D383">
        <f t="shared" si="31"/>
        <v>-1.8709079358117313E-3</v>
      </c>
      <c r="E383">
        <f t="shared" si="32"/>
        <v>-1.8648024052040195E-3</v>
      </c>
      <c r="F383" s="3">
        <f t="shared" si="33"/>
        <v>-6.1055306077118041E-6</v>
      </c>
      <c r="G383" s="3" t="str">
        <f t="shared" si="30"/>
        <v/>
      </c>
      <c r="H383">
        <f t="shared" si="34"/>
        <v>1.3919043238270461</v>
      </c>
      <c r="I383">
        <f t="shared" si="35"/>
        <v>1.3654029945842643</v>
      </c>
    </row>
    <row r="384" spans="1:9">
      <c r="A384">
        <v>19990519</v>
      </c>
      <c r="B384">
        <v>91.44</v>
      </c>
      <c r="C384">
        <v>134.90625</v>
      </c>
      <c r="D384">
        <f t="shared" si="31"/>
        <v>7.2440224582356562E-3</v>
      </c>
      <c r="E384">
        <f t="shared" si="32"/>
        <v>7.2068195219551776E-3</v>
      </c>
      <c r="F384" s="3">
        <f t="shared" si="33"/>
        <v>3.7202936280478563E-5</v>
      </c>
      <c r="G384" s="3" t="str">
        <f t="shared" si="30"/>
        <v/>
      </c>
      <c r="H384">
        <f t="shared" si="34"/>
        <v>1.4020239190432375</v>
      </c>
      <c r="I384">
        <f t="shared" si="35"/>
        <v>1.3752787511946498</v>
      </c>
    </row>
    <row r="385" spans="1:9">
      <c r="A385">
        <v>19990520</v>
      </c>
      <c r="B385">
        <v>90.89</v>
      </c>
      <c r="C385">
        <v>134.09375</v>
      </c>
      <c r="D385">
        <f t="shared" si="31"/>
        <v>-6.0330353558761584E-3</v>
      </c>
      <c r="E385">
        <f t="shared" si="32"/>
        <v>-6.0409105639527534E-3</v>
      </c>
      <c r="F385" s="3">
        <f t="shared" si="33"/>
        <v>7.875208076595086E-6</v>
      </c>
      <c r="G385" s="3" t="str">
        <f t="shared" si="30"/>
        <v/>
      </c>
      <c r="H385">
        <f t="shared" si="34"/>
        <v>1.3935909230297447</v>
      </c>
      <c r="I385">
        <f t="shared" si="35"/>
        <v>1.3669958585536814</v>
      </c>
    </row>
    <row r="386" spans="1:9">
      <c r="A386">
        <v>19990521</v>
      </c>
      <c r="B386">
        <v>90.38</v>
      </c>
      <c r="C386">
        <v>133.34375</v>
      </c>
      <c r="D386">
        <f t="shared" si="31"/>
        <v>-5.6269801475454934E-3</v>
      </c>
      <c r="E386">
        <f t="shared" si="32"/>
        <v>-5.6088018035247017E-3</v>
      </c>
      <c r="F386" s="3">
        <f t="shared" si="33"/>
        <v>-1.8178344020791659E-5</v>
      </c>
      <c r="G386" s="3" t="str">
        <f t="shared" si="30"/>
        <v/>
      </c>
      <c r="H386">
        <f t="shared" si="34"/>
        <v>1.3857712358172332</v>
      </c>
      <c r="I386">
        <f t="shared" si="35"/>
        <v>1.3593501115004798</v>
      </c>
    </row>
    <row r="387" spans="1:9">
      <c r="A387">
        <v>19990524</v>
      </c>
      <c r="B387">
        <v>88.87</v>
      </c>
      <c r="C387">
        <v>131.125</v>
      </c>
      <c r="D387">
        <f t="shared" si="31"/>
        <v>-1.6848376232749686E-2</v>
      </c>
      <c r="E387">
        <f t="shared" si="32"/>
        <v>-1.6779313671812165E-2</v>
      </c>
      <c r="F387" s="3">
        <f t="shared" si="33"/>
        <v>-6.9062560937520334E-5</v>
      </c>
      <c r="G387" s="3" t="str">
        <f t="shared" ref="G387:G450" si="36">IF(ABS(F387)&gt;0.0005,((B387*C386)/B386)-C387,"")</f>
        <v/>
      </c>
      <c r="H387">
        <f t="shared" si="34"/>
        <v>1.3626188285801895</v>
      </c>
      <c r="I387">
        <f t="shared" si="35"/>
        <v>1.3367314431347581</v>
      </c>
    </row>
    <row r="388" spans="1:9">
      <c r="A388">
        <v>19990525</v>
      </c>
      <c r="B388">
        <v>87.43</v>
      </c>
      <c r="C388">
        <v>129</v>
      </c>
      <c r="D388">
        <f t="shared" ref="D388:D451" si="37">LN(B388/B387)</f>
        <v>-1.6336154557584144E-2</v>
      </c>
      <c r="E388">
        <f t="shared" ref="E388:E451" si="38">LN(C388/C387)</f>
        <v>-1.6338662354789105E-2</v>
      </c>
      <c r="F388" s="3">
        <f t="shared" ref="F388:F451" si="39">D388-E388</f>
        <v>2.5077972049605823E-6</v>
      </c>
      <c r="G388" s="3" t="str">
        <f t="shared" si="36"/>
        <v/>
      </c>
      <c r="H388">
        <f t="shared" ref="H388:H451" si="40">H387*EXP(D388)</f>
        <v>1.340539711744863</v>
      </c>
      <c r="I388">
        <f t="shared" ref="I388:I451" si="41">I387*EXP(E388)</f>
        <v>1.3150684931506869</v>
      </c>
    </row>
    <row r="389" spans="1:9">
      <c r="A389">
        <v>19990526</v>
      </c>
      <c r="B389">
        <v>88.41</v>
      </c>
      <c r="C389">
        <v>130.4375</v>
      </c>
      <c r="D389">
        <f t="shared" si="37"/>
        <v>1.1146612224913425E-2</v>
      </c>
      <c r="E389">
        <f t="shared" si="38"/>
        <v>1.1081780475747306E-2</v>
      </c>
      <c r="F389" s="3">
        <f t="shared" si="39"/>
        <v>6.4831749166119335E-5</v>
      </c>
      <c r="G389" s="3" t="str">
        <f t="shared" si="36"/>
        <v/>
      </c>
      <c r="H389">
        <f t="shared" si="40"/>
        <v>1.3555657773689047</v>
      </c>
      <c r="I389">
        <f t="shared" si="41"/>
        <v>1.3297228416693232</v>
      </c>
    </row>
    <row r="390" spans="1:9">
      <c r="A390">
        <v>19990527</v>
      </c>
      <c r="B390">
        <v>87.14</v>
      </c>
      <c r="C390">
        <v>128.5625</v>
      </c>
      <c r="D390">
        <f t="shared" si="37"/>
        <v>-1.4469064728416933E-2</v>
      </c>
      <c r="E390">
        <f t="shared" si="38"/>
        <v>-1.4479017424243576E-2</v>
      </c>
      <c r="F390" s="3">
        <f t="shared" si="39"/>
        <v>9.952695826643404E-6</v>
      </c>
      <c r="G390" s="3" t="str">
        <f t="shared" si="36"/>
        <v/>
      </c>
      <c r="H390">
        <f t="shared" si="40"/>
        <v>1.3360932229377487</v>
      </c>
      <c r="I390">
        <f t="shared" si="41"/>
        <v>1.3106084740363191</v>
      </c>
    </row>
    <row r="391" spans="1:9">
      <c r="A391">
        <v>19990528</v>
      </c>
      <c r="B391">
        <v>88.25</v>
      </c>
      <c r="C391">
        <v>130.203125</v>
      </c>
      <c r="D391">
        <f t="shared" si="37"/>
        <v>1.2657675124110031E-2</v>
      </c>
      <c r="E391">
        <f t="shared" si="38"/>
        <v>1.268056360935897E-2</v>
      </c>
      <c r="F391" s="3">
        <f t="shared" si="39"/>
        <v>-2.2888485248938675E-5</v>
      </c>
      <c r="G391" s="3" t="str">
        <f t="shared" si="36"/>
        <v/>
      </c>
      <c r="H391">
        <f t="shared" si="40"/>
        <v>1.3531125421649794</v>
      </c>
      <c r="I391">
        <f t="shared" si="41"/>
        <v>1.3273335457151978</v>
      </c>
    </row>
    <row r="392" spans="1:9">
      <c r="A392">
        <v>19990531</v>
      </c>
      <c r="B392">
        <v>88.25</v>
      </c>
      <c r="C392">
        <v>130.203125</v>
      </c>
      <c r="D392">
        <f t="shared" si="37"/>
        <v>0</v>
      </c>
      <c r="E392">
        <f t="shared" si="38"/>
        <v>0</v>
      </c>
      <c r="F392" s="3">
        <f t="shared" si="39"/>
        <v>0</v>
      </c>
      <c r="G392" s="3" t="str">
        <f t="shared" si="36"/>
        <v/>
      </c>
      <c r="H392">
        <f t="shared" si="40"/>
        <v>1.3531125421649794</v>
      </c>
      <c r="I392">
        <f t="shared" si="41"/>
        <v>1.3273335457151978</v>
      </c>
    </row>
    <row r="393" spans="1:9">
      <c r="A393">
        <v>19990601</v>
      </c>
      <c r="B393">
        <v>87.94</v>
      </c>
      <c r="C393">
        <v>129.75</v>
      </c>
      <c r="D393">
        <f t="shared" si="37"/>
        <v>-3.5189320607421411E-3</v>
      </c>
      <c r="E393">
        <f t="shared" si="38"/>
        <v>-3.4862089765368993E-3</v>
      </c>
      <c r="F393" s="3">
        <f t="shared" si="39"/>
        <v>-3.2723084205241865E-5</v>
      </c>
      <c r="G393" s="3" t="str">
        <f t="shared" si="36"/>
        <v/>
      </c>
      <c r="H393">
        <f t="shared" si="40"/>
        <v>1.3483593989573743</v>
      </c>
      <c r="I393">
        <f t="shared" si="41"/>
        <v>1.3227142402038885</v>
      </c>
    </row>
    <row r="394" spans="1:9">
      <c r="A394">
        <v>19990602</v>
      </c>
      <c r="B394">
        <v>88.03</v>
      </c>
      <c r="C394">
        <v>129.875</v>
      </c>
      <c r="D394">
        <f t="shared" si="37"/>
        <v>1.0229017201507727E-3</v>
      </c>
      <c r="E394">
        <f t="shared" si="38"/>
        <v>9.6292737339334286E-4</v>
      </c>
      <c r="F394" s="3">
        <f t="shared" si="39"/>
        <v>5.9974346757429809E-5</v>
      </c>
      <c r="G394" s="3" t="str">
        <f t="shared" si="36"/>
        <v/>
      </c>
      <c r="H394">
        <f t="shared" si="40"/>
        <v>1.3497393437595824</v>
      </c>
      <c r="I394">
        <f t="shared" si="41"/>
        <v>1.323988531379422</v>
      </c>
    </row>
    <row r="395" spans="1:9">
      <c r="A395">
        <v>19990603</v>
      </c>
      <c r="B395">
        <v>88.51</v>
      </c>
      <c r="C395">
        <v>130.59375</v>
      </c>
      <c r="D395">
        <f t="shared" si="37"/>
        <v>5.4378745079708881E-3</v>
      </c>
      <c r="E395">
        <f t="shared" si="38"/>
        <v>5.5189102287973874E-3</v>
      </c>
      <c r="F395" s="3">
        <f t="shared" si="39"/>
        <v>-8.1035720826499319E-5</v>
      </c>
      <c r="G395" s="3" t="str">
        <f t="shared" si="36"/>
        <v/>
      </c>
      <c r="H395">
        <f t="shared" si="40"/>
        <v>1.3570990493713579</v>
      </c>
      <c r="I395">
        <f t="shared" si="41"/>
        <v>1.3313157056387401</v>
      </c>
    </row>
    <row r="396" spans="1:9">
      <c r="A396">
        <v>19990604</v>
      </c>
      <c r="B396">
        <v>90.29</v>
      </c>
      <c r="C396">
        <v>133.21875</v>
      </c>
      <c r="D396">
        <f t="shared" si="37"/>
        <v>1.9911172338602241E-2</v>
      </c>
      <c r="E396">
        <f t="shared" si="38"/>
        <v>1.9901154317295021E-2</v>
      </c>
      <c r="F396" s="3">
        <f t="shared" si="39"/>
        <v>1.0018021307220404E-5</v>
      </c>
      <c r="G396" s="3" t="str">
        <f t="shared" si="36"/>
        <v/>
      </c>
      <c r="H396">
        <f t="shared" si="40"/>
        <v>1.3843912910150256</v>
      </c>
      <c r="I396">
        <f t="shared" si="41"/>
        <v>1.3580758203249461</v>
      </c>
    </row>
    <row r="397" spans="1:9">
      <c r="A397">
        <v>19990607</v>
      </c>
      <c r="B397">
        <v>90.53</v>
      </c>
      <c r="C397">
        <v>133.5625</v>
      </c>
      <c r="D397">
        <f t="shared" si="37"/>
        <v>2.6545751679612085E-3</v>
      </c>
      <c r="E397">
        <f t="shared" si="38"/>
        <v>2.5770191138825499E-3</v>
      </c>
      <c r="F397" s="3">
        <f t="shared" si="39"/>
        <v>7.7556054078658544E-5</v>
      </c>
      <c r="G397" s="3" t="str">
        <f t="shared" si="36"/>
        <v/>
      </c>
      <c r="H397">
        <f t="shared" si="40"/>
        <v>1.3880711438209135</v>
      </c>
      <c r="I397">
        <f t="shared" si="41"/>
        <v>1.3615801210576635</v>
      </c>
    </row>
    <row r="398" spans="1:9">
      <c r="A398">
        <v>19990608</v>
      </c>
      <c r="B398">
        <v>89.64</v>
      </c>
      <c r="C398">
        <v>132.25</v>
      </c>
      <c r="D398">
        <f t="shared" si="37"/>
        <v>-9.8796385546226963E-3</v>
      </c>
      <c r="E398">
        <f t="shared" si="38"/>
        <v>-9.8754623409576733E-3</v>
      </c>
      <c r="F398" s="3">
        <f t="shared" si="39"/>
        <v>-4.1762136650230069E-6</v>
      </c>
      <c r="G398" s="3" t="str">
        <f t="shared" si="36"/>
        <v/>
      </c>
      <c r="H398">
        <f t="shared" si="40"/>
        <v>1.3744250229990798</v>
      </c>
      <c r="I398">
        <f t="shared" si="41"/>
        <v>1.3482000637145606</v>
      </c>
    </row>
    <row r="399" spans="1:9">
      <c r="A399">
        <v>19990609</v>
      </c>
      <c r="B399">
        <v>89.55</v>
      </c>
      <c r="C399">
        <v>132.125</v>
      </c>
      <c r="D399">
        <f t="shared" si="37"/>
        <v>-1.0045204260054762E-3</v>
      </c>
      <c r="E399">
        <f t="shared" si="38"/>
        <v>-9.4562654800706613E-4</v>
      </c>
      <c r="F399" s="3">
        <f t="shared" si="39"/>
        <v>-5.8893877998410053E-5</v>
      </c>
      <c r="G399" s="3" t="str">
        <f t="shared" si="36"/>
        <v/>
      </c>
      <c r="H399">
        <f t="shared" si="40"/>
        <v>1.3730450781968719</v>
      </c>
      <c r="I399">
        <f t="shared" si="41"/>
        <v>1.3469257725390269</v>
      </c>
    </row>
    <row r="400" spans="1:9">
      <c r="A400">
        <v>19990610</v>
      </c>
      <c r="B400">
        <v>88.73</v>
      </c>
      <c r="C400">
        <v>130.90625</v>
      </c>
      <c r="D400">
        <f t="shared" si="37"/>
        <v>-9.1990776594742894E-3</v>
      </c>
      <c r="E400">
        <f t="shared" si="38"/>
        <v>-9.2670260430933408E-3</v>
      </c>
      <c r="F400" s="3">
        <f t="shared" si="39"/>
        <v>6.7948383619051422E-5</v>
      </c>
      <c r="G400" s="3" t="str">
        <f t="shared" si="36"/>
        <v/>
      </c>
      <c r="H400">
        <f t="shared" si="40"/>
        <v>1.3604722477767555</v>
      </c>
      <c r="I400">
        <f t="shared" si="41"/>
        <v>1.3345014335775742</v>
      </c>
    </row>
    <row r="401" spans="1:9">
      <c r="A401">
        <v>19990611</v>
      </c>
      <c r="B401">
        <v>87.98</v>
      </c>
      <c r="C401">
        <v>129.8125</v>
      </c>
      <c r="D401">
        <f t="shared" si="37"/>
        <v>-8.4885349266727392E-3</v>
      </c>
      <c r="E401">
        <f t="shared" si="38"/>
        <v>-8.3903165109772918E-3</v>
      </c>
      <c r="F401" s="3">
        <f t="shared" si="39"/>
        <v>-9.8218415695447425E-5</v>
      </c>
      <c r="G401" s="3" t="str">
        <f t="shared" si="36"/>
        <v/>
      </c>
      <c r="H401">
        <f t="shared" si="40"/>
        <v>1.3489727077583562</v>
      </c>
      <c r="I401">
        <f t="shared" si="41"/>
        <v>1.323351385791655</v>
      </c>
    </row>
    <row r="402" spans="1:9">
      <c r="A402">
        <v>19990614</v>
      </c>
      <c r="B402">
        <v>88.07</v>
      </c>
      <c r="C402">
        <v>129.9375</v>
      </c>
      <c r="D402">
        <f t="shared" si="37"/>
        <v>1.0224368967942539E-3</v>
      </c>
      <c r="E402">
        <f t="shared" si="38"/>
        <v>9.6246398190052746E-4</v>
      </c>
      <c r="F402" s="3">
        <f t="shared" si="39"/>
        <v>5.9972914893726467E-5</v>
      </c>
      <c r="G402" s="3" t="str">
        <f t="shared" si="36"/>
        <v/>
      </c>
      <c r="H402">
        <f t="shared" si="40"/>
        <v>1.3503526525605638</v>
      </c>
      <c r="I402">
        <f t="shared" si="41"/>
        <v>1.3246256769671885</v>
      </c>
    </row>
    <row r="403" spans="1:9">
      <c r="A403">
        <v>19990615</v>
      </c>
      <c r="B403">
        <v>88.66</v>
      </c>
      <c r="C403">
        <v>130.8125</v>
      </c>
      <c r="D403">
        <f t="shared" si="37"/>
        <v>6.6768764995393734E-3</v>
      </c>
      <c r="E403">
        <f t="shared" si="38"/>
        <v>6.7114345879867778E-3</v>
      </c>
      <c r="F403" s="3">
        <f t="shared" si="39"/>
        <v>-3.455808844740442E-5</v>
      </c>
      <c r="G403" s="3" t="str">
        <f t="shared" si="36"/>
        <v/>
      </c>
      <c r="H403">
        <f t="shared" si="40"/>
        <v>1.359398957375038</v>
      </c>
      <c r="I403">
        <f t="shared" si="41"/>
        <v>1.3335457151959238</v>
      </c>
    </row>
    <row r="404" spans="1:9">
      <c r="A404">
        <v>19990616</v>
      </c>
      <c r="B404">
        <v>90.36</v>
      </c>
      <c r="C404">
        <v>133.3125</v>
      </c>
      <c r="D404">
        <f t="shared" si="37"/>
        <v>1.8992862282895002E-2</v>
      </c>
      <c r="E404">
        <f t="shared" si="38"/>
        <v>1.8930996025350855E-2</v>
      </c>
      <c r="F404" s="3">
        <f t="shared" si="39"/>
        <v>6.186625754414643E-5</v>
      </c>
      <c r="G404" s="3" t="str">
        <f t="shared" si="36"/>
        <v/>
      </c>
      <c r="H404">
        <f t="shared" si="40"/>
        <v>1.385464581416743</v>
      </c>
      <c r="I404">
        <f t="shared" si="41"/>
        <v>1.3590315387065961</v>
      </c>
    </row>
    <row r="405" spans="1:9">
      <c r="A405">
        <v>19990617</v>
      </c>
      <c r="B405">
        <v>91.2</v>
      </c>
      <c r="C405">
        <v>134.5625</v>
      </c>
      <c r="D405">
        <f t="shared" si="37"/>
        <v>9.2532054804831763E-3</v>
      </c>
      <c r="E405">
        <f t="shared" si="38"/>
        <v>9.3327788930123983E-3</v>
      </c>
      <c r="F405" s="3">
        <f t="shared" si="39"/>
        <v>-7.9573412529222037E-5</v>
      </c>
      <c r="G405" s="3" t="str">
        <f t="shared" si="36"/>
        <v/>
      </c>
      <c r="H405">
        <f t="shared" si="40"/>
        <v>1.3983440662373501</v>
      </c>
      <c r="I405">
        <f t="shared" si="41"/>
        <v>1.371774450461932</v>
      </c>
    </row>
    <row r="406" spans="1:9">
      <c r="A406">
        <v>19990618</v>
      </c>
      <c r="B406">
        <v>91.31</v>
      </c>
      <c r="C406">
        <v>134.3125</v>
      </c>
      <c r="D406">
        <f t="shared" si="37"/>
        <v>1.2054135479630207E-3</v>
      </c>
      <c r="E406">
        <f t="shared" si="38"/>
        <v>-1.859600721852549E-3</v>
      </c>
      <c r="F406" s="3">
        <f t="shared" si="39"/>
        <v>3.0650142698155696E-3</v>
      </c>
      <c r="G406" s="3">
        <f t="shared" si="36"/>
        <v>0.41230126096490949</v>
      </c>
      <c r="H406">
        <f t="shared" si="40"/>
        <v>1.4000306654400487</v>
      </c>
      <c r="I406">
        <f t="shared" si="41"/>
        <v>1.3692258681108649</v>
      </c>
    </row>
    <row r="407" spans="1:9">
      <c r="A407">
        <v>19990621</v>
      </c>
      <c r="B407">
        <v>91.52</v>
      </c>
      <c r="C407">
        <v>134.625</v>
      </c>
      <c r="D407">
        <f t="shared" si="37"/>
        <v>2.2972170032389025E-3</v>
      </c>
      <c r="E407">
        <f t="shared" si="38"/>
        <v>2.3239610738233847E-3</v>
      </c>
      <c r="F407" s="3">
        <f t="shared" si="39"/>
        <v>-2.6744070584482256E-5</v>
      </c>
      <c r="G407" s="3" t="str">
        <f t="shared" si="36"/>
        <v/>
      </c>
      <c r="H407">
        <f t="shared" si="40"/>
        <v>1.4032505366452004</v>
      </c>
      <c r="I407">
        <f t="shared" si="41"/>
        <v>1.372411596049699</v>
      </c>
    </row>
    <row r="408" spans="1:9">
      <c r="A408">
        <v>19990622</v>
      </c>
      <c r="B408">
        <v>90.88</v>
      </c>
      <c r="C408">
        <v>133.6875</v>
      </c>
      <c r="D408">
        <f t="shared" si="37"/>
        <v>-7.0175726586465346E-3</v>
      </c>
      <c r="E408">
        <f t="shared" si="38"/>
        <v>-6.9881486339282515E-3</v>
      </c>
      <c r="F408" s="3">
        <f t="shared" si="39"/>
        <v>-2.9424024718283093E-5</v>
      </c>
      <c r="G408" s="3" t="str">
        <f t="shared" si="36"/>
        <v/>
      </c>
      <c r="H408">
        <f t="shared" si="40"/>
        <v>1.3934375958294998</v>
      </c>
      <c r="I408">
        <f t="shared" si="41"/>
        <v>1.3628544122331969</v>
      </c>
    </row>
    <row r="409" spans="1:9">
      <c r="A409">
        <v>19990623</v>
      </c>
      <c r="B409">
        <v>90.44</v>
      </c>
      <c r="C409">
        <v>133.03125</v>
      </c>
      <c r="D409">
        <f t="shared" si="37"/>
        <v>-4.8533075630721022E-3</v>
      </c>
      <c r="E409">
        <f t="shared" si="38"/>
        <v>-4.9209238141985729E-3</v>
      </c>
      <c r="F409" s="3">
        <f t="shared" si="39"/>
        <v>6.761625112647069E-5</v>
      </c>
      <c r="G409" s="3" t="str">
        <f t="shared" si="36"/>
        <v/>
      </c>
      <c r="H409">
        <f t="shared" si="40"/>
        <v>1.3866911990187056</v>
      </c>
      <c r="I409">
        <f t="shared" si="41"/>
        <v>1.3561643835616455</v>
      </c>
    </row>
    <row r="410" spans="1:9">
      <c r="A410">
        <v>19990624</v>
      </c>
      <c r="B410">
        <v>89.76</v>
      </c>
      <c r="C410">
        <v>132.03125</v>
      </c>
      <c r="D410">
        <f t="shared" si="37"/>
        <v>-7.5472056353828544E-3</v>
      </c>
      <c r="E410">
        <f t="shared" si="38"/>
        <v>-7.5454260368781152E-3</v>
      </c>
      <c r="F410" s="3">
        <f t="shared" si="39"/>
        <v>-1.7795985047391882E-6</v>
      </c>
      <c r="G410" s="3" t="str">
        <f t="shared" si="36"/>
        <v/>
      </c>
      <c r="H410">
        <f t="shared" si="40"/>
        <v>1.3762649494020238</v>
      </c>
      <c r="I410">
        <f t="shared" si="41"/>
        <v>1.3459700541573767</v>
      </c>
    </row>
    <row r="411" spans="1:9">
      <c r="A411">
        <v>19990625</v>
      </c>
      <c r="B411">
        <v>89.54</v>
      </c>
      <c r="C411">
        <v>131.703125</v>
      </c>
      <c r="D411">
        <f t="shared" si="37"/>
        <v>-2.4539889615667028E-3</v>
      </c>
      <c r="E411">
        <f t="shared" si="38"/>
        <v>-2.4883003537373989E-3</v>
      </c>
      <c r="F411" s="3">
        <f t="shared" si="39"/>
        <v>3.4311392170696068E-5</v>
      </c>
      <c r="G411" s="3" t="str">
        <f t="shared" si="36"/>
        <v/>
      </c>
      <c r="H411">
        <f t="shared" si="40"/>
        <v>1.3728917509966267</v>
      </c>
      <c r="I411">
        <f t="shared" si="41"/>
        <v>1.3426250398216009</v>
      </c>
    </row>
    <row r="412" spans="1:9">
      <c r="A412">
        <v>19990628</v>
      </c>
      <c r="B412">
        <v>90.63</v>
      </c>
      <c r="C412">
        <v>133.3125</v>
      </c>
      <c r="D412">
        <f t="shared" si="37"/>
        <v>1.2099831253870638E-2</v>
      </c>
      <c r="E412">
        <f t="shared" si="38"/>
        <v>1.214565959375895E-2</v>
      </c>
      <c r="F412" s="3">
        <f t="shared" si="39"/>
        <v>-4.5828339888311434E-5</v>
      </c>
      <c r="G412" s="3" t="str">
        <f t="shared" si="36"/>
        <v/>
      </c>
      <c r="H412">
        <f t="shared" si="40"/>
        <v>1.3896044158233667</v>
      </c>
      <c r="I412">
        <f t="shared" si="41"/>
        <v>1.3590315387065961</v>
      </c>
    </row>
    <row r="413" spans="1:9">
      <c r="A413">
        <v>19990629</v>
      </c>
      <c r="B413">
        <v>91.48</v>
      </c>
      <c r="C413">
        <v>134.5625</v>
      </c>
      <c r="D413">
        <f t="shared" si="37"/>
        <v>9.3350850878902384E-3</v>
      </c>
      <c r="E413">
        <f t="shared" si="38"/>
        <v>9.3327788930123983E-3</v>
      </c>
      <c r="F413" s="3">
        <f t="shared" si="39"/>
        <v>2.3061948778400898E-6</v>
      </c>
      <c r="G413" s="3" t="str">
        <f t="shared" si="36"/>
        <v/>
      </c>
      <c r="H413">
        <f t="shared" si="40"/>
        <v>1.4026372278442194</v>
      </c>
      <c r="I413">
        <f t="shared" si="41"/>
        <v>1.371774450461932</v>
      </c>
    </row>
    <row r="414" spans="1:9">
      <c r="A414">
        <v>19990630</v>
      </c>
      <c r="B414">
        <v>93.14</v>
      </c>
      <c r="C414">
        <v>137</v>
      </c>
      <c r="D414">
        <f t="shared" si="37"/>
        <v>1.7983368399650774E-2</v>
      </c>
      <c r="E414">
        <f t="shared" si="38"/>
        <v>1.7952150703543095E-2</v>
      </c>
      <c r="F414" s="3">
        <f t="shared" si="39"/>
        <v>3.1217696107678494E-5</v>
      </c>
      <c r="G414" s="3" t="str">
        <f t="shared" si="36"/>
        <v/>
      </c>
      <c r="H414">
        <f t="shared" si="40"/>
        <v>1.4280895430849432</v>
      </c>
      <c r="I414">
        <f t="shared" si="41"/>
        <v>1.3966231283848374</v>
      </c>
    </row>
    <row r="415" spans="1:9">
      <c r="A415">
        <v>19990701</v>
      </c>
      <c r="B415">
        <v>93.84</v>
      </c>
      <c r="C415">
        <v>138.03125</v>
      </c>
      <c r="D415">
        <f t="shared" si="37"/>
        <v>7.4874667909888672E-3</v>
      </c>
      <c r="E415">
        <f t="shared" si="38"/>
        <v>7.499182968675056E-3</v>
      </c>
      <c r="F415" s="3">
        <f t="shared" si="39"/>
        <v>-1.1716177686188836E-5</v>
      </c>
      <c r="G415" s="3" t="str">
        <f t="shared" si="36"/>
        <v/>
      </c>
      <c r="H415">
        <f t="shared" si="40"/>
        <v>1.4388224471021158</v>
      </c>
      <c r="I415">
        <f t="shared" si="41"/>
        <v>1.4071360305829896</v>
      </c>
    </row>
    <row r="416" spans="1:9">
      <c r="A416">
        <v>19990702</v>
      </c>
      <c r="B416">
        <v>94.77</v>
      </c>
      <c r="C416">
        <v>139.40625</v>
      </c>
      <c r="D416">
        <f t="shared" si="37"/>
        <v>9.861699136883402E-3</v>
      </c>
      <c r="E416">
        <f t="shared" si="38"/>
        <v>9.9122235317382415E-3</v>
      </c>
      <c r="F416" s="3">
        <f t="shared" si="39"/>
        <v>-5.0524394854839505E-5</v>
      </c>
      <c r="G416" s="3" t="str">
        <f t="shared" si="36"/>
        <v/>
      </c>
      <c r="H416">
        <f t="shared" si="40"/>
        <v>1.4530818767249307</v>
      </c>
      <c r="I416">
        <f t="shared" si="41"/>
        <v>1.4211532335138592</v>
      </c>
    </row>
    <row r="417" spans="1:9">
      <c r="A417">
        <v>19990705</v>
      </c>
      <c r="B417">
        <v>94.77</v>
      </c>
      <c r="C417">
        <v>139.40625</v>
      </c>
      <c r="D417">
        <f t="shared" si="37"/>
        <v>0</v>
      </c>
      <c r="E417">
        <f t="shared" si="38"/>
        <v>0</v>
      </c>
      <c r="F417" s="3">
        <f t="shared" si="39"/>
        <v>0</v>
      </c>
      <c r="G417" s="3" t="str">
        <f t="shared" si="36"/>
        <v/>
      </c>
      <c r="H417">
        <f t="shared" si="40"/>
        <v>1.4530818767249307</v>
      </c>
      <c r="I417">
        <f t="shared" si="41"/>
        <v>1.4211532335138592</v>
      </c>
    </row>
    <row r="418" spans="1:9">
      <c r="A418">
        <v>19990706</v>
      </c>
      <c r="B418">
        <v>94.75</v>
      </c>
      <c r="C418">
        <v>139.375</v>
      </c>
      <c r="D418">
        <f t="shared" si="37"/>
        <v>-2.1105951956775513E-4</v>
      </c>
      <c r="E418">
        <f t="shared" si="38"/>
        <v>-2.241901141550571E-4</v>
      </c>
      <c r="F418" s="3">
        <f t="shared" si="39"/>
        <v>1.3130594587301979E-5</v>
      </c>
      <c r="G418" s="3" t="str">
        <f t="shared" si="36"/>
        <v/>
      </c>
      <c r="H418">
        <f t="shared" si="40"/>
        <v>1.4527752223244401</v>
      </c>
      <c r="I418">
        <f t="shared" si="41"/>
        <v>1.4208346607199758</v>
      </c>
    </row>
    <row r="419" spans="1:9">
      <c r="A419">
        <v>19990707</v>
      </c>
      <c r="B419">
        <v>94.88</v>
      </c>
      <c r="C419">
        <v>139.5625</v>
      </c>
      <c r="D419">
        <f t="shared" si="37"/>
        <v>1.3710912868796436E-3</v>
      </c>
      <c r="E419">
        <f t="shared" si="38"/>
        <v>1.3443873859934597E-3</v>
      </c>
      <c r="F419" s="3">
        <f t="shared" si="39"/>
        <v>2.6703900886183895E-5</v>
      </c>
      <c r="G419" s="3" t="str">
        <f t="shared" si="36"/>
        <v/>
      </c>
      <c r="H419">
        <f t="shared" si="40"/>
        <v>1.4547684759276294</v>
      </c>
      <c r="I419">
        <f t="shared" si="41"/>
        <v>1.4227460974832762</v>
      </c>
    </row>
    <row r="420" spans="1:9">
      <c r="A420">
        <v>19990708</v>
      </c>
      <c r="B420">
        <v>94.95</v>
      </c>
      <c r="C420">
        <v>139.671875</v>
      </c>
      <c r="D420">
        <f t="shared" si="37"/>
        <v>7.3750200887967479E-4</v>
      </c>
      <c r="E420">
        <f t="shared" si="38"/>
        <v>7.8339212780407738E-4</v>
      </c>
      <c r="F420" s="3">
        <f t="shared" si="39"/>
        <v>-4.5890118924402589E-5</v>
      </c>
      <c r="G420" s="3" t="str">
        <f t="shared" si="36"/>
        <v/>
      </c>
      <c r="H420">
        <f t="shared" si="40"/>
        <v>1.4558417663293468</v>
      </c>
      <c r="I420">
        <f t="shared" si="41"/>
        <v>1.4238611022618681</v>
      </c>
    </row>
    <row r="421" spans="1:9">
      <c r="A421">
        <v>19990709</v>
      </c>
      <c r="B421">
        <v>95.52</v>
      </c>
      <c r="C421">
        <v>140.5</v>
      </c>
      <c r="D421">
        <f t="shared" si="37"/>
        <v>5.9852123859970964E-3</v>
      </c>
      <c r="E421">
        <f t="shared" si="38"/>
        <v>5.9115670456197662E-3</v>
      </c>
      <c r="F421" s="3">
        <f t="shared" si="39"/>
        <v>7.3645340377330275E-5</v>
      </c>
      <c r="G421" s="3" t="str">
        <f t="shared" si="36"/>
        <v/>
      </c>
      <c r="H421">
        <f t="shared" si="40"/>
        <v>1.4645814167433302</v>
      </c>
      <c r="I421">
        <f t="shared" si="41"/>
        <v>1.4323032812997785</v>
      </c>
    </row>
    <row r="422" spans="1:9">
      <c r="A422">
        <v>19990712</v>
      </c>
      <c r="B422">
        <v>95.09</v>
      </c>
      <c r="C422">
        <v>139.875</v>
      </c>
      <c r="D422">
        <f t="shared" si="37"/>
        <v>-4.5118380929389645E-3</v>
      </c>
      <c r="E422">
        <f t="shared" si="38"/>
        <v>-4.4583221417111643E-3</v>
      </c>
      <c r="F422" s="3">
        <f t="shared" si="39"/>
        <v>-5.351595122780016E-5</v>
      </c>
      <c r="G422" s="3" t="str">
        <f t="shared" si="36"/>
        <v/>
      </c>
      <c r="H422">
        <f t="shared" si="40"/>
        <v>1.4579883471327815</v>
      </c>
      <c r="I422">
        <f t="shared" si="41"/>
        <v>1.4259318254221105</v>
      </c>
    </row>
    <row r="423" spans="1:9">
      <c r="A423">
        <v>19990713</v>
      </c>
      <c r="B423">
        <v>94.75</v>
      </c>
      <c r="C423">
        <v>139.375</v>
      </c>
      <c r="D423">
        <f t="shared" si="37"/>
        <v>-3.5819675888171961E-3</v>
      </c>
      <c r="E423">
        <f t="shared" si="38"/>
        <v>-3.5810244177061391E-3</v>
      </c>
      <c r="F423" s="3">
        <f t="shared" si="39"/>
        <v>-9.4317111105695836E-7</v>
      </c>
      <c r="G423" s="3" t="str">
        <f t="shared" si="36"/>
        <v/>
      </c>
      <c r="H423">
        <f t="shared" si="40"/>
        <v>1.4527752223244403</v>
      </c>
      <c r="I423">
        <f t="shared" si="41"/>
        <v>1.420834660719976</v>
      </c>
    </row>
    <row r="424" spans="1:9">
      <c r="A424">
        <v>19990714</v>
      </c>
      <c r="B424">
        <v>95.28</v>
      </c>
      <c r="C424">
        <v>140.15625</v>
      </c>
      <c r="D424">
        <f t="shared" si="37"/>
        <v>5.5780810845088681E-3</v>
      </c>
      <c r="E424">
        <f t="shared" si="38"/>
        <v>5.5897294787868122E-3</v>
      </c>
      <c r="F424" s="3">
        <f t="shared" si="39"/>
        <v>-1.1648394277944014E-5</v>
      </c>
      <c r="G424" s="3" t="str">
        <f t="shared" si="36"/>
        <v/>
      </c>
      <c r="H424">
        <f t="shared" si="40"/>
        <v>1.4609015639374423</v>
      </c>
      <c r="I424">
        <f t="shared" si="41"/>
        <v>1.4287989805670611</v>
      </c>
    </row>
    <row r="425" spans="1:9">
      <c r="A425">
        <v>19990715</v>
      </c>
      <c r="B425">
        <v>95.89</v>
      </c>
      <c r="C425">
        <v>141.046875</v>
      </c>
      <c r="D425">
        <f t="shared" si="37"/>
        <v>6.3817761185452288E-3</v>
      </c>
      <c r="E425">
        <f t="shared" si="38"/>
        <v>6.3344102453130411E-3</v>
      </c>
      <c r="F425" s="3">
        <f t="shared" si="39"/>
        <v>4.7365873232187682E-5</v>
      </c>
      <c r="G425" s="3" t="str">
        <f t="shared" si="36"/>
        <v/>
      </c>
      <c r="H425">
        <f t="shared" si="40"/>
        <v>1.4702545231524071</v>
      </c>
      <c r="I425">
        <f t="shared" si="41"/>
        <v>1.437878305192738</v>
      </c>
    </row>
    <row r="426" spans="1:9">
      <c r="A426">
        <v>19990716</v>
      </c>
      <c r="B426">
        <v>96.41</v>
      </c>
      <c r="C426">
        <v>141.8125</v>
      </c>
      <c r="D426">
        <f t="shared" si="37"/>
        <v>5.4082295106991571E-3</v>
      </c>
      <c r="E426">
        <f t="shared" si="38"/>
        <v>5.4134806015773461E-3</v>
      </c>
      <c r="F426" s="3">
        <f t="shared" si="39"/>
        <v>-5.2510908781890422E-6</v>
      </c>
      <c r="G426" s="3" t="str">
        <f t="shared" si="36"/>
        <v/>
      </c>
      <c r="H426">
        <f t="shared" si="40"/>
        <v>1.4782275375651639</v>
      </c>
      <c r="I426">
        <f t="shared" si="41"/>
        <v>1.4456833386428811</v>
      </c>
    </row>
    <row r="427" spans="1:9">
      <c r="A427">
        <v>19990719</v>
      </c>
      <c r="B427">
        <v>95.77</v>
      </c>
      <c r="C427">
        <v>140.875</v>
      </c>
      <c r="D427">
        <f t="shared" si="37"/>
        <v>-6.6604471427610399E-3</v>
      </c>
      <c r="E427">
        <f t="shared" si="38"/>
        <v>-6.6327901801201353E-3</v>
      </c>
      <c r="F427" s="3">
        <f t="shared" si="39"/>
        <v>-2.7656962640904524E-5</v>
      </c>
      <c r="G427" s="3" t="str">
        <f t="shared" si="36"/>
        <v/>
      </c>
      <c r="H427">
        <f t="shared" si="40"/>
        <v>1.4684145967494633</v>
      </c>
      <c r="I427">
        <f t="shared" si="41"/>
        <v>1.4361261548263791</v>
      </c>
    </row>
    <row r="428" spans="1:9">
      <c r="A428">
        <v>19990720</v>
      </c>
      <c r="B428">
        <v>93.81</v>
      </c>
      <c r="C428">
        <v>137.984375</v>
      </c>
      <c r="D428">
        <f t="shared" si="37"/>
        <v>-2.0678023395668314E-2</v>
      </c>
      <c r="E428">
        <f t="shared" si="38"/>
        <v>-2.0732518250809982E-2</v>
      </c>
      <c r="F428" s="3">
        <f t="shared" si="39"/>
        <v>5.4494855141667964E-5</v>
      </c>
      <c r="G428" s="3" t="str">
        <f t="shared" si="36"/>
        <v/>
      </c>
      <c r="H428">
        <f t="shared" si="40"/>
        <v>1.4383624655013798</v>
      </c>
      <c r="I428">
        <f t="shared" si="41"/>
        <v>1.4066581713921644</v>
      </c>
    </row>
    <row r="429" spans="1:9">
      <c r="A429">
        <v>19990721</v>
      </c>
      <c r="B429">
        <v>93.7</v>
      </c>
      <c r="C429">
        <v>137.828125</v>
      </c>
      <c r="D429">
        <f t="shared" si="37"/>
        <v>-1.1732708934831418E-3</v>
      </c>
      <c r="E429">
        <f t="shared" si="38"/>
        <v>-1.1330162100352799E-3</v>
      </c>
      <c r="F429" s="3">
        <f t="shared" si="39"/>
        <v>-4.0254683447861874E-5</v>
      </c>
      <c r="G429" s="3" t="str">
        <f t="shared" si="36"/>
        <v/>
      </c>
      <c r="H429">
        <f t="shared" si="40"/>
        <v>1.4366758662986812</v>
      </c>
      <c r="I429">
        <f t="shared" si="41"/>
        <v>1.4050653074227475</v>
      </c>
    </row>
    <row r="430" spans="1:9">
      <c r="A430">
        <v>19990722</v>
      </c>
      <c r="B430">
        <v>92.47</v>
      </c>
      <c r="C430">
        <v>136.015625</v>
      </c>
      <c r="D430">
        <f t="shared" si="37"/>
        <v>-1.3213921654829243E-2</v>
      </c>
      <c r="E430">
        <f t="shared" si="38"/>
        <v>-1.3237669056477471E-2</v>
      </c>
      <c r="F430" s="3">
        <f t="shared" si="39"/>
        <v>2.3747401648227875E-5</v>
      </c>
      <c r="G430" s="3" t="str">
        <f t="shared" si="36"/>
        <v/>
      </c>
      <c r="H430">
        <f t="shared" si="40"/>
        <v>1.4178166206685063</v>
      </c>
      <c r="I430">
        <f t="shared" si="41"/>
        <v>1.3865880853775101</v>
      </c>
    </row>
    <row r="431" spans="1:9">
      <c r="A431">
        <v>19990723</v>
      </c>
      <c r="B431">
        <v>92.29</v>
      </c>
      <c r="C431">
        <v>135.75</v>
      </c>
      <c r="D431">
        <f t="shared" si="37"/>
        <v>-1.9484743120618314E-3</v>
      </c>
      <c r="E431">
        <f t="shared" si="38"/>
        <v>-1.9548100285726902E-3</v>
      </c>
      <c r="F431" s="3">
        <f t="shared" si="39"/>
        <v>6.3357165108587823E-6</v>
      </c>
      <c r="G431" s="3" t="str">
        <f t="shared" si="36"/>
        <v/>
      </c>
      <c r="H431">
        <f t="shared" si="40"/>
        <v>1.4150567310640907</v>
      </c>
      <c r="I431">
        <f t="shared" si="41"/>
        <v>1.3838802166295012</v>
      </c>
    </row>
    <row r="432" spans="1:9">
      <c r="A432">
        <v>19990726</v>
      </c>
      <c r="B432">
        <v>91.61</v>
      </c>
      <c r="C432">
        <v>134.75</v>
      </c>
      <c r="D432">
        <f t="shared" si="37"/>
        <v>-7.3953572503680925E-3</v>
      </c>
      <c r="E432">
        <f t="shared" si="38"/>
        <v>-7.3937490249382648E-3</v>
      </c>
      <c r="F432" s="3">
        <f t="shared" si="39"/>
        <v>-1.6082254298277476E-6</v>
      </c>
      <c r="G432" s="3" t="str">
        <f t="shared" si="36"/>
        <v/>
      </c>
      <c r="H432">
        <f t="shared" si="40"/>
        <v>1.4046304814474087</v>
      </c>
      <c r="I432">
        <f t="shared" si="41"/>
        <v>1.3736858872252324</v>
      </c>
    </row>
    <row r="433" spans="1:9">
      <c r="A433">
        <v>19990727</v>
      </c>
      <c r="B433">
        <v>92.37</v>
      </c>
      <c r="C433">
        <v>135.875</v>
      </c>
      <c r="D433">
        <f t="shared" si="37"/>
        <v>8.2618145774015685E-3</v>
      </c>
      <c r="E433">
        <f t="shared" si="38"/>
        <v>8.3141356522669595E-3</v>
      </c>
      <c r="F433" s="3">
        <f t="shared" si="39"/>
        <v>-5.2321074865390935E-5</v>
      </c>
      <c r="G433" s="3" t="str">
        <f t="shared" si="36"/>
        <v/>
      </c>
      <c r="H433">
        <f t="shared" si="40"/>
        <v>1.4162833486660535</v>
      </c>
      <c r="I433">
        <f t="shared" si="41"/>
        <v>1.3851545078050349</v>
      </c>
    </row>
    <row r="434" spans="1:9">
      <c r="A434">
        <v>19990728</v>
      </c>
      <c r="B434">
        <v>92.67</v>
      </c>
      <c r="C434">
        <v>136.3125</v>
      </c>
      <c r="D434">
        <f t="shared" si="37"/>
        <v>3.2425449940813285E-3</v>
      </c>
      <c r="E434">
        <f t="shared" si="38"/>
        <v>3.2146985204743912E-3</v>
      </c>
      <c r="F434" s="3">
        <f t="shared" si="39"/>
        <v>2.7846473606937296E-5</v>
      </c>
      <c r="G434" s="3" t="str">
        <f t="shared" si="36"/>
        <v/>
      </c>
      <c r="H434">
        <f t="shared" si="40"/>
        <v>1.4208831646734132</v>
      </c>
      <c r="I434">
        <f t="shared" si="41"/>
        <v>1.3896145269194027</v>
      </c>
    </row>
    <row r="435" spans="1:9">
      <c r="A435">
        <v>19990729</v>
      </c>
      <c r="B435">
        <v>91.37</v>
      </c>
      <c r="C435">
        <v>134.40625</v>
      </c>
      <c r="D435">
        <f t="shared" si="37"/>
        <v>-1.4127598588070748E-2</v>
      </c>
      <c r="E435">
        <f t="shared" si="38"/>
        <v>-1.4083113977838048E-2</v>
      </c>
      <c r="F435" s="3">
        <f t="shared" si="39"/>
        <v>-4.4484610232700325E-5</v>
      </c>
      <c r="G435" s="3" t="str">
        <f t="shared" si="36"/>
        <v/>
      </c>
      <c r="H435">
        <f t="shared" si="40"/>
        <v>1.4009506286415212</v>
      </c>
      <c r="I435">
        <f t="shared" si="41"/>
        <v>1.3701815864925151</v>
      </c>
    </row>
    <row r="436" spans="1:9">
      <c r="A436">
        <v>19990730</v>
      </c>
      <c r="B436">
        <v>90.25</v>
      </c>
      <c r="C436">
        <v>132.75</v>
      </c>
      <c r="D436">
        <f t="shared" si="37"/>
        <v>-1.2333599797539004E-2</v>
      </c>
      <c r="E436">
        <f t="shared" si="38"/>
        <v>-1.2399269861961574E-2</v>
      </c>
      <c r="F436" s="3">
        <f t="shared" si="39"/>
        <v>6.5670064422570021E-5</v>
      </c>
      <c r="G436" s="3" t="str">
        <f t="shared" si="36"/>
        <v/>
      </c>
      <c r="H436">
        <f t="shared" si="40"/>
        <v>1.3837779822140448</v>
      </c>
      <c r="I436">
        <f t="shared" si="41"/>
        <v>1.3532972284166946</v>
      </c>
    </row>
    <row r="437" spans="1:9">
      <c r="A437">
        <v>19990802</v>
      </c>
      <c r="B437">
        <v>90.46</v>
      </c>
      <c r="C437">
        <v>133.0625</v>
      </c>
      <c r="D437">
        <f t="shared" si="37"/>
        <v>2.3241668367067021E-3</v>
      </c>
      <c r="E437">
        <f t="shared" si="38"/>
        <v>2.3512825316499876E-3</v>
      </c>
      <c r="F437" s="3">
        <f t="shared" si="39"/>
        <v>-2.7115694943285508E-5</v>
      </c>
      <c r="G437" s="3" t="str">
        <f t="shared" si="36"/>
        <v/>
      </c>
      <c r="H437">
        <f t="shared" si="40"/>
        <v>1.3869978534191965</v>
      </c>
      <c r="I437">
        <f t="shared" si="41"/>
        <v>1.3564829563555287</v>
      </c>
    </row>
    <row r="438" spans="1:9">
      <c r="A438">
        <v>19990803</v>
      </c>
      <c r="B438">
        <v>90.03</v>
      </c>
      <c r="C438">
        <v>132.4375</v>
      </c>
      <c r="D438">
        <f t="shared" si="37"/>
        <v>-4.7648159293115543E-3</v>
      </c>
      <c r="E438">
        <f t="shared" si="38"/>
        <v>-4.7081066251803676E-3</v>
      </c>
      <c r="F438" s="3">
        <f t="shared" si="39"/>
        <v>-5.6709304131186654E-5</v>
      </c>
      <c r="G438" s="3" t="str">
        <f t="shared" si="36"/>
        <v/>
      </c>
      <c r="H438">
        <f t="shared" si="40"/>
        <v>1.3804047838086477</v>
      </c>
      <c r="I438">
        <f t="shared" si="41"/>
        <v>1.3501115004778608</v>
      </c>
    </row>
    <row r="439" spans="1:9">
      <c r="A439">
        <v>19990804</v>
      </c>
      <c r="B439">
        <v>88.8</v>
      </c>
      <c r="C439">
        <v>130.625</v>
      </c>
      <c r="D439">
        <f t="shared" si="37"/>
        <v>-1.3756298122261078E-2</v>
      </c>
      <c r="E439">
        <f t="shared" si="38"/>
        <v>-1.3780213309442327E-2</v>
      </c>
      <c r="F439" s="3">
        <f t="shared" si="39"/>
        <v>2.391518718124902E-5</v>
      </c>
      <c r="G439" s="3" t="str">
        <f t="shared" si="36"/>
        <v/>
      </c>
      <c r="H439">
        <f t="shared" si="40"/>
        <v>1.3615455381784729</v>
      </c>
      <c r="I439">
        <f t="shared" si="41"/>
        <v>1.3316342784326234</v>
      </c>
    </row>
    <row r="440" spans="1:9">
      <c r="A440">
        <v>19990805</v>
      </c>
      <c r="B440">
        <v>89.61</v>
      </c>
      <c r="C440">
        <v>131.8125</v>
      </c>
      <c r="D440">
        <f t="shared" si="37"/>
        <v>9.0802708980037873E-3</v>
      </c>
      <c r="E440">
        <f t="shared" si="38"/>
        <v>9.0498355199178562E-3</v>
      </c>
      <c r="F440" s="3">
        <f t="shared" si="39"/>
        <v>3.043537808593115E-5</v>
      </c>
      <c r="G440" s="3" t="str">
        <f t="shared" si="36"/>
        <v/>
      </c>
      <c r="H440">
        <f t="shared" si="40"/>
        <v>1.3739650413983442</v>
      </c>
      <c r="I440">
        <f t="shared" si="41"/>
        <v>1.3437400446001926</v>
      </c>
    </row>
    <row r="441" spans="1:9">
      <c r="A441">
        <v>19990806</v>
      </c>
      <c r="B441">
        <v>88.63</v>
      </c>
      <c r="C441">
        <v>130.375</v>
      </c>
      <c r="D441">
        <f t="shared" si="37"/>
        <v>-1.0996520145821597E-2</v>
      </c>
      <c r="E441">
        <f t="shared" si="38"/>
        <v>-1.0965544918056793E-2</v>
      </c>
      <c r="F441" s="3">
        <f t="shared" si="39"/>
        <v>-3.0975227764804339E-5</v>
      </c>
      <c r="G441" s="3" t="str">
        <f t="shared" si="36"/>
        <v/>
      </c>
      <c r="H441">
        <f t="shared" si="40"/>
        <v>1.3589389757743024</v>
      </c>
      <c r="I441">
        <f t="shared" si="41"/>
        <v>1.329085696081556</v>
      </c>
    </row>
    <row r="442" spans="1:9">
      <c r="A442">
        <v>19990809</v>
      </c>
      <c r="B442">
        <v>88.44</v>
      </c>
      <c r="C442">
        <v>130.09375</v>
      </c>
      <c r="D442">
        <f t="shared" si="37"/>
        <v>-2.1460447610609731E-3</v>
      </c>
      <c r="E442">
        <f t="shared" si="38"/>
        <v>-2.1595689256876599E-3</v>
      </c>
      <c r="F442" s="3">
        <f t="shared" si="39"/>
        <v>1.352416462668685E-5</v>
      </c>
      <c r="G442" s="3" t="str">
        <f t="shared" si="36"/>
        <v/>
      </c>
      <c r="H442">
        <f t="shared" si="40"/>
        <v>1.3560257589696414</v>
      </c>
      <c r="I442">
        <f t="shared" si="41"/>
        <v>1.3262185409366054</v>
      </c>
    </row>
    <row r="443" spans="1:9">
      <c r="A443">
        <v>19990810</v>
      </c>
      <c r="B443">
        <v>87.46</v>
      </c>
      <c r="C443">
        <v>128.65625</v>
      </c>
      <c r="D443">
        <f t="shared" si="37"/>
        <v>-1.1142810004471013E-2</v>
      </c>
      <c r="E443">
        <f t="shared" si="38"/>
        <v>-1.1111225425070722E-2</v>
      </c>
      <c r="F443" s="3">
        <f t="shared" si="39"/>
        <v>-3.1584579400291066E-5</v>
      </c>
      <c r="G443" s="3" t="str">
        <f t="shared" si="36"/>
        <v/>
      </c>
      <c r="H443">
        <f t="shared" si="40"/>
        <v>1.3409996933455997</v>
      </c>
      <c r="I443">
        <f t="shared" si="41"/>
        <v>1.3115641924179688</v>
      </c>
    </row>
    <row r="444" spans="1:9">
      <c r="A444">
        <v>19990811</v>
      </c>
      <c r="B444">
        <v>88.53</v>
      </c>
      <c r="C444">
        <v>130.21875</v>
      </c>
      <c r="D444">
        <f t="shared" si="37"/>
        <v>1.215993163818325E-2</v>
      </c>
      <c r="E444">
        <f t="shared" si="38"/>
        <v>1.2071609652548809E-2</v>
      </c>
      <c r="F444" s="3">
        <f t="shared" si="39"/>
        <v>8.8321985634440964E-5</v>
      </c>
      <c r="G444" s="3" t="str">
        <f t="shared" si="36"/>
        <v/>
      </c>
      <c r="H444">
        <f t="shared" si="40"/>
        <v>1.3574057037718494</v>
      </c>
      <c r="I444">
        <f t="shared" si="41"/>
        <v>1.3274928321121391</v>
      </c>
    </row>
    <row r="445" spans="1:9">
      <c r="A445">
        <v>19990812</v>
      </c>
      <c r="B445">
        <v>88.47</v>
      </c>
      <c r="C445">
        <v>130.140625</v>
      </c>
      <c r="D445">
        <f t="shared" si="37"/>
        <v>-6.7796612766321562E-4</v>
      </c>
      <c r="E445">
        <f t="shared" si="38"/>
        <v>-6.0013204705824908E-4</v>
      </c>
      <c r="F445" s="3">
        <f t="shared" si="39"/>
        <v>-7.7834080604966536E-5</v>
      </c>
      <c r="G445" s="3" t="str">
        <f t="shared" si="36"/>
        <v/>
      </c>
      <c r="H445">
        <f t="shared" si="40"/>
        <v>1.3564857405703774</v>
      </c>
      <c r="I445">
        <f t="shared" si="41"/>
        <v>1.3266964001274306</v>
      </c>
    </row>
    <row r="446" spans="1:9">
      <c r="A446">
        <v>19990813</v>
      </c>
      <c r="B446">
        <v>90.52</v>
      </c>
      <c r="C446">
        <v>133.15625</v>
      </c>
      <c r="D446">
        <f t="shared" si="37"/>
        <v>2.2907309270042042E-2</v>
      </c>
      <c r="E446">
        <f t="shared" si="38"/>
        <v>2.2907654124516834E-2</v>
      </c>
      <c r="F446" s="3">
        <f t="shared" si="39"/>
        <v>-3.4485447479234987E-7</v>
      </c>
      <c r="G446" s="3" t="str">
        <f t="shared" si="36"/>
        <v/>
      </c>
      <c r="H446">
        <f t="shared" si="40"/>
        <v>1.3879178166206687</v>
      </c>
      <c r="I446">
        <f t="shared" si="41"/>
        <v>1.3574386747371789</v>
      </c>
    </row>
    <row r="447" spans="1:9">
      <c r="A447">
        <v>19990816</v>
      </c>
      <c r="B447">
        <v>90.93</v>
      </c>
      <c r="C447">
        <v>133.75</v>
      </c>
      <c r="D447">
        <f t="shared" si="37"/>
        <v>4.5191589724849421E-3</v>
      </c>
      <c r="E447">
        <f t="shared" si="38"/>
        <v>4.449135075930484E-3</v>
      </c>
      <c r="F447" s="3">
        <f t="shared" si="39"/>
        <v>7.0023896554458065E-5</v>
      </c>
      <c r="G447" s="3" t="str">
        <f t="shared" si="36"/>
        <v/>
      </c>
      <c r="H447">
        <f t="shared" si="40"/>
        <v>1.3942042318307271</v>
      </c>
      <c r="I447">
        <f t="shared" si="41"/>
        <v>1.3634915578209637</v>
      </c>
    </row>
    <row r="448" spans="1:9">
      <c r="A448">
        <v>19990817</v>
      </c>
      <c r="B448">
        <v>91.52</v>
      </c>
      <c r="C448">
        <v>134.625</v>
      </c>
      <c r="D448">
        <f t="shared" si="37"/>
        <v>6.4675478936661764E-3</v>
      </c>
      <c r="E448">
        <f t="shared" si="38"/>
        <v>6.5207497004367851E-3</v>
      </c>
      <c r="F448" s="3">
        <f t="shared" si="39"/>
        <v>-5.3201806770608769E-5</v>
      </c>
      <c r="G448" s="3" t="str">
        <f t="shared" si="36"/>
        <v/>
      </c>
      <c r="H448">
        <f t="shared" si="40"/>
        <v>1.4032505366452011</v>
      </c>
      <c r="I448">
        <f t="shared" si="41"/>
        <v>1.372411596049699</v>
      </c>
    </row>
    <row r="449" spans="1:9">
      <c r="A449">
        <v>19990818</v>
      </c>
      <c r="B449">
        <v>90.86</v>
      </c>
      <c r="C449">
        <v>133.65625</v>
      </c>
      <c r="D449">
        <f t="shared" si="37"/>
        <v>-7.2376673002305016E-3</v>
      </c>
      <c r="E449">
        <f t="shared" si="38"/>
        <v>-7.221930049370595E-3</v>
      </c>
      <c r="F449" s="3">
        <f t="shared" si="39"/>
        <v>-1.5737250859906675E-5</v>
      </c>
      <c r="G449" s="3" t="str">
        <f t="shared" si="36"/>
        <v/>
      </c>
      <c r="H449">
        <f t="shared" si="40"/>
        <v>1.3931309414290098</v>
      </c>
      <c r="I449">
        <f t="shared" si="41"/>
        <v>1.3625358394393134</v>
      </c>
    </row>
    <row r="450" spans="1:9">
      <c r="A450">
        <v>19990819</v>
      </c>
      <c r="B450">
        <v>90.12</v>
      </c>
      <c r="C450">
        <v>132.5625</v>
      </c>
      <c r="D450">
        <f t="shared" si="37"/>
        <v>-8.1777447672135087E-3</v>
      </c>
      <c r="E450">
        <f t="shared" si="38"/>
        <v>-8.2169731022808234E-3</v>
      </c>
      <c r="F450" s="3">
        <f t="shared" si="39"/>
        <v>3.9228335067314699E-5</v>
      </c>
      <c r="G450" s="3" t="str">
        <f t="shared" si="36"/>
        <v/>
      </c>
      <c r="H450">
        <f t="shared" si="40"/>
        <v>1.381784728610856</v>
      </c>
      <c r="I450">
        <f t="shared" si="41"/>
        <v>1.3513857916533945</v>
      </c>
    </row>
    <row r="451" spans="1:9">
      <c r="A451">
        <v>19990820</v>
      </c>
      <c r="B451">
        <v>91.03</v>
      </c>
      <c r="C451">
        <v>133.90625</v>
      </c>
      <c r="D451">
        <f t="shared" si="37"/>
        <v>1.0047006953153694E-2</v>
      </c>
      <c r="E451">
        <f t="shared" si="38"/>
        <v>1.0085695907252333E-2</v>
      </c>
      <c r="F451" s="3">
        <f t="shared" si="39"/>
        <v>-3.86889540986389E-5</v>
      </c>
      <c r="G451" s="3" t="str">
        <f t="shared" ref="G451:G514" si="42">IF(ABS(F451)&gt;0.0005,((B451*C450)/B450)-C451,"")</f>
        <v/>
      </c>
      <c r="H451">
        <f t="shared" si="40"/>
        <v>1.3957375038331803</v>
      </c>
      <c r="I451">
        <f t="shared" si="41"/>
        <v>1.3650844217903806</v>
      </c>
    </row>
    <row r="452" spans="1:9">
      <c r="A452">
        <v>19990823</v>
      </c>
      <c r="B452">
        <v>92.78</v>
      </c>
      <c r="C452">
        <v>136.46875</v>
      </c>
      <c r="D452">
        <f t="shared" ref="D452:D515" si="43">LN(B452/B451)</f>
        <v>1.9041976806400285E-2</v>
      </c>
      <c r="E452">
        <f t="shared" ref="E452:E515" si="44">LN(C452/C451)</f>
        <v>1.8955722453680789E-2</v>
      </c>
      <c r="F452" s="3">
        <f t="shared" ref="F452:F515" si="45">D452-E452</f>
        <v>8.6254352719496857E-5</v>
      </c>
      <c r="G452" s="3" t="str">
        <f t="shared" si="42"/>
        <v/>
      </c>
      <c r="H452">
        <f t="shared" ref="H452:H515" si="46">H451*EXP(D452)</f>
        <v>1.4225697638761121</v>
      </c>
      <c r="I452">
        <f t="shared" ref="I452:I515" si="47">I451*EXP(E452)</f>
        <v>1.3912073908888196</v>
      </c>
    </row>
    <row r="453" spans="1:9">
      <c r="A453">
        <v>19990824</v>
      </c>
      <c r="B453">
        <v>93.12</v>
      </c>
      <c r="C453">
        <v>136.96875</v>
      </c>
      <c r="D453">
        <f t="shared" si="43"/>
        <v>3.6578846595301008E-3</v>
      </c>
      <c r="E453">
        <f t="shared" si="44"/>
        <v>3.6571469332481294E-3</v>
      </c>
      <c r="F453" s="3">
        <f t="shared" si="45"/>
        <v>7.3772628197141601E-7</v>
      </c>
      <c r="G453" s="3" t="str">
        <f t="shared" si="42"/>
        <v/>
      </c>
      <c r="H453">
        <f t="shared" si="46"/>
        <v>1.4277828886844532</v>
      </c>
      <c r="I453">
        <f t="shared" si="47"/>
        <v>1.3963045555909539</v>
      </c>
    </row>
    <row r="454" spans="1:9">
      <c r="A454">
        <v>19990825</v>
      </c>
      <c r="B454">
        <v>94.07</v>
      </c>
      <c r="C454">
        <v>138.375</v>
      </c>
      <c r="D454">
        <f t="shared" si="43"/>
        <v>1.0150202000732231E-2</v>
      </c>
      <c r="E454">
        <f t="shared" si="44"/>
        <v>1.021459340971842E-2</v>
      </c>
      <c r="F454" s="3">
        <f t="shared" si="45"/>
        <v>-6.4391408986189114E-5</v>
      </c>
      <c r="G454" s="3" t="str">
        <f t="shared" si="42"/>
        <v/>
      </c>
      <c r="H454">
        <f t="shared" si="46"/>
        <v>1.4423489727077587</v>
      </c>
      <c r="I454">
        <f t="shared" si="47"/>
        <v>1.4106403313157072</v>
      </c>
    </row>
    <row r="455" spans="1:9">
      <c r="A455">
        <v>19990826</v>
      </c>
      <c r="B455">
        <v>92.95</v>
      </c>
      <c r="C455">
        <v>136.71875</v>
      </c>
      <c r="D455">
        <f t="shared" si="43"/>
        <v>-1.1977471816406906E-2</v>
      </c>
      <c r="E455">
        <f t="shared" si="44"/>
        <v>-1.2041495036812637E-2</v>
      </c>
      <c r="F455" s="3">
        <f t="shared" si="45"/>
        <v>6.4023220405731718E-5</v>
      </c>
      <c r="G455" s="3" t="str">
        <f t="shared" si="42"/>
        <v/>
      </c>
      <c r="H455">
        <f t="shared" si="46"/>
        <v>1.4251763262802828</v>
      </c>
      <c r="I455">
        <f t="shared" si="47"/>
        <v>1.393755973239887</v>
      </c>
    </row>
    <row r="456" spans="1:9">
      <c r="A456">
        <v>19990827</v>
      </c>
      <c r="B456">
        <v>91.82</v>
      </c>
      <c r="C456">
        <v>135.0625</v>
      </c>
      <c r="D456">
        <f t="shared" si="43"/>
        <v>-1.2231575346377114E-2</v>
      </c>
      <c r="E456">
        <f t="shared" si="44"/>
        <v>-1.218826172488355E-2</v>
      </c>
      <c r="F456" s="3">
        <f t="shared" si="45"/>
        <v>-4.331362149356463E-5</v>
      </c>
      <c r="G456" s="3" t="str">
        <f t="shared" si="42"/>
        <v/>
      </c>
      <c r="H456">
        <f t="shared" si="46"/>
        <v>1.4078503526525612</v>
      </c>
      <c r="I456">
        <f t="shared" si="47"/>
        <v>1.3768716151640665</v>
      </c>
    </row>
    <row r="457" spans="1:9">
      <c r="A457">
        <v>19990830</v>
      </c>
      <c r="B457">
        <v>90.12</v>
      </c>
      <c r="C457">
        <v>132.5625</v>
      </c>
      <c r="D457">
        <f t="shared" si="43"/>
        <v>-1.8688023257032227E-2</v>
      </c>
      <c r="E457">
        <f t="shared" si="44"/>
        <v>-1.8683401942203578E-2</v>
      </c>
      <c r="F457" s="3">
        <f t="shared" si="45"/>
        <v>-4.6213148286490535E-6</v>
      </c>
      <c r="G457" s="3" t="str">
        <f t="shared" si="42"/>
        <v/>
      </c>
      <c r="H457">
        <f t="shared" si="46"/>
        <v>1.3817847286108562</v>
      </c>
      <c r="I457">
        <f t="shared" si="47"/>
        <v>1.3513857916533942</v>
      </c>
    </row>
    <row r="458" spans="1:9">
      <c r="A458">
        <v>19990831</v>
      </c>
      <c r="B458">
        <v>89.78</v>
      </c>
      <c r="C458">
        <v>132.0625</v>
      </c>
      <c r="D458">
        <f t="shared" si="43"/>
        <v>-3.7798822102577023E-3</v>
      </c>
      <c r="E458">
        <f t="shared" si="44"/>
        <v>-3.7789369486257302E-3</v>
      </c>
      <c r="F458" s="3">
        <f t="shared" si="45"/>
        <v>-9.4526163197218918E-7</v>
      </c>
      <c r="G458" s="3" t="str">
        <f t="shared" si="42"/>
        <v/>
      </c>
      <c r="H458">
        <f t="shared" si="46"/>
        <v>1.3765716038025151</v>
      </c>
      <c r="I458">
        <f t="shared" si="47"/>
        <v>1.3462886269512597</v>
      </c>
    </row>
    <row r="459" spans="1:9">
      <c r="A459">
        <v>19990901</v>
      </c>
      <c r="B459">
        <v>90.88</v>
      </c>
      <c r="C459">
        <v>133.6875</v>
      </c>
      <c r="D459">
        <f t="shared" si="43"/>
        <v>1.2177721619055164E-2</v>
      </c>
      <c r="E459">
        <f t="shared" si="44"/>
        <v>1.2229691466348896E-2</v>
      </c>
      <c r="F459" s="3">
        <f t="shared" si="45"/>
        <v>-5.1969847293732371E-5</v>
      </c>
      <c r="G459" s="3" t="str">
        <f t="shared" si="42"/>
        <v/>
      </c>
      <c r="H459">
        <f t="shared" si="46"/>
        <v>1.3934375958295007</v>
      </c>
      <c r="I459">
        <f t="shared" si="47"/>
        <v>1.3628544122331967</v>
      </c>
    </row>
    <row r="460" spans="1:9">
      <c r="A460">
        <v>19990902</v>
      </c>
      <c r="B460">
        <v>89.81</v>
      </c>
      <c r="C460">
        <v>132.109375</v>
      </c>
      <c r="D460">
        <f t="shared" si="43"/>
        <v>-1.1843627289982808E-2</v>
      </c>
      <c r="E460">
        <f t="shared" si="44"/>
        <v>-1.1874808869615529E-2</v>
      </c>
      <c r="F460" s="3">
        <f t="shared" si="45"/>
        <v>3.1181579632721945E-5</v>
      </c>
      <c r="G460" s="3" t="str">
        <f t="shared" si="42"/>
        <v/>
      </c>
      <c r="H460">
        <f t="shared" si="46"/>
        <v>1.3770315854032511</v>
      </c>
      <c r="I460">
        <f t="shared" si="47"/>
        <v>1.3467664861420849</v>
      </c>
    </row>
    <row r="461" spans="1:9">
      <c r="A461">
        <v>19990903</v>
      </c>
      <c r="B461">
        <v>92.44</v>
      </c>
      <c r="C461">
        <v>135.96875</v>
      </c>
      <c r="D461">
        <f t="shared" si="43"/>
        <v>2.8863457723321485E-2</v>
      </c>
      <c r="E461">
        <f t="shared" si="44"/>
        <v>2.8794901947944641E-2</v>
      </c>
      <c r="F461" s="3">
        <f t="shared" si="45"/>
        <v>6.8555775376843986E-5</v>
      </c>
      <c r="G461" s="3" t="str">
        <f t="shared" si="42"/>
        <v/>
      </c>
      <c r="H461">
        <f t="shared" si="46"/>
        <v>1.417356639067771</v>
      </c>
      <c r="I461">
        <f t="shared" si="47"/>
        <v>1.3861102261866851</v>
      </c>
    </row>
    <row r="462" spans="1:9">
      <c r="A462">
        <v>19990906</v>
      </c>
      <c r="B462">
        <v>92.44</v>
      </c>
      <c r="C462">
        <v>135.96875</v>
      </c>
      <c r="D462">
        <f t="shared" si="43"/>
        <v>0</v>
      </c>
      <c r="E462">
        <f t="shared" si="44"/>
        <v>0</v>
      </c>
      <c r="F462" s="3">
        <f t="shared" si="45"/>
        <v>0</v>
      </c>
      <c r="G462" s="3" t="str">
        <f t="shared" si="42"/>
        <v/>
      </c>
      <c r="H462">
        <f t="shared" si="46"/>
        <v>1.417356639067771</v>
      </c>
      <c r="I462">
        <f t="shared" si="47"/>
        <v>1.3861102261866851</v>
      </c>
    </row>
    <row r="463" spans="1:9">
      <c r="A463">
        <v>19990907</v>
      </c>
      <c r="B463">
        <v>92.1</v>
      </c>
      <c r="C463">
        <v>135.46875</v>
      </c>
      <c r="D463">
        <f t="shared" si="43"/>
        <v>-3.6848421449188632E-3</v>
      </c>
      <c r="E463">
        <f t="shared" si="44"/>
        <v>-3.684093506037879E-3</v>
      </c>
      <c r="F463" s="3">
        <f t="shared" si="45"/>
        <v>-7.4863888098420858E-7</v>
      </c>
      <c r="G463" s="3" t="str">
        <f t="shared" si="42"/>
        <v/>
      </c>
      <c r="H463">
        <f t="shared" si="46"/>
        <v>1.4121435142594299</v>
      </c>
      <c r="I463">
        <f t="shared" si="47"/>
        <v>1.3810130614845506</v>
      </c>
    </row>
    <row r="464" spans="1:9">
      <c r="A464">
        <v>19990908</v>
      </c>
      <c r="B464">
        <v>91.65</v>
      </c>
      <c r="C464">
        <v>134.8125</v>
      </c>
      <c r="D464">
        <f t="shared" si="43"/>
        <v>-4.8979689755470311E-3</v>
      </c>
      <c r="E464">
        <f t="shared" si="44"/>
        <v>-4.8560622655405006E-3</v>
      </c>
      <c r="F464" s="3">
        <f t="shared" si="45"/>
        <v>-4.190671000653054E-5</v>
      </c>
      <c r="G464" s="3" t="str">
        <f t="shared" si="42"/>
        <v/>
      </c>
      <c r="H464">
        <f t="shared" si="46"/>
        <v>1.4052437902483905</v>
      </c>
      <c r="I464">
        <f t="shared" si="47"/>
        <v>1.3743230328129992</v>
      </c>
    </row>
    <row r="465" spans="1:9">
      <c r="A465">
        <v>19990909</v>
      </c>
      <c r="B465">
        <v>91.61</v>
      </c>
      <c r="C465">
        <v>134.75</v>
      </c>
      <c r="D465">
        <f t="shared" si="43"/>
        <v>-4.3653825859677842E-4</v>
      </c>
      <c r="E465">
        <f t="shared" si="44"/>
        <v>-4.6371436026864087E-4</v>
      </c>
      <c r="F465" s="3">
        <f t="shared" si="45"/>
        <v>2.7176101671862456E-5</v>
      </c>
      <c r="G465" s="3" t="str">
        <f t="shared" si="42"/>
        <v/>
      </c>
      <c r="H465">
        <f t="shared" si="46"/>
        <v>1.4046304814474091</v>
      </c>
      <c r="I465">
        <f t="shared" si="47"/>
        <v>1.3736858872252322</v>
      </c>
    </row>
    <row r="466" spans="1:9">
      <c r="A466">
        <v>19990910</v>
      </c>
      <c r="B466">
        <v>92.37</v>
      </c>
      <c r="C466">
        <v>135.875</v>
      </c>
      <c r="D466">
        <f t="shared" si="43"/>
        <v>8.2618145774015685E-3</v>
      </c>
      <c r="E466">
        <f t="shared" si="44"/>
        <v>8.3141356522669595E-3</v>
      </c>
      <c r="F466" s="3">
        <f t="shared" si="45"/>
        <v>-5.2321074865390935E-5</v>
      </c>
      <c r="G466" s="3" t="str">
        <f t="shared" si="42"/>
        <v/>
      </c>
      <c r="H466">
        <f t="shared" si="46"/>
        <v>1.416283348666054</v>
      </c>
      <c r="I466">
        <f t="shared" si="47"/>
        <v>1.3851545078050347</v>
      </c>
    </row>
    <row r="467" spans="1:9">
      <c r="A467">
        <v>19990913</v>
      </c>
      <c r="B467">
        <v>91.75</v>
      </c>
      <c r="C467">
        <v>134.953125</v>
      </c>
      <c r="D467">
        <f t="shared" si="43"/>
        <v>-6.7347636698390501E-3</v>
      </c>
      <c r="E467">
        <f t="shared" si="44"/>
        <v>-6.8078495207597924E-3</v>
      </c>
      <c r="F467" s="3">
        <f t="shared" si="45"/>
        <v>7.3085850920742365E-5</v>
      </c>
      <c r="G467" s="3" t="str">
        <f t="shared" si="42"/>
        <v/>
      </c>
      <c r="H467">
        <f t="shared" si="46"/>
        <v>1.406777062250844</v>
      </c>
      <c r="I467">
        <f t="shared" si="47"/>
        <v>1.3757566103854744</v>
      </c>
    </row>
    <row r="468" spans="1:9">
      <c r="A468">
        <v>19990914</v>
      </c>
      <c r="B468">
        <v>91.14</v>
      </c>
      <c r="C468">
        <v>134.0625</v>
      </c>
      <c r="D468">
        <f t="shared" si="43"/>
        <v>-6.6707010989431508E-3</v>
      </c>
      <c r="E468">
        <f t="shared" si="44"/>
        <v>-6.621386798277556E-3</v>
      </c>
      <c r="F468" s="3">
        <f t="shared" si="45"/>
        <v>-4.9314300665594807E-5</v>
      </c>
      <c r="G468" s="3" t="str">
        <f t="shared" si="42"/>
        <v/>
      </c>
      <c r="H468">
        <f t="shared" si="46"/>
        <v>1.3974241030358792</v>
      </c>
      <c r="I468">
        <f t="shared" si="47"/>
        <v>1.3666772857597975</v>
      </c>
    </row>
    <row r="469" spans="1:9">
      <c r="A469">
        <v>19990915</v>
      </c>
      <c r="B469">
        <v>89.69</v>
      </c>
      <c r="C469">
        <v>131.9375</v>
      </c>
      <c r="D469">
        <f t="shared" si="43"/>
        <v>-1.6037505705824826E-2</v>
      </c>
      <c r="E469">
        <f t="shared" si="44"/>
        <v>-1.5977783513796709E-2</v>
      </c>
      <c r="F469" s="3">
        <f t="shared" si="45"/>
        <v>-5.9722192028117266E-5</v>
      </c>
      <c r="G469" s="3" t="str">
        <f t="shared" si="42"/>
        <v/>
      </c>
      <c r="H469">
        <f t="shared" si="46"/>
        <v>1.3751916590003073</v>
      </c>
      <c r="I469">
        <f t="shared" si="47"/>
        <v>1.3450143357757263</v>
      </c>
    </row>
    <row r="470" spans="1:9">
      <c r="A470">
        <v>19990916</v>
      </c>
      <c r="B470">
        <v>90.05</v>
      </c>
      <c r="C470">
        <v>132.453125</v>
      </c>
      <c r="D470">
        <f t="shared" si="43"/>
        <v>4.005791492053273E-3</v>
      </c>
      <c r="E470">
        <f t="shared" si="44"/>
        <v>3.9004836401942576E-3</v>
      </c>
      <c r="F470" s="3">
        <f t="shared" si="45"/>
        <v>1.0530785185901542E-4</v>
      </c>
      <c r="G470" s="3" t="str">
        <f t="shared" si="42"/>
        <v/>
      </c>
      <c r="H470">
        <f t="shared" si="46"/>
        <v>1.3807114382091388</v>
      </c>
      <c r="I470">
        <f t="shared" si="47"/>
        <v>1.3502707868748023</v>
      </c>
    </row>
    <row r="471" spans="1:9">
      <c r="A471">
        <v>19990917</v>
      </c>
      <c r="B471">
        <v>91.18</v>
      </c>
      <c r="C471">
        <v>133.75</v>
      </c>
      <c r="D471">
        <f t="shared" si="43"/>
        <v>1.247050316333043E-2</v>
      </c>
      <c r="E471">
        <f t="shared" si="44"/>
        <v>9.743576527382173E-3</v>
      </c>
      <c r="F471" s="3">
        <f t="shared" si="45"/>
        <v>2.7269266359482569E-3</v>
      </c>
      <c r="G471" s="3">
        <f t="shared" si="42"/>
        <v>0.36522418101057497</v>
      </c>
      <c r="H471">
        <f t="shared" si="46"/>
        <v>1.3980374118368606</v>
      </c>
      <c r="I471">
        <f t="shared" si="47"/>
        <v>1.3634915578209634</v>
      </c>
    </row>
    <row r="472" spans="1:9">
      <c r="A472">
        <v>19990920</v>
      </c>
      <c r="B472">
        <v>91.06</v>
      </c>
      <c r="C472">
        <v>133.5625</v>
      </c>
      <c r="D472">
        <f t="shared" si="43"/>
        <v>-1.3169448786594213E-3</v>
      </c>
      <c r="E472">
        <f t="shared" si="44"/>
        <v>-1.4028526967495636E-3</v>
      </c>
      <c r="F472" s="3">
        <f t="shared" si="45"/>
        <v>8.5907818090142371E-5</v>
      </c>
      <c r="G472" s="3" t="str">
        <f t="shared" si="42"/>
        <v/>
      </c>
      <c r="H472">
        <f t="shared" si="46"/>
        <v>1.3961974854339165</v>
      </c>
      <c r="I472">
        <f t="shared" si="47"/>
        <v>1.361580121057663</v>
      </c>
    </row>
    <row r="473" spans="1:9">
      <c r="A473">
        <v>19990921</v>
      </c>
      <c r="B473">
        <v>89.14</v>
      </c>
      <c r="C473">
        <v>130.75</v>
      </c>
      <c r="D473">
        <f t="shared" si="43"/>
        <v>-2.1310462388226318E-2</v>
      </c>
      <c r="E473">
        <f t="shared" si="44"/>
        <v>-2.128243013433407E-2</v>
      </c>
      <c r="F473" s="3">
        <f t="shared" si="45"/>
        <v>-2.8032253892248254E-5</v>
      </c>
      <c r="G473" s="3" t="str">
        <f t="shared" si="42"/>
        <v/>
      </c>
      <c r="H473">
        <f t="shared" si="46"/>
        <v>1.3667586629868143</v>
      </c>
      <c r="I473">
        <f t="shared" si="47"/>
        <v>1.3329085696081568</v>
      </c>
    </row>
    <row r="474" spans="1:9">
      <c r="A474">
        <v>19990922</v>
      </c>
      <c r="B474">
        <v>89.04</v>
      </c>
      <c r="C474">
        <v>130.609375</v>
      </c>
      <c r="D474">
        <f t="shared" si="43"/>
        <v>-1.1224605511202833E-3</v>
      </c>
      <c r="E474">
        <f t="shared" si="44"/>
        <v>-1.0761046055480057E-3</v>
      </c>
      <c r="F474" s="3">
        <f t="shared" si="45"/>
        <v>-4.635594557227769E-5</v>
      </c>
      <c r="G474" s="3" t="str">
        <f t="shared" si="42"/>
        <v/>
      </c>
      <c r="H474">
        <f t="shared" si="46"/>
        <v>1.3652253909843612</v>
      </c>
      <c r="I474">
        <f t="shared" si="47"/>
        <v>1.3314749920356816</v>
      </c>
    </row>
    <row r="475" spans="1:9">
      <c r="A475">
        <v>19990923</v>
      </c>
      <c r="B475">
        <v>87.18</v>
      </c>
      <c r="C475">
        <v>127.875</v>
      </c>
      <c r="D475">
        <f t="shared" si="43"/>
        <v>-2.1110760157042857E-2</v>
      </c>
      <c r="E475">
        <f t="shared" si="44"/>
        <v>-2.1157774067693747E-2</v>
      </c>
      <c r="F475" s="3">
        <f t="shared" si="45"/>
        <v>4.7013910650890028E-5</v>
      </c>
      <c r="G475" s="3" t="str">
        <f t="shared" si="42"/>
        <v/>
      </c>
      <c r="H475">
        <f t="shared" si="46"/>
        <v>1.336706531738731</v>
      </c>
      <c r="I475">
        <f t="shared" si="47"/>
        <v>1.3035998725708839</v>
      </c>
    </row>
    <row r="476" spans="1:9">
      <c r="A476">
        <v>19990924</v>
      </c>
      <c r="B476">
        <v>87.09</v>
      </c>
      <c r="C476">
        <v>127.75</v>
      </c>
      <c r="D476">
        <f t="shared" si="43"/>
        <v>-1.0328801055984067E-3</v>
      </c>
      <c r="E476">
        <f t="shared" si="44"/>
        <v>-9.7799518797673699E-4</v>
      </c>
      <c r="F476" s="3">
        <f t="shared" si="45"/>
        <v>-5.4884917621669674E-5</v>
      </c>
      <c r="G476" s="3" t="str">
        <f t="shared" si="42"/>
        <v/>
      </c>
      <c r="H476">
        <f t="shared" si="46"/>
        <v>1.335326586936523</v>
      </c>
      <c r="I476">
        <f t="shared" si="47"/>
        <v>1.3023255813953503</v>
      </c>
    </row>
    <row r="477" spans="1:9">
      <c r="A477">
        <v>19990927</v>
      </c>
      <c r="B477">
        <v>87.67</v>
      </c>
      <c r="C477">
        <v>128.59375</v>
      </c>
      <c r="D477">
        <f t="shared" si="43"/>
        <v>6.6376988958460406E-3</v>
      </c>
      <c r="E477">
        <f t="shared" si="44"/>
        <v>6.5829812276298584E-3</v>
      </c>
      <c r="F477" s="3">
        <f t="shared" si="45"/>
        <v>5.4717668216182173E-5</v>
      </c>
      <c r="G477" s="3" t="str">
        <f t="shared" si="42"/>
        <v/>
      </c>
      <c r="H477">
        <f t="shared" si="46"/>
        <v>1.3442195645507518</v>
      </c>
      <c r="I477">
        <f t="shared" si="47"/>
        <v>1.3109270468302021</v>
      </c>
    </row>
    <row r="478" spans="1:9">
      <c r="A478">
        <v>19990928</v>
      </c>
      <c r="B478">
        <v>87.5</v>
      </c>
      <c r="C478">
        <v>128.34375</v>
      </c>
      <c r="D478">
        <f t="shared" si="43"/>
        <v>-1.9409722369255215E-3</v>
      </c>
      <c r="E478">
        <f t="shared" si="44"/>
        <v>-1.9459991546115559E-3</v>
      </c>
      <c r="F478" s="3">
        <f t="shared" si="45"/>
        <v>5.0269176860343566E-6</v>
      </c>
      <c r="G478" s="3" t="str">
        <f t="shared" si="42"/>
        <v/>
      </c>
      <c r="H478">
        <f t="shared" si="46"/>
        <v>1.3416130021465811</v>
      </c>
      <c r="I478">
        <f t="shared" si="47"/>
        <v>1.308378464479135</v>
      </c>
    </row>
    <row r="479" spans="1:9">
      <c r="A479">
        <v>19990929</v>
      </c>
      <c r="B479">
        <v>86.45</v>
      </c>
      <c r="C479">
        <v>126.8125</v>
      </c>
      <c r="D479">
        <f t="shared" si="43"/>
        <v>-1.2072581234269249E-2</v>
      </c>
      <c r="E479">
        <f t="shared" si="44"/>
        <v>-1.2002593570798557E-2</v>
      </c>
      <c r="F479" s="3">
        <f t="shared" si="45"/>
        <v>-6.9987663470692102E-5</v>
      </c>
      <c r="G479" s="3" t="str">
        <f t="shared" si="42"/>
        <v/>
      </c>
      <c r="H479">
        <f t="shared" si="46"/>
        <v>1.3255136461208221</v>
      </c>
      <c r="I479">
        <f t="shared" si="47"/>
        <v>1.2927683975788482</v>
      </c>
    </row>
    <row r="480" spans="1:9">
      <c r="A480">
        <v>19990930</v>
      </c>
      <c r="B480">
        <v>87.77</v>
      </c>
      <c r="C480">
        <v>128.75</v>
      </c>
      <c r="D480">
        <f t="shared" si="43"/>
        <v>1.5153544474726582E-2</v>
      </c>
      <c r="E480">
        <f t="shared" si="44"/>
        <v>1.5162921957812076E-2</v>
      </c>
      <c r="F480" s="3">
        <f t="shared" si="45"/>
        <v>-9.3774830854931324E-6</v>
      </c>
      <c r="G480" s="3" t="str">
        <f t="shared" si="42"/>
        <v/>
      </c>
      <c r="H480">
        <f t="shared" si="46"/>
        <v>1.3457528365532045</v>
      </c>
      <c r="I480">
        <f t="shared" si="47"/>
        <v>1.3125199107996193</v>
      </c>
    </row>
    <row r="481" spans="1:9">
      <c r="A481">
        <v>19991001</v>
      </c>
      <c r="B481">
        <v>87.58</v>
      </c>
      <c r="C481">
        <v>128.46875</v>
      </c>
      <c r="D481">
        <f t="shared" si="43"/>
        <v>-2.1670952307739004E-3</v>
      </c>
      <c r="E481">
        <f t="shared" si="44"/>
        <v>-2.1868554456936505E-3</v>
      </c>
      <c r="F481" s="3">
        <f t="shared" si="45"/>
        <v>1.9760214919750142E-5</v>
      </c>
      <c r="G481" s="3" t="str">
        <f t="shared" si="42"/>
        <v/>
      </c>
      <c r="H481">
        <f t="shared" si="46"/>
        <v>1.3428396197485435</v>
      </c>
      <c r="I481">
        <f t="shared" si="47"/>
        <v>1.3096527556546687</v>
      </c>
    </row>
    <row r="482" spans="1:9">
      <c r="A482">
        <v>19991004</v>
      </c>
      <c r="B482">
        <v>89.14</v>
      </c>
      <c r="C482">
        <v>130.75</v>
      </c>
      <c r="D482">
        <f t="shared" si="43"/>
        <v>1.7655506145157495E-2</v>
      </c>
      <c r="E482">
        <f t="shared" si="44"/>
        <v>1.7601418846880341E-2</v>
      </c>
      <c r="F482" s="3">
        <f t="shared" si="45"/>
        <v>5.408729827715425E-5</v>
      </c>
      <c r="G482" s="3" t="str">
        <f t="shared" si="42"/>
        <v/>
      </c>
      <c r="H482">
        <f t="shared" si="46"/>
        <v>1.366758662986814</v>
      </c>
      <c r="I482">
        <f t="shared" si="47"/>
        <v>1.3329085696081568</v>
      </c>
    </row>
    <row r="483" spans="1:9">
      <c r="A483">
        <v>19991005</v>
      </c>
      <c r="B483">
        <v>89.05</v>
      </c>
      <c r="C483">
        <v>130.625</v>
      </c>
      <c r="D483">
        <f t="shared" si="43"/>
        <v>-1.0101577827390917E-3</v>
      </c>
      <c r="E483">
        <f t="shared" si="44"/>
        <v>-9.5648022595682303E-4</v>
      </c>
      <c r="F483" s="3">
        <f t="shared" si="45"/>
        <v>-5.3677556782268641E-5</v>
      </c>
      <c r="G483" s="3" t="str">
        <f t="shared" si="42"/>
        <v/>
      </c>
      <c r="H483">
        <f t="shared" si="46"/>
        <v>1.3653787181846062</v>
      </c>
      <c r="I483">
        <f t="shared" si="47"/>
        <v>1.3316342784326232</v>
      </c>
    </row>
    <row r="484" spans="1:9">
      <c r="A484">
        <v>19991006</v>
      </c>
      <c r="B484">
        <v>90.42</v>
      </c>
      <c r="C484">
        <v>132.625</v>
      </c>
      <c r="D484">
        <f t="shared" si="43"/>
        <v>1.5267472130788381E-2</v>
      </c>
      <c r="E484">
        <f t="shared" si="44"/>
        <v>1.5194974215071703E-2</v>
      </c>
      <c r="F484" s="3">
        <f t="shared" si="45"/>
        <v>7.2497915716677325E-5</v>
      </c>
      <c r="G484" s="3" t="str">
        <f t="shared" si="42"/>
        <v/>
      </c>
      <c r="H484">
        <f t="shared" si="46"/>
        <v>1.3863845446182155</v>
      </c>
      <c r="I484">
        <f t="shared" si="47"/>
        <v>1.352022937241161</v>
      </c>
    </row>
    <row r="485" spans="1:9">
      <c r="A485">
        <v>19991007</v>
      </c>
      <c r="B485">
        <v>89.9</v>
      </c>
      <c r="C485">
        <v>131.875</v>
      </c>
      <c r="D485">
        <f t="shared" si="43"/>
        <v>-5.7675403888844149E-3</v>
      </c>
      <c r="E485">
        <f t="shared" si="44"/>
        <v>-5.6710927038162804E-3</v>
      </c>
      <c r="F485" s="3">
        <f t="shared" si="45"/>
        <v>-9.6447685068134538E-5</v>
      </c>
      <c r="G485" s="3" t="str">
        <f t="shared" si="42"/>
        <v/>
      </c>
      <c r="H485">
        <f t="shared" si="46"/>
        <v>1.3784115302054587</v>
      </c>
      <c r="I485">
        <f t="shared" si="47"/>
        <v>1.3443771901879593</v>
      </c>
    </row>
    <row r="486" spans="1:9">
      <c r="A486">
        <v>19991008</v>
      </c>
      <c r="B486">
        <v>91.27</v>
      </c>
      <c r="C486">
        <v>133.875</v>
      </c>
      <c r="D486">
        <f t="shared" si="43"/>
        <v>1.5124205051211335E-2</v>
      </c>
      <c r="E486">
        <f t="shared" si="44"/>
        <v>1.5052024537581834E-2</v>
      </c>
      <c r="F486" s="3">
        <f t="shared" si="45"/>
        <v>7.2180513629501591E-5</v>
      </c>
      <c r="G486" s="3" t="str">
        <f t="shared" si="42"/>
        <v/>
      </c>
      <c r="H486">
        <f t="shared" si="46"/>
        <v>1.399417356639068</v>
      </c>
      <c r="I486">
        <f t="shared" si="47"/>
        <v>1.3647658489964969</v>
      </c>
    </row>
    <row r="487" spans="1:9">
      <c r="A487">
        <v>19991011</v>
      </c>
      <c r="B487">
        <v>91.12</v>
      </c>
      <c r="C487">
        <v>133.65625</v>
      </c>
      <c r="D487">
        <f t="shared" si="43"/>
        <v>-1.6448273898591768E-3</v>
      </c>
      <c r="E487">
        <f t="shared" si="44"/>
        <v>-1.6353233407307532E-3</v>
      </c>
      <c r="F487" s="3">
        <f t="shared" si="45"/>
        <v>-9.5040491284235744E-6</v>
      </c>
      <c r="G487" s="3" t="str">
        <f t="shared" si="42"/>
        <v/>
      </c>
      <c r="H487">
        <f t="shared" si="46"/>
        <v>1.3971174486353881</v>
      </c>
      <c r="I487">
        <f t="shared" si="47"/>
        <v>1.362535839439313</v>
      </c>
    </row>
    <row r="488" spans="1:9">
      <c r="A488">
        <v>19991012</v>
      </c>
      <c r="B488">
        <v>89.71</v>
      </c>
      <c r="C488">
        <v>131.59375</v>
      </c>
      <c r="D488">
        <f t="shared" si="43"/>
        <v>-1.5595073567734704E-2</v>
      </c>
      <c r="E488">
        <f t="shared" si="44"/>
        <v>-1.5551680064980904E-2</v>
      </c>
      <c r="F488" s="3">
        <f t="shared" si="45"/>
        <v>-4.3393502753799607E-5</v>
      </c>
      <c r="G488" s="3" t="str">
        <f t="shared" si="42"/>
        <v/>
      </c>
      <c r="H488">
        <f t="shared" si="46"/>
        <v>1.3754983134007972</v>
      </c>
      <c r="I488">
        <f t="shared" si="47"/>
        <v>1.3415100350430083</v>
      </c>
    </row>
    <row r="489" spans="1:9">
      <c r="A489">
        <v>19991013</v>
      </c>
      <c r="B489">
        <v>87.39</v>
      </c>
      <c r="C489">
        <v>128.1875</v>
      </c>
      <c r="D489">
        <f t="shared" si="43"/>
        <v>-2.6201385931739134E-2</v>
      </c>
      <c r="E489">
        <f t="shared" si="44"/>
        <v>-2.6225489529601884E-2</v>
      </c>
      <c r="F489" s="3">
        <f t="shared" si="45"/>
        <v>2.4103597862749904E-5</v>
      </c>
      <c r="G489" s="3" t="str">
        <f t="shared" si="42"/>
        <v/>
      </c>
      <c r="H489">
        <f t="shared" si="46"/>
        <v>1.3399264029438822</v>
      </c>
      <c r="I489">
        <f t="shared" si="47"/>
        <v>1.3067856005097174</v>
      </c>
    </row>
    <row r="490" spans="1:9">
      <c r="A490">
        <v>19991014</v>
      </c>
      <c r="B490">
        <v>87.37</v>
      </c>
      <c r="C490">
        <v>128.15625</v>
      </c>
      <c r="D490">
        <f t="shared" si="43"/>
        <v>-2.2888532944969405E-4</v>
      </c>
      <c r="E490">
        <f t="shared" si="44"/>
        <v>-2.4381324026665637E-4</v>
      </c>
      <c r="F490" s="3">
        <f t="shared" si="45"/>
        <v>1.4927910816962326E-5</v>
      </c>
      <c r="G490" s="3" t="str">
        <f t="shared" si="42"/>
        <v/>
      </c>
      <c r="H490">
        <f t="shared" si="46"/>
        <v>1.3396197485433916</v>
      </c>
      <c r="I490">
        <f t="shared" si="47"/>
        <v>1.3064670277158339</v>
      </c>
    </row>
    <row r="491" spans="1:9">
      <c r="A491">
        <v>19991015</v>
      </c>
      <c r="B491">
        <v>85.13</v>
      </c>
      <c r="C491">
        <v>124.875</v>
      </c>
      <c r="D491">
        <f t="shared" si="43"/>
        <v>-2.5972474414037685E-2</v>
      </c>
      <c r="E491">
        <f t="shared" si="44"/>
        <v>-2.5936985623615107E-2</v>
      </c>
      <c r="F491" s="3">
        <f t="shared" si="45"/>
        <v>-3.548879042257827E-5</v>
      </c>
      <c r="G491" s="3" t="str">
        <f t="shared" si="42"/>
        <v/>
      </c>
      <c r="H491">
        <f t="shared" si="46"/>
        <v>1.305274455688439</v>
      </c>
      <c r="I491">
        <f t="shared" si="47"/>
        <v>1.2730168843580767</v>
      </c>
    </row>
    <row r="492" spans="1:9">
      <c r="A492">
        <v>19991018</v>
      </c>
      <c r="B492">
        <v>85.75</v>
      </c>
      <c r="C492">
        <v>125.78125</v>
      </c>
      <c r="D492">
        <f t="shared" si="43"/>
        <v>7.2565861500835695E-3</v>
      </c>
      <c r="E492">
        <f t="shared" si="44"/>
        <v>7.231050084219693E-3</v>
      </c>
      <c r="F492" s="3">
        <f t="shared" si="45"/>
        <v>2.5536065863876467E-5</v>
      </c>
      <c r="G492" s="3" t="str">
        <f t="shared" si="42"/>
        <v/>
      </c>
      <c r="H492">
        <f t="shared" si="46"/>
        <v>1.314780742103649</v>
      </c>
      <c r="I492">
        <f t="shared" si="47"/>
        <v>1.2822554953806955</v>
      </c>
    </row>
    <row r="493" spans="1:9">
      <c r="A493">
        <v>19991019</v>
      </c>
      <c r="B493">
        <v>86.58</v>
      </c>
      <c r="C493">
        <v>127</v>
      </c>
      <c r="D493">
        <f t="shared" si="43"/>
        <v>9.6327559677851973E-3</v>
      </c>
      <c r="E493">
        <f t="shared" si="44"/>
        <v>9.6427994056541323E-3</v>
      </c>
      <c r="F493" s="3">
        <f t="shared" si="45"/>
        <v>-1.0043437868935065E-5</v>
      </c>
      <c r="G493" s="3" t="str">
        <f t="shared" si="42"/>
        <v/>
      </c>
      <c r="H493">
        <f t="shared" si="46"/>
        <v>1.3275068997240109</v>
      </c>
      <c r="I493">
        <f t="shared" si="47"/>
        <v>1.2946798343421482</v>
      </c>
    </row>
    <row r="494" spans="1:9">
      <c r="A494">
        <v>19991020</v>
      </c>
      <c r="B494">
        <v>87.43</v>
      </c>
      <c r="C494">
        <v>128.25</v>
      </c>
      <c r="D494">
        <f t="shared" si="43"/>
        <v>9.7696311789652393E-3</v>
      </c>
      <c r="E494">
        <f t="shared" si="44"/>
        <v>9.794397592287625E-3</v>
      </c>
      <c r="F494" s="3">
        <f t="shared" si="45"/>
        <v>-2.4766413322385716E-5</v>
      </c>
      <c r="G494" s="3" t="str">
        <f t="shared" si="42"/>
        <v/>
      </c>
      <c r="H494">
        <f t="shared" si="46"/>
        <v>1.3405397117448636</v>
      </c>
      <c r="I494">
        <f t="shared" si="47"/>
        <v>1.3074227460974843</v>
      </c>
    </row>
    <row r="495" spans="1:9">
      <c r="A495">
        <v>19991021</v>
      </c>
      <c r="B495">
        <v>87.94</v>
      </c>
      <c r="C495">
        <v>129</v>
      </c>
      <c r="D495">
        <f t="shared" si="43"/>
        <v>5.8162905598643285E-3</v>
      </c>
      <c r="E495">
        <f t="shared" si="44"/>
        <v>5.8309203107931437E-3</v>
      </c>
      <c r="F495" s="3">
        <f t="shared" si="45"/>
        <v>-1.4629750928815168E-5</v>
      </c>
      <c r="G495" s="3" t="str">
        <f t="shared" si="42"/>
        <v/>
      </c>
      <c r="H495">
        <f t="shared" si="46"/>
        <v>1.348359398957375</v>
      </c>
      <c r="I495">
        <f t="shared" si="47"/>
        <v>1.315068493150686</v>
      </c>
    </row>
    <row r="496" spans="1:9">
      <c r="A496">
        <v>19991022</v>
      </c>
      <c r="B496">
        <v>88.69</v>
      </c>
      <c r="C496">
        <v>130.09375</v>
      </c>
      <c r="D496">
        <f t="shared" si="43"/>
        <v>8.4923796356969426E-3</v>
      </c>
      <c r="E496">
        <f t="shared" si="44"/>
        <v>8.4429400335768456E-3</v>
      </c>
      <c r="F496" s="3">
        <f t="shared" si="45"/>
        <v>4.9439602120096918E-5</v>
      </c>
      <c r="G496" s="3" t="str">
        <f t="shared" si="42"/>
        <v/>
      </c>
      <c r="H496">
        <f t="shared" si="46"/>
        <v>1.3598589389757743</v>
      </c>
      <c r="I496">
        <f t="shared" si="47"/>
        <v>1.3262185409366052</v>
      </c>
    </row>
    <row r="497" spans="1:9">
      <c r="A497">
        <v>19991025</v>
      </c>
      <c r="B497">
        <v>88.24</v>
      </c>
      <c r="C497">
        <v>129.4375</v>
      </c>
      <c r="D497">
        <f t="shared" si="43"/>
        <v>-5.0867684431139433E-3</v>
      </c>
      <c r="E497">
        <f t="shared" si="44"/>
        <v>-5.0572052394459357E-3</v>
      </c>
      <c r="F497" s="3">
        <f t="shared" si="45"/>
        <v>-2.9563203668007618E-5</v>
      </c>
      <c r="G497" s="3" t="str">
        <f t="shared" si="42"/>
        <v/>
      </c>
      <c r="H497">
        <f t="shared" si="46"/>
        <v>1.3529592149647347</v>
      </c>
      <c r="I497">
        <f t="shared" si="47"/>
        <v>1.3195285122650537</v>
      </c>
    </row>
    <row r="498" spans="1:9">
      <c r="A498">
        <v>19991026</v>
      </c>
      <c r="B498">
        <v>87.14</v>
      </c>
      <c r="C498">
        <v>127.8125</v>
      </c>
      <c r="D498">
        <f t="shared" si="43"/>
        <v>-1.2544354255950884E-2</v>
      </c>
      <c r="E498">
        <f t="shared" si="44"/>
        <v>-1.2633792918682094E-2</v>
      </c>
      <c r="F498" s="3">
        <f t="shared" si="45"/>
        <v>8.9438662731209165E-5</v>
      </c>
      <c r="G498" s="3" t="str">
        <f t="shared" si="42"/>
        <v/>
      </c>
      <c r="H498">
        <f t="shared" si="46"/>
        <v>1.3360932229377491</v>
      </c>
      <c r="I498">
        <f t="shared" si="47"/>
        <v>1.3029627269831168</v>
      </c>
    </row>
    <row r="499" spans="1:9">
      <c r="A499">
        <v>19991027</v>
      </c>
      <c r="B499">
        <v>88.71</v>
      </c>
      <c r="C499">
        <v>130.125</v>
      </c>
      <c r="D499">
        <f t="shared" si="43"/>
        <v>1.7856601843199312E-2</v>
      </c>
      <c r="E499">
        <f t="shared" si="44"/>
        <v>1.7931180698012035E-2</v>
      </c>
      <c r="F499" s="3">
        <f t="shared" si="45"/>
        <v>-7.4578854812722833E-5</v>
      </c>
      <c r="G499" s="3" t="str">
        <f t="shared" si="42"/>
        <v/>
      </c>
      <c r="H499">
        <f t="shared" si="46"/>
        <v>1.3601655933762646</v>
      </c>
      <c r="I499">
        <f t="shared" si="47"/>
        <v>1.3265371137304884</v>
      </c>
    </row>
    <row r="500" spans="1:9">
      <c r="A500">
        <v>19991028</v>
      </c>
      <c r="B500">
        <v>91.74</v>
      </c>
      <c r="C500">
        <v>134.5625</v>
      </c>
      <c r="D500">
        <f t="shared" si="43"/>
        <v>3.3585866636530418E-2</v>
      </c>
      <c r="E500">
        <f t="shared" si="44"/>
        <v>3.3533248189448805E-2</v>
      </c>
      <c r="F500" s="3">
        <f t="shared" si="45"/>
        <v>5.2618447081612119E-5</v>
      </c>
      <c r="G500" s="3" t="str">
        <f t="shared" si="42"/>
        <v/>
      </c>
      <c r="H500">
        <f t="shared" si="46"/>
        <v>1.4066237350505977</v>
      </c>
      <c r="I500">
        <f t="shared" si="47"/>
        <v>1.3717744504619316</v>
      </c>
    </row>
    <row r="501" spans="1:9">
      <c r="A501">
        <v>19991029</v>
      </c>
      <c r="B501">
        <v>93.4</v>
      </c>
      <c r="C501">
        <v>137</v>
      </c>
      <c r="D501">
        <f t="shared" si="43"/>
        <v>1.793285606577109E-2</v>
      </c>
      <c r="E501">
        <f t="shared" si="44"/>
        <v>1.7952150703543095E-2</v>
      </c>
      <c r="F501" s="3">
        <f t="shared" si="45"/>
        <v>-1.9294637772004908E-5</v>
      </c>
      <c r="G501" s="3" t="str">
        <f t="shared" si="42"/>
        <v/>
      </c>
      <c r="H501">
        <f t="shared" si="46"/>
        <v>1.4320760502913215</v>
      </c>
      <c r="I501">
        <f t="shared" si="47"/>
        <v>1.3966231283848369</v>
      </c>
    </row>
    <row r="502" spans="1:9">
      <c r="A502">
        <v>19991101</v>
      </c>
      <c r="B502">
        <v>92.42</v>
      </c>
      <c r="C502">
        <v>135.5625</v>
      </c>
      <c r="D502">
        <f t="shared" si="43"/>
        <v>-1.0547939792676693E-2</v>
      </c>
      <c r="E502">
        <f t="shared" si="44"/>
        <v>-1.0548137241031796E-2</v>
      </c>
      <c r="F502" s="3">
        <f t="shared" si="45"/>
        <v>1.9744835510343561E-7</v>
      </c>
      <c r="G502" s="3" t="str">
        <f t="shared" si="42"/>
        <v/>
      </c>
      <c r="H502">
        <f t="shared" si="46"/>
        <v>1.4170499846672797</v>
      </c>
      <c r="I502">
        <f t="shared" si="47"/>
        <v>1.3819687798662004</v>
      </c>
    </row>
    <row r="503" spans="1:9">
      <c r="A503">
        <v>19991102</v>
      </c>
      <c r="B503">
        <v>91.76</v>
      </c>
      <c r="C503">
        <v>134.59375</v>
      </c>
      <c r="D503">
        <f t="shared" si="43"/>
        <v>-7.1669326210050026E-3</v>
      </c>
      <c r="E503">
        <f t="shared" si="44"/>
        <v>-7.1718063327090827E-3</v>
      </c>
      <c r="F503" s="3">
        <f t="shared" si="45"/>
        <v>4.8737117040800748E-6</v>
      </c>
      <c r="G503" s="3" t="str">
        <f t="shared" si="42"/>
        <v/>
      </c>
      <c r="H503">
        <f t="shared" si="46"/>
        <v>1.4069303894510885</v>
      </c>
      <c r="I503">
        <f t="shared" si="47"/>
        <v>1.3720930232558148</v>
      </c>
    </row>
    <row r="504" spans="1:9">
      <c r="A504">
        <v>19991103</v>
      </c>
      <c r="B504">
        <v>92.38</v>
      </c>
      <c r="C504">
        <v>135.5</v>
      </c>
      <c r="D504">
        <f t="shared" si="43"/>
        <v>6.7340321813438991E-3</v>
      </c>
      <c r="E504">
        <f t="shared" si="44"/>
        <v>6.7106580653715098E-3</v>
      </c>
      <c r="F504" s="3">
        <f t="shared" si="45"/>
        <v>2.3374115972389295E-5</v>
      </c>
      <c r="G504" s="3" t="str">
        <f t="shared" si="42"/>
        <v/>
      </c>
      <c r="H504">
        <f t="shared" si="46"/>
        <v>1.4164366758662983</v>
      </c>
      <c r="I504">
        <f t="shared" si="47"/>
        <v>1.3813316342784334</v>
      </c>
    </row>
    <row r="505" spans="1:9">
      <c r="A505">
        <v>19991104</v>
      </c>
      <c r="B505">
        <v>93.08</v>
      </c>
      <c r="C505">
        <v>136.53125</v>
      </c>
      <c r="D505">
        <f t="shared" si="43"/>
        <v>7.5488334316316684E-3</v>
      </c>
      <c r="E505">
        <f t="shared" si="44"/>
        <v>7.5818858319536796E-3</v>
      </c>
      <c r="F505" s="3">
        <f t="shared" si="45"/>
        <v>-3.3052400322011212E-5</v>
      </c>
      <c r="G505" s="3" t="str">
        <f t="shared" si="42"/>
        <v/>
      </c>
      <c r="H505">
        <f t="shared" si="46"/>
        <v>1.4271695798834709</v>
      </c>
      <c r="I505">
        <f t="shared" si="47"/>
        <v>1.3918445364765857</v>
      </c>
    </row>
    <row r="506" spans="1:9">
      <c r="A506">
        <v>19991105</v>
      </c>
      <c r="B506">
        <v>94</v>
      </c>
      <c r="C506">
        <v>137.875</v>
      </c>
      <c r="D506">
        <f t="shared" si="43"/>
        <v>9.8354438359129319E-3</v>
      </c>
      <c r="E506">
        <f t="shared" si="44"/>
        <v>9.7939514219571762E-3</v>
      </c>
      <c r="F506" s="3">
        <f t="shared" si="45"/>
        <v>4.1492413955755703E-5</v>
      </c>
      <c r="G506" s="3" t="str">
        <f t="shared" si="42"/>
        <v/>
      </c>
      <c r="H506">
        <f t="shared" si="46"/>
        <v>1.4412756823060406</v>
      </c>
      <c r="I506">
        <f t="shared" si="47"/>
        <v>1.405543166613572</v>
      </c>
    </row>
    <row r="507" spans="1:9">
      <c r="A507">
        <v>19991108</v>
      </c>
      <c r="B507">
        <v>94.08</v>
      </c>
      <c r="C507">
        <v>138</v>
      </c>
      <c r="D507">
        <f t="shared" si="43"/>
        <v>8.5070188031282853E-4</v>
      </c>
      <c r="E507">
        <f t="shared" si="44"/>
        <v>9.0620758353809037E-4</v>
      </c>
      <c r="F507" s="3">
        <f t="shared" si="45"/>
        <v>-5.550570322526184E-5</v>
      </c>
      <c r="G507" s="3" t="str">
        <f t="shared" si="42"/>
        <v/>
      </c>
      <c r="H507">
        <f t="shared" si="46"/>
        <v>1.442502299908003</v>
      </c>
      <c r="I507">
        <f t="shared" si="47"/>
        <v>1.4068174577891055</v>
      </c>
    </row>
    <row r="508" spans="1:9">
      <c r="A508">
        <v>19991109</v>
      </c>
      <c r="B508">
        <v>93.2</v>
      </c>
      <c r="C508">
        <v>136.703125</v>
      </c>
      <c r="D508">
        <f t="shared" si="43"/>
        <v>-9.3977624587712732E-3</v>
      </c>
      <c r="E508">
        <f t="shared" si="44"/>
        <v>-9.4420814106120285E-3</v>
      </c>
      <c r="F508" s="3">
        <f t="shared" si="45"/>
        <v>4.4318951840755308E-5</v>
      </c>
      <c r="G508" s="3" t="str">
        <f t="shared" si="42"/>
        <v/>
      </c>
      <c r="H508">
        <f t="shared" si="46"/>
        <v>1.4290095062864145</v>
      </c>
      <c r="I508">
        <f t="shared" si="47"/>
        <v>1.3935966868429444</v>
      </c>
    </row>
    <row r="509" spans="1:9">
      <c r="A509">
        <v>19991110</v>
      </c>
      <c r="B509">
        <v>93.89</v>
      </c>
      <c r="C509">
        <v>137.71875</v>
      </c>
      <c r="D509">
        <f t="shared" si="43"/>
        <v>7.3761625789105622E-3</v>
      </c>
      <c r="E509">
        <f t="shared" si="44"/>
        <v>7.4019582956677387E-3</v>
      </c>
      <c r="F509" s="3">
        <f t="shared" si="45"/>
        <v>-2.5795716757176512E-5</v>
      </c>
      <c r="G509" s="3" t="str">
        <f t="shared" si="42"/>
        <v/>
      </c>
      <c r="H509">
        <f t="shared" si="46"/>
        <v>1.4395890831033418</v>
      </c>
      <c r="I509">
        <f t="shared" si="47"/>
        <v>1.4039503026441549</v>
      </c>
    </row>
    <row r="510" spans="1:9">
      <c r="A510">
        <v>19991111</v>
      </c>
      <c r="B510">
        <v>94.42</v>
      </c>
      <c r="C510">
        <v>138.5</v>
      </c>
      <c r="D510">
        <f t="shared" si="43"/>
        <v>5.6290308476845399E-3</v>
      </c>
      <c r="E510">
        <f t="shared" si="44"/>
        <v>5.6567635851328462E-3</v>
      </c>
      <c r="F510" s="3">
        <f t="shared" si="45"/>
        <v>-2.7732737448306344E-5</v>
      </c>
      <c r="G510" s="3" t="str">
        <f t="shared" si="42"/>
        <v/>
      </c>
      <c r="H510">
        <f t="shared" si="46"/>
        <v>1.4477154247163437</v>
      </c>
      <c r="I510">
        <f t="shared" si="47"/>
        <v>1.41191462249124</v>
      </c>
    </row>
    <row r="511" spans="1:9">
      <c r="A511">
        <v>19991112</v>
      </c>
      <c r="B511">
        <v>95.27</v>
      </c>
      <c r="C511">
        <v>139.75</v>
      </c>
      <c r="D511">
        <f t="shared" si="43"/>
        <v>8.9620506005471563E-3</v>
      </c>
      <c r="E511">
        <f t="shared" si="44"/>
        <v>8.9847864078152571E-3</v>
      </c>
      <c r="F511" s="3">
        <f t="shared" si="45"/>
        <v>-2.2735807268100747E-5</v>
      </c>
      <c r="G511" s="3" t="str">
        <f t="shared" si="42"/>
        <v/>
      </c>
      <c r="H511">
        <f t="shared" si="46"/>
        <v>1.460748236737196</v>
      </c>
      <c r="I511">
        <f t="shared" si="47"/>
        <v>1.4246575342465759</v>
      </c>
    </row>
    <row r="512" spans="1:9">
      <c r="A512">
        <v>19991115</v>
      </c>
      <c r="B512">
        <v>95.5</v>
      </c>
      <c r="C512">
        <v>140.078125</v>
      </c>
      <c r="D512">
        <f t="shared" si="43"/>
        <v>2.411281767996504E-3</v>
      </c>
      <c r="E512">
        <f t="shared" si="44"/>
        <v>2.3451906443529191E-3</v>
      </c>
      <c r="F512" s="3">
        <f t="shared" si="45"/>
        <v>6.6091123643584847E-5</v>
      </c>
      <c r="G512" s="3" t="str">
        <f t="shared" si="42"/>
        <v/>
      </c>
      <c r="H512">
        <f t="shared" si="46"/>
        <v>1.4642747623428383</v>
      </c>
      <c r="I512">
        <f t="shared" si="47"/>
        <v>1.4280025485823518</v>
      </c>
    </row>
    <row r="513" spans="1:9">
      <c r="A513">
        <v>19991116</v>
      </c>
      <c r="B513">
        <v>96.3</v>
      </c>
      <c r="C513">
        <v>141.25</v>
      </c>
      <c r="D513">
        <f t="shared" si="43"/>
        <v>8.3420713173952728E-3</v>
      </c>
      <c r="E513">
        <f t="shared" si="44"/>
        <v>8.3310673469888796E-3</v>
      </c>
      <c r="F513" s="3">
        <f t="shared" si="45"/>
        <v>1.1003970406393143E-5</v>
      </c>
      <c r="G513" s="3" t="str">
        <f t="shared" si="42"/>
        <v/>
      </c>
      <c r="H513">
        <f t="shared" si="46"/>
        <v>1.4765409383624641</v>
      </c>
      <c r="I513">
        <f t="shared" si="47"/>
        <v>1.4399490283529792</v>
      </c>
    </row>
    <row r="514" spans="1:9">
      <c r="A514">
        <v>19991117</v>
      </c>
      <c r="B514">
        <v>96.55</v>
      </c>
      <c r="C514">
        <v>141.625</v>
      </c>
      <c r="D514">
        <f t="shared" si="43"/>
        <v>2.5926900704434843E-3</v>
      </c>
      <c r="E514">
        <f t="shared" si="44"/>
        <v>2.6513493216200001E-3</v>
      </c>
      <c r="F514" s="3">
        <f t="shared" si="45"/>
        <v>-5.8659251176515752E-5</v>
      </c>
      <c r="G514" s="3" t="str">
        <f t="shared" si="42"/>
        <v/>
      </c>
      <c r="H514">
        <f t="shared" si="46"/>
        <v>1.480374118368597</v>
      </c>
      <c r="I514">
        <f t="shared" si="47"/>
        <v>1.44377190187958</v>
      </c>
    </row>
    <row r="515" spans="1:9">
      <c r="A515">
        <v>19991118</v>
      </c>
      <c r="B515">
        <v>97.23</v>
      </c>
      <c r="C515">
        <v>142.625</v>
      </c>
      <c r="D515">
        <f t="shared" si="43"/>
        <v>7.0182969470424178E-3</v>
      </c>
      <c r="E515">
        <f t="shared" si="44"/>
        <v>7.036088834069241E-3</v>
      </c>
      <c r="F515" s="3">
        <f t="shared" si="45"/>
        <v>-1.7791887026823161E-5</v>
      </c>
      <c r="G515" s="3" t="str">
        <f t="shared" ref="G515:G578" si="48">IF(ABS(F515)&gt;0.0005,((B515*C514)/B514)-C515,"")</f>
        <v/>
      </c>
      <c r="H515">
        <f t="shared" si="46"/>
        <v>1.4908003679852793</v>
      </c>
      <c r="I515">
        <f t="shared" si="47"/>
        <v>1.4539662312838488</v>
      </c>
    </row>
    <row r="516" spans="1:9">
      <c r="A516">
        <v>19991119</v>
      </c>
      <c r="B516">
        <v>97.15</v>
      </c>
      <c r="C516">
        <v>142.5</v>
      </c>
      <c r="D516">
        <f t="shared" ref="D516:D579" si="49">LN(B516/B515)</f>
        <v>-8.2312999811657162E-4</v>
      </c>
      <c r="E516">
        <f t="shared" ref="E516:E579" si="50">LN(C516/C515)</f>
        <v>-8.7680847353453686E-4</v>
      </c>
      <c r="F516" s="3">
        <f t="shared" ref="F516:F579" si="51">D516-E516</f>
        <v>5.3678475417965233E-5</v>
      </c>
      <c r="G516" s="3" t="str">
        <f t="shared" si="48"/>
        <v/>
      </c>
      <c r="H516">
        <f t="shared" ref="H516:H579" si="52">H515*EXP(D516)</f>
        <v>1.4895737503833166</v>
      </c>
      <c r="I516">
        <f t="shared" ref="I516:I579" si="53">I515*EXP(E516)</f>
        <v>1.4526919401083151</v>
      </c>
    </row>
    <row r="517" spans="1:9">
      <c r="A517">
        <v>19991122</v>
      </c>
      <c r="B517">
        <v>97.13</v>
      </c>
      <c r="C517">
        <v>142.46875</v>
      </c>
      <c r="D517">
        <f t="shared" si="49"/>
        <v>-2.0588840920996725E-4</v>
      </c>
      <c r="E517">
        <f t="shared" si="50"/>
        <v>-2.1932229499038318E-4</v>
      </c>
      <c r="F517" s="3">
        <f t="shared" si="51"/>
        <v>1.3433885780415926E-5</v>
      </c>
      <c r="G517" s="3" t="str">
        <f t="shared" si="48"/>
        <v/>
      </c>
      <c r="H517">
        <f t="shared" si="52"/>
        <v>1.4892670959828258</v>
      </c>
      <c r="I517">
        <f t="shared" si="53"/>
        <v>1.4523733673144317</v>
      </c>
    </row>
    <row r="518" spans="1:9">
      <c r="A518">
        <v>19991123</v>
      </c>
      <c r="B518">
        <v>96.28</v>
      </c>
      <c r="C518">
        <v>141.21875</v>
      </c>
      <c r="D518">
        <f t="shared" si="49"/>
        <v>-8.7896744993679627E-3</v>
      </c>
      <c r="E518">
        <f t="shared" si="50"/>
        <v>-8.8125708021617802E-3</v>
      </c>
      <c r="F518" s="3">
        <f t="shared" si="51"/>
        <v>2.2896302793817477E-5</v>
      </c>
      <c r="G518" s="3" t="str">
        <f t="shared" si="48"/>
        <v/>
      </c>
      <c r="H518">
        <f t="shared" si="52"/>
        <v>1.4762342839619733</v>
      </c>
      <c r="I518">
        <f t="shared" si="53"/>
        <v>1.4396304555590955</v>
      </c>
    </row>
    <row r="519" spans="1:9">
      <c r="A519">
        <v>19991124</v>
      </c>
      <c r="B519">
        <v>96.79</v>
      </c>
      <c r="C519">
        <v>141.96875</v>
      </c>
      <c r="D519">
        <f t="shared" si="49"/>
        <v>5.2830702461261082E-3</v>
      </c>
      <c r="E519">
        <f t="shared" si="50"/>
        <v>5.2968563481235352E-3</v>
      </c>
      <c r="F519" s="3">
        <f t="shared" si="51"/>
        <v>-1.3786101997427004E-5</v>
      </c>
      <c r="G519" s="3" t="str">
        <f t="shared" si="48"/>
        <v/>
      </c>
      <c r="H519">
        <f t="shared" si="52"/>
        <v>1.4840539711744849</v>
      </c>
      <c r="I519">
        <f t="shared" si="53"/>
        <v>1.4472762026122972</v>
      </c>
    </row>
    <row r="520" spans="1:9">
      <c r="A520">
        <v>19991125</v>
      </c>
      <c r="B520">
        <v>96.79</v>
      </c>
      <c r="C520">
        <v>141.96875</v>
      </c>
      <c r="D520">
        <f t="shared" si="49"/>
        <v>0</v>
      </c>
      <c r="E520">
        <f t="shared" si="50"/>
        <v>0</v>
      </c>
      <c r="F520" s="3">
        <f t="shared" si="51"/>
        <v>0</v>
      </c>
      <c r="G520" s="3" t="str">
        <f t="shared" si="48"/>
        <v/>
      </c>
      <c r="H520">
        <f t="shared" si="52"/>
        <v>1.4840539711744849</v>
      </c>
      <c r="I520">
        <f t="shared" si="53"/>
        <v>1.4472762026122972</v>
      </c>
    </row>
    <row r="521" spans="1:9">
      <c r="A521">
        <v>19991126</v>
      </c>
      <c r="B521">
        <v>96.42</v>
      </c>
      <c r="C521">
        <v>141.4375</v>
      </c>
      <c r="D521">
        <f t="shared" si="49"/>
        <v>-3.8300341835210685E-3</v>
      </c>
      <c r="E521">
        <f t="shared" si="50"/>
        <v>-3.7490395659206242E-3</v>
      </c>
      <c r="F521" s="3">
        <f t="shared" si="51"/>
        <v>-8.0994617600444341E-5</v>
      </c>
      <c r="G521" s="3" t="str">
        <f t="shared" si="48"/>
        <v/>
      </c>
      <c r="H521">
        <f t="shared" si="52"/>
        <v>1.4783808647654078</v>
      </c>
      <c r="I521">
        <f t="shared" si="53"/>
        <v>1.4418604651162794</v>
      </c>
    </row>
    <row r="522" spans="1:9">
      <c r="A522">
        <v>19991129</v>
      </c>
      <c r="B522">
        <v>96.08</v>
      </c>
      <c r="C522">
        <v>140.9375</v>
      </c>
      <c r="D522">
        <f t="shared" si="49"/>
        <v>-3.5324712057481088E-3</v>
      </c>
      <c r="E522">
        <f t="shared" si="50"/>
        <v>-3.5413936967586632E-3</v>
      </c>
      <c r="F522" s="3">
        <f t="shared" si="51"/>
        <v>8.9224910105544473E-6</v>
      </c>
      <c r="G522" s="3" t="str">
        <f t="shared" si="48"/>
        <v/>
      </c>
      <c r="H522">
        <f t="shared" si="52"/>
        <v>1.4731677399570668</v>
      </c>
      <c r="I522">
        <f t="shared" si="53"/>
        <v>1.4367633004141449</v>
      </c>
    </row>
    <row r="523" spans="1:9">
      <c r="A523">
        <v>19991130</v>
      </c>
      <c r="B523">
        <v>94.95</v>
      </c>
      <c r="C523">
        <v>139.28125</v>
      </c>
      <c r="D523">
        <f t="shared" si="49"/>
        <v>-1.1830740513433136E-2</v>
      </c>
      <c r="E523">
        <f t="shared" si="50"/>
        <v>-1.1821259550168181E-2</v>
      </c>
      <c r="F523" s="3">
        <f t="shared" si="51"/>
        <v>-9.4809632649548586E-6</v>
      </c>
      <c r="G523" s="3" t="str">
        <f t="shared" si="48"/>
        <v/>
      </c>
      <c r="H523">
        <f t="shared" si="52"/>
        <v>1.4558417663293455</v>
      </c>
      <c r="I523">
        <f t="shared" si="53"/>
        <v>1.4198789423383247</v>
      </c>
    </row>
    <row r="524" spans="1:9">
      <c r="A524">
        <v>19991201</v>
      </c>
      <c r="B524">
        <v>95.72</v>
      </c>
      <c r="C524">
        <v>140.40625</v>
      </c>
      <c r="D524">
        <f t="shared" si="49"/>
        <v>8.0768257818776366E-3</v>
      </c>
      <c r="E524">
        <f t="shared" si="50"/>
        <v>8.0447361236040318E-3</v>
      </c>
      <c r="F524" s="3">
        <f t="shared" si="51"/>
        <v>3.2089658273604799E-5</v>
      </c>
      <c r="G524" s="3" t="str">
        <f t="shared" si="48"/>
        <v/>
      </c>
      <c r="H524">
        <f t="shared" si="52"/>
        <v>1.4676479607482353</v>
      </c>
      <c r="I524">
        <f t="shared" si="53"/>
        <v>1.4313475629181269</v>
      </c>
    </row>
    <row r="525" spans="1:9">
      <c r="A525">
        <v>19991202</v>
      </c>
      <c r="B525">
        <v>96.3</v>
      </c>
      <c r="C525">
        <v>141.25</v>
      </c>
      <c r="D525">
        <f t="shared" si="49"/>
        <v>6.0410557639073038E-3</v>
      </c>
      <c r="E525">
        <f t="shared" si="50"/>
        <v>5.9913637561169047E-3</v>
      </c>
      <c r="F525" s="3">
        <f t="shared" si="51"/>
        <v>4.969200779039902E-5</v>
      </c>
      <c r="G525" s="3" t="str">
        <f t="shared" si="48"/>
        <v/>
      </c>
      <c r="H525">
        <f t="shared" si="52"/>
        <v>1.4765409383624641</v>
      </c>
      <c r="I525">
        <f t="shared" si="53"/>
        <v>1.4399490283529788</v>
      </c>
    </row>
    <row r="526" spans="1:9">
      <c r="A526">
        <v>19991203</v>
      </c>
      <c r="B526">
        <v>98.06</v>
      </c>
      <c r="C526">
        <v>143.84375</v>
      </c>
      <c r="D526">
        <f t="shared" si="49"/>
        <v>1.8111217419007293E-2</v>
      </c>
      <c r="E526">
        <f t="shared" si="50"/>
        <v>1.8196270990964523E-2</v>
      </c>
      <c r="F526" s="3">
        <f t="shared" si="51"/>
        <v>-8.5053571957229707E-5</v>
      </c>
      <c r="G526" s="3" t="str">
        <f t="shared" si="48"/>
        <v/>
      </c>
      <c r="H526">
        <f t="shared" si="52"/>
        <v>1.5035265256056409</v>
      </c>
      <c r="I526">
        <f t="shared" si="53"/>
        <v>1.4663905702453011</v>
      </c>
    </row>
    <row r="527" spans="1:9">
      <c r="A527">
        <v>19991206</v>
      </c>
      <c r="B527">
        <v>97.34</v>
      </c>
      <c r="C527">
        <v>142.78125</v>
      </c>
      <c r="D527">
        <f t="shared" si="49"/>
        <v>-7.3695318177789152E-3</v>
      </c>
      <c r="E527">
        <f t="shared" si="50"/>
        <v>-7.4139022539699544E-3</v>
      </c>
      <c r="F527" s="3">
        <f t="shared" si="51"/>
        <v>4.4370436191039191E-5</v>
      </c>
      <c r="G527" s="3" t="str">
        <f t="shared" si="48"/>
        <v/>
      </c>
      <c r="H527">
        <f t="shared" si="52"/>
        <v>1.4924869671879777</v>
      </c>
      <c r="I527">
        <f t="shared" si="53"/>
        <v>1.4555590952532653</v>
      </c>
    </row>
    <row r="528" spans="1:9">
      <c r="A528">
        <v>19991207</v>
      </c>
      <c r="B528">
        <v>96.55</v>
      </c>
      <c r="C528">
        <v>141.625</v>
      </c>
      <c r="D528">
        <f t="shared" si="49"/>
        <v>-8.1489955307848701E-3</v>
      </c>
      <c r="E528">
        <f t="shared" si="50"/>
        <v>-8.1310194153745557E-3</v>
      </c>
      <c r="F528" s="3">
        <f t="shared" si="51"/>
        <v>-1.7976115410314394E-5</v>
      </c>
      <c r="G528" s="3" t="str">
        <f t="shared" si="48"/>
        <v/>
      </c>
      <c r="H528">
        <f t="shared" si="52"/>
        <v>1.480374118368597</v>
      </c>
      <c r="I528">
        <f t="shared" si="53"/>
        <v>1.4437719018795794</v>
      </c>
    </row>
    <row r="529" spans="1:9">
      <c r="A529">
        <v>19991208</v>
      </c>
      <c r="B529">
        <v>95.93</v>
      </c>
      <c r="C529">
        <v>140.71875</v>
      </c>
      <c r="D529">
        <f t="shared" si="49"/>
        <v>-6.4422500446671494E-3</v>
      </c>
      <c r="E529">
        <f t="shared" si="50"/>
        <v>-6.4195018463252956E-3</v>
      </c>
      <c r="F529" s="3">
        <f t="shared" si="51"/>
        <v>-2.2748198341853744E-5</v>
      </c>
      <c r="G529" s="3" t="str">
        <f t="shared" si="48"/>
        <v/>
      </c>
      <c r="H529">
        <f t="shared" si="52"/>
        <v>1.470867831953387</v>
      </c>
      <c r="I529">
        <f t="shared" si="53"/>
        <v>1.4345332908569608</v>
      </c>
    </row>
    <row r="530" spans="1:9">
      <c r="A530">
        <v>19991209</v>
      </c>
      <c r="B530">
        <v>96.4</v>
      </c>
      <c r="C530">
        <v>141.40625</v>
      </c>
      <c r="D530">
        <f t="shared" si="49"/>
        <v>4.8874427866436526E-3</v>
      </c>
      <c r="E530">
        <f t="shared" si="50"/>
        <v>4.8737358324548374E-3</v>
      </c>
      <c r="F530" s="3">
        <f t="shared" si="51"/>
        <v>1.3706954188815249E-5</v>
      </c>
      <c r="G530" s="3" t="str">
        <f t="shared" si="48"/>
        <v/>
      </c>
      <c r="H530">
        <f t="shared" si="52"/>
        <v>1.4780742103649172</v>
      </c>
      <c r="I530">
        <f t="shared" si="53"/>
        <v>1.4415418923223957</v>
      </c>
    </row>
    <row r="531" spans="1:9">
      <c r="A531">
        <v>19991210</v>
      </c>
      <c r="B531">
        <v>96.72</v>
      </c>
      <c r="C531">
        <v>141.875</v>
      </c>
      <c r="D531">
        <f t="shared" si="49"/>
        <v>3.3140046900372914E-3</v>
      </c>
      <c r="E531">
        <f t="shared" si="50"/>
        <v>3.3094349013672304E-3</v>
      </c>
      <c r="F531" s="3">
        <f t="shared" si="51"/>
        <v>4.5697886700609563E-6</v>
      </c>
      <c r="G531" s="3" t="str">
        <f t="shared" si="48"/>
        <v/>
      </c>
      <c r="H531">
        <f t="shared" si="52"/>
        <v>1.4829806807727675</v>
      </c>
      <c r="I531">
        <f t="shared" si="53"/>
        <v>1.4463204842306467</v>
      </c>
    </row>
    <row r="532" spans="1:9">
      <c r="A532">
        <v>19991213</v>
      </c>
      <c r="B532">
        <v>96.89</v>
      </c>
      <c r="C532">
        <v>142.125</v>
      </c>
      <c r="D532">
        <f t="shared" si="49"/>
        <v>1.7561080903755804E-3</v>
      </c>
      <c r="E532">
        <f t="shared" si="50"/>
        <v>1.7605638350329589E-3</v>
      </c>
      <c r="F532" s="3">
        <f t="shared" si="51"/>
        <v>-4.4557446573785086E-6</v>
      </c>
      <c r="G532" s="3" t="str">
        <f t="shared" si="48"/>
        <v/>
      </c>
      <c r="H532">
        <f t="shared" si="52"/>
        <v>1.4855872431769381</v>
      </c>
      <c r="I532">
        <f t="shared" si="53"/>
        <v>1.4488690665817139</v>
      </c>
    </row>
    <row r="533" spans="1:9">
      <c r="A533">
        <v>19991214</v>
      </c>
      <c r="B533">
        <v>95.96</v>
      </c>
      <c r="C533">
        <v>140.75</v>
      </c>
      <c r="D533">
        <f t="shared" si="49"/>
        <v>-9.6448764254189485E-3</v>
      </c>
      <c r="E533">
        <f t="shared" si="50"/>
        <v>-9.7216850509003732E-3</v>
      </c>
      <c r="F533" s="3">
        <f t="shared" si="51"/>
        <v>7.6808625481424725E-5</v>
      </c>
      <c r="G533" s="3" t="str">
        <f t="shared" si="48"/>
        <v/>
      </c>
      <c r="H533">
        <f t="shared" si="52"/>
        <v>1.471327813554123</v>
      </c>
      <c r="I533">
        <f t="shared" si="53"/>
        <v>1.4348518636508441</v>
      </c>
    </row>
    <row r="534" spans="1:9">
      <c r="A534">
        <v>19991215</v>
      </c>
      <c r="B534">
        <v>96.47</v>
      </c>
      <c r="C534">
        <v>141.5</v>
      </c>
      <c r="D534">
        <f t="shared" si="49"/>
        <v>5.3006412109684016E-3</v>
      </c>
      <c r="E534">
        <f t="shared" si="50"/>
        <v>5.3144500634924458E-3</v>
      </c>
      <c r="F534" s="3">
        <f t="shared" si="51"/>
        <v>-1.3808852524044117E-5</v>
      </c>
      <c r="G534" s="3" t="str">
        <f t="shared" si="48"/>
        <v/>
      </c>
      <c r="H534">
        <f t="shared" si="52"/>
        <v>1.4791475007666346</v>
      </c>
      <c r="I534">
        <f t="shared" si="53"/>
        <v>1.4424976107040455</v>
      </c>
    </row>
    <row r="535" spans="1:9">
      <c r="A535">
        <v>19991216</v>
      </c>
      <c r="B535">
        <v>96.89</v>
      </c>
      <c r="C535">
        <v>142.125</v>
      </c>
      <c r="D535">
        <f t="shared" si="49"/>
        <v>4.3442352144504887E-3</v>
      </c>
      <c r="E535">
        <f t="shared" si="50"/>
        <v>4.4072349874078268E-3</v>
      </c>
      <c r="F535" s="3">
        <f t="shared" si="51"/>
        <v>-6.2999772957338107E-5</v>
      </c>
      <c r="G535" s="3" t="str">
        <f t="shared" si="48"/>
        <v/>
      </c>
      <c r="H535">
        <f t="shared" si="52"/>
        <v>1.4855872431769381</v>
      </c>
      <c r="I535">
        <f t="shared" si="53"/>
        <v>1.4488690665817137</v>
      </c>
    </row>
    <row r="536" spans="1:9">
      <c r="A536">
        <v>19991217</v>
      </c>
      <c r="B536">
        <v>97.52</v>
      </c>
      <c r="C536">
        <v>142.6875</v>
      </c>
      <c r="D536">
        <f t="shared" si="49"/>
        <v>6.481170776103269E-3</v>
      </c>
      <c r="E536">
        <f t="shared" si="50"/>
        <v>3.949972219314069E-3</v>
      </c>
      <c r="F536" s="3">
        <f t="shared" si="51"/>
        <v>2.5311985567891999E-3</v>
      </c>
      <c r="G536" s="3">
        <f t="shared" si="48"/>
        <v>0.36162787697386989</v>
      </c>
      <c r="H536">
        <f t="shared" si="52"/>
        <v>1.4952468567923933</v>
      </c>
      <c r="I536">
        <f t="shared" si="53"/>
        <v>1.4546033768716147</v>
      </c>
    </row>
    <row r="537" spans="1:9">
      <c r="A537">
        <v>19991220</v>
      </c>
      <c r="B537">
        <v>96.81</v>
      </c>
      <c r="C537">
        <v>141.65625</v>
      </c>
      <c r="D537">
        <f t="shared" si="49"/>
        <v>-7.307190441035916E-3</v>
      </c>
      <c r="E537">
        <f t="shared" si="50"/>
        <v>-7.253576148891553E-3</v>
      </c>
      <c r="F537" s="3">
        <f t="shared" si="51"/>
        <v>-5.361429214436296E-5</v>
      </c>
      <c r="G537" s="3" t="str">
        <f t="shared" si="48"/>
        <v/>
      </c>
      <c r="H537">
        <f t="shared" si="52"/>
        <v>1.4843606255749755</v>
      </c>
      <c r="I537">
        <f t="shared" si="53"/>
        <v>1.4440904746734624</v>
      </c>
    </row>
    <row r="538" spans="1:9">
      <c r="A538">
        <v>19991221</v>
      </c>
      <c r="B538">
        <v>98.28</v>
      </c>
      <c r="C538">
        <v>143.8125</v>
      </c>
      <c r="D538">
        <f t="shared" si="49"/>
        <v>1.5070252920998173E-2</v>
      </c>
      <c r="E538">
        <f t="shared" si="50"/>
        <v>1.5107019654461915E-2</v>
      </c>
      <c r="F538" s="3">
        <f t="shared" si="51"/>
        <v>-3.6766733463741708E-5</v>
      </c>
      <c r="G538" s="3" t="str">
        <f t="shared" si="48"/>
        <v/>
      </c>
      <c r="H538">
        <f t="shared" si="52"/>
        <v>1.506899724011038</v>
      </c>
      <c r="I538">
        <f t="shared" si="53"/>
        <v>1.4660719974514171</v>
      </c>
    </row>
    <row r="539" spans="1:9">
      <c r="A539">
        <v>19991222</v>
      </c>
      <c r="B539">
        <v>98.54</v>
      </c>
      <c r="C539">
        <v>144.1875</v>
      </c>
      <c r="D539">
        <f t="shared" si="49"/>
        <v>2.6420094628387975E-3</v>
      </c>
      <c r="E539">
        <f t="shared" si="50"/>
        <v>2.6041681383877297E-3</v>
      </c>
      <c r="F539" s="3">
        <f t="shared" si="51"/>
        <v>3.7841324451067838E-5</v>
      </c>
      <c r="G539" s="3" t="str">
        <f t="shared" si="48"/>
        <v/>
      </c>
      <c r="H539">
        <f t="shared" si="52"/>
        <v>1.5108862312174167</v>
      </c>
      <c r="I539">
        <f t="shared" si="53"/>
        <v>1.469894870978018</v>
      </c>
    </row>
    <row r="540" spans="1:9">
      <c r="A540">
        <v>19991223</v>
      </c>
      <c r="B540">
        <v>100.11</v>
      </c>
      <c r="C540">
        <v>146.484375</v>
      </c>
      <c r="D540">
        <f t="shared" si="49"/>
        <v>1.5807024315575222E-2</v>
      </c>
      <c r="E540">
        <f t="shared" si="50"/>
        <v>1.5804231544967261E-2</v>
      </c>
      <c r="F540" s="3">
        <f t="shared" si="51"/>
        <v>2.7927706079608483E-6</v>
      </c>
      <c r="G540" s="3" t="str">
        <f t="shared" si="48"/>
        <v/>
      </c>
      <c r="H540">
        <f t="shared" si="52"/>
        <v>1.5349586016559325</v>
      </c>
      <c r="I540">
        <f t="shared" si="53"/>
        <v>1.4933099713284479</v>
      </c>
    </row>
    <row r="541" spans="1:9">
      <c r="A541">
        <v>19991224</v>
      </c>
      <c r="B541">
        <v>100.11</v>
      </c>
      <c r="C541">
        <v>146.484375</v>
      </c>
      <c r="D541">
        <f t="shared" si="49"/>
        <v>0</v>
      </c>
      <c r="E541">
        <f t="shared" si="50"/>
        <v>0</v>
      </c>
      <c r="F541" s="3">
        <f t="shared" si="51"/>
        <v>0</v>
      </c>
      <c r="G541" s="3" t="str">
        <f t="shared" si="48"/>
        <v/>
      </c>
      <c r="H541">
        <f t="shared" si="52"/>
        <v>1.5349586016559325</v>
      </c>
      <c r="I541">
        <f t="shared" si="53"/>
        <v>1.4933099713284479</v>
      </c>
    </row>
    <row r="542" spans="1:9">
      <c r="A542">
        <v>19991227</v>
      </c>
      <c r="B542">
        <v>99.97</v>
      </c>
      <c r="C542">
        <v>146.28125</v>
      </c>
      <c r="D542">
        <f t="shared" si="49"/>
        <v>-1.3994404523029831E-3</v>
      </c>
      <c r="E542">
        <f t="shared" si="50"/>
        <v>-1.3876289785956608E-3</v>
      </c>
      <c r="F542" s="3">
        <f t="shared" si="51"/>
        <v>-1.181147370732231E-5</v>
      </c>
      <c r="G542" s="3" t="str">
        <f t="shared" si="48"/>
        <v/>
      </c>
      <c r="H542">
        <f t="shared" si="52"/>
        <v>1.532812020852498</v>
      </c>
      <c r="I542">
        <f t="shared" si="53"/>
        <v>1.4912392481682057</v>
      </c>
    </row>
    <row r="543" spans="1:9">
      <c r="A543">
        <v>19991228</v>
      </c>
      <c r="B543">
        <v>99.91</v>
      </c>
      <c r="C543">
        <v>146.1875</v>
      </c>
      <c r="D543">
        <f t="shared" si="49"/>
        <v>-6.0036023416209898E-4</v>
      </c>
      <c r="E543">
        <f t="shared" si="50"/>
        <v>-6.4109415594622147E-4</v>
      </c>
      <c r="F543" s="3">
        <f t="shared" si="51"/>
        <v>4.0733921784122493E-5</v>
      </c>
      <c r="G543" s="3" t="str">
        <f t="shared" si="48"/>
        <v/>
      </c>
      <c r="H543">
        <f t="shared" si="52"/>
        <v>1.5318920576510262</v>
      </c>
      <c r="I543">
        <f t="shared" si="53"/>
        <v>1.4902835297865555</v>
      </c>
    </row>
    <row r="544" spans="1:9">
      <c r="A544">
        <v>19991229</v>
      </c>
      <c r="B544">
        <v>100.33</v>
      </c>
      <c r="C544">
        <v>146.8125</v>
      </c>
      <c r="D544">
        <f t="shared" si="49"/>
        <v>4.1949721925941706E-3</v>
      </c>
      <c r="E544">
        <f t="shared" si="50"/>
        <v>4.2662180747337587E-3</v>
      </c>
      <c r="F544" s="3">
        <f t="shared" si="51"/>
        <v>-7.1245882139588101E-5</v>
      </c>
      <c r="G544" s="3" t="str">
        <f t="shared" si="48"/>
        <v/>
      </c>
      <c r="H544">
        <f t="shared" si="52"/>
        <v>1.5383318000613297</v>
      </c>
      <c r="I544">
        <f t="shared" si="53"/>
        <v>1.4966549856642235</v>
      </c>
    </row>
    <row r="545" spans="1:9">
      <c r="A545">
        <v>19991230</v>
      </c>
      <c r="B545">
        <v>100.22</v>
      </c>
      <c r="C545">
        <v>146.640625</v>
      </c>
      <c r="D545">
        <f t="shared" si="49"/>
        <v>-1.096983405942754E-3</v>
      </c>
      <c r="E545">
        <f t="shared" si="50"/>
        <v>-1.1713967581942156E-3</v>
      </c>
      <c r="F545" s="3">
        <f t="shared" si="51"/>
        <v>7.4413352251461676E-5</v>
      </c>
      <c r="G545" s="3" t="str">
        <f t="shared" si="48"/>
        <v/>
      </c>
      <c r="H545">
        <f t="shared" si="52"/>
        <v>1.5366452008586313</v>
      </c>
      <c r="I545">
        <f t="shared" si="53"/>
        <v>1.4949028352978648</v>
      </c>
    </row>
    <row r="546" spans="1:9">
      <c r="A546">
        <v>19991231</v>
      </c>
      <c r="B546">
        <v>100.38</v>
      </c>
      <c r="C546">
        <v>146.875</v>
      </c>
      <c r="D546">
        <f t="shared" si="49"/>
        <v>1.5952146952089117E-3</v>
      </c>
      <c r="E546">
        <f t="shared" si="50"/>
        <v>1.597019237486101E-3</v>
      </c>
      <c r="F546" s="3">
        <f t="shared" si="51"/>
        <v>-1.8045422771892968E-6</v>
      </c>
      <c r="G546" s="3" t="str">
        <f t="shared" si="48"/>
        <v/>
      </c>
      <c r="H546">
        <f t="shared" si="52"/>
        <v>1.5390984360625564</v>
      </c>
      <c r="I546">
        <f t="shared" si="53"/>
        <v>1.4972921312519905</v>
      </c>
    </row>
    <row r="547" spans="1:9">
      <c r="A547">
        <v>20000103</v>
      </c>
      <c r="B547">
        <v>99.39</v>
      </c>
      <c r="C547">
        <v>145.4375</v>
      </c>
      <c r="D547">
        <f t="shared" si="49"/>
        <v>-9.9114792468734097E-3</v>
      </c>
      <c r="E547">
        <f t="shared" si="50"/>
        <v>-9.8354438359129388E-3</v>
      </c>
      <c r="F547" s="3">
        <f t="shared" si="51"/>
        <v>-7.6035410960470853E-5</v>
      </c>
      <c r="G547" s="3" t="str">
        <f t="shared" si="48"/>
        <v/>
      </c>
      <c r="H547">
        <f t="shared" si="52"/>
        <v>1.5239190432382694</v>
      </c>
      <c r="I547">
        <f t="shared" si="53"/>
        <v>1.4826377827333539</v>
      </c>
    </row>
    <row r="548" spans="1:9">
      <c r="A548">
        <v>20000104</v>
      </c>
      <c r="B548">
        <v>95.51</v>
      </c>
      <c r="C548">
        <v>139.75</v>
      </c>
      <c r="D548">
        <f t="shared" si="49"/>
        <v>-3.9820550933267918E-2</v>
      </c>
      <c r="E548">
        <f t="shared" si="50"/>
        <v>-3.9891329027301969E-2</v>
      </c>
      <c r="F548" s="3">
        <f t="shared" si="51"/>
        <v>7.0778094034051886E-5</v>
      </c>
      <c r="G548" s="3" t="str">
        <f t="shared" si="48"/>
        <v/>
      </c>
      <c r="H548">
        <f t="shared" si="52"/>
        <v>1.4644280895430841</v>
      </c>
      <c r="I548">
        <f t="shared" si="53"/>
        <v>1.4246575342465746</v>
      </c>
    </row>
    <row r="549" spans="1:9">
      <c r="A549">
        <v>20000105</v>
      </c>
      <c r="B549">
        <v>95.68</v>
      </c>
      <c r="C549">
        <v>140</v>
      </c>
      <c r="D549">
        <f t="shared" si="49"/>
        <v>1.7783361556753985E-3</v>
      </c>
      <c r="E549">
        <f t="shared" si="50"/>
        <v>1.7873105740956587E-3</v>
      </c>
      <c r="F549" s="3">
        <f t="shared" si="51"/>
        <v>-8.9744184202601631E-6</v>
      </c>
      <c r="G549" s="3" t="str">
        <f t="shared" si="48"/>
        <v/>
      </c>
      <c r="H549">
        <f t="shared" si="52"/>
        <v>1.4670346519472546</v>
      </c>
      <c r="I549">
        <f t="shared" si="53"/>
        <v>1.4272061165976417</v>
      </c>
    </row>
    <row r="550" spans="1:9">
      <c r="A550">
        <v>20000106</v>
      </c>
      <c r="B550">
        <v>94.14</v>
      </c>
      <c r="C550">
        <v>137.75</v>
      </c>
      <c r="D550">
        <f t="shared" si="49"/>
        <v>-1.622625422932544E-2</v>
      </c>
      <c r="E550">
        <f t="shared" si="50"/>
        <v>-1.6201974576280486E-2</v>
      </c>
      <c r="F550" s="3">
        <f t="shared" si="51"/>
        <v>-2.4279653044953498E-5</v>
      </c>
      <c r="G550" s="3" t="str">
        <f t="shared" si="48"/>
        <v/>
      </c>
      <c r="H550">
        <f t="shared" si="52"/>
        <v>1.4434222631094746</v>
      </c>
      <c r="I550">
        <f t="shared" si="53"/>
        <v>1.4042688754380368</v>
      </c>
    </row>
    <row r="551" spans="1:9">
      <c r="A551">
        <v>20000107</v>
      </c>
      <c r="B551">
        <v>99.61</v>
      </c>
      <c r="C551">
        <v>145.75</v>
      </c>
      <c r="D551">
        <f t="shared" si="49"/>
        <v>5.6479525184078082E-2</v>
      </c>
      <c r="E551">
        <f t="shared" si="50"/>
        <v>5.6452377197577966E-2</v>
      </c>
      <c r="F551" s="3">
        <f t="shared" si="51"/>
        <v>2.7147986500115906E-5</v>
      </c>
      <c r="G551" s="3" t="str">
        <f t="shared" si="48"/>
        <v/>
      </c>
      <c r="H551">
        <f t="shared" si="52"/>
        <v>1.5272922416436665</v>
      </c>
      <c r="I551">
        <f t="shared" si="53"/>
        <v>1.4858235106721878</v>
      </c>
    </row>
    <row r="552" spans="1:9">
      <c r="A552">
        <v>20000110</v>
      </c>
      <c r="B552">
        <v>99.95</v>
      </c>
      <c r="C552">
        <v>146.25</v>
      </c>
      <c r="D552">
        <f t="shared" si="49"/>
        <v>3.4074997893348293E-3</v>
      </c>
      <c r="E552">
        <f t="shared" si="50"/>
        <v>3.4246608813641747E-3</v>
      </c>
      <c r="F552" s="3">
        <f t="shared" si="51"/>
        <v>-1.7161092029345428E-5</v>
      </c>
      <c r="G552" s="3" t="str">
        <f t="shared" si="48"/>
        <v/>
      </c>
      <c r="H552">
        <f t="shared" si="52"/>
        <v>1.5325053664520076</v>
      </c>
      <c r="I552">
        <f t="shared" si="53"/>
        <v>1.4909206753743223</v>
      </c>
    </row>
    <row r="553" spans="1:9">
      <c r="A553">
        <v>20000111</v>
      </c>
      <c r="B553">
        <v>98.75</v>
      </c>
      <c r="C553">
        <v>144.5</v>
      </c>
      <c r="D553">
        <f t="shared" si="49"/>
        <v>-1.2078657165177857E-2</v>
      </c>
      <c r="E553">
        <f t="shared" si="50"/>
        <v>-1.203797855947898E-2</v>
      </c>
      <c r="F553" s="3">
        <f t="shared" si="51"/>
        <v>-4.067860569887706E-5</v>
      </c>
      <c r="G553" s="3" t="str">
        <f t="shared" si="48"/>
        <v/>
      </c>
      <c r="H553">
        <f t="shared" si="52"/>
        <v>1.5141061024225688</v>
      </c>
      <c r="I553">
        <f t="shared" si="53"/>
        <v>1.4730805989168518</v>
      </c>
    </row>
    <row r="554" spans="1:9">
      <c r="A554">
        <v>20000112</v>
      </c>
      <c r="B554">
        <v>97.77</v>
      </c>
      <c r="C554">
        <v>143.0625</v>
      </c>
      <c r="D554">
        <f t="shared" si="49"/>
        <v>-9.9736222636514563E-3</v>
      </c>
      <c r="E554">
        <f t="shared" si="50"/>
        <v>-9.9979098397013494E-3</v>
      </c>
      <c r="F554" s="3">
        <f t="shared" si="51"/>
        <v>2.4287576049893123E-5</v>
      </c>
      <c r="G554" s="3" t="str">
        <f t="shared" si="48"/>
        <v/>
      </c>
      <c r="H554">
        <f t="shared" si="52"/>
        <v>1.4990800367985271</v>
      </c>
      <c r="I554">
        <f t="shared" si="53"/>
        <v>1.4584262503982155</v>
      </c>
    </row>
    <row r="555" spans="1:9">
      <c r="A555">
        <v>20000113</v>
      </c>
      <c r="B555">
        <v>99.1</v>
      </c>
      <c r="C555">
        <v>145</v>
      </c>
      <c r="D555">
        <f t="shared" si="49"/>
        <v>1.3511659818362496E-2</v>
      </c>
      <c r="E555">
        <f t="shared" si="50"/>
        <v>1.345214470778904E-2</v>
      </c>
      <c r="F555" s="3">
        <f t="shared" si="51"/>
        <v>5.9515110573456209E-5</v>
      </c>
      <c r="G555" s="3" t="str">
        <f t="shared" si="48"/>
        <v/>
      </c>
      <c r="H555">
        <f t="shared" si="52"/>
        <v>1.5194725544311551</v>
      </c>
      <c r="I555">
        <f t="shared" si="53"/>
        <v>1.4781777636189866</v>
      </c>
    </row>
    <row r="556" spans="1:9">
      <c r="A556">
        <v>20000114</v>
      </c>
      <c r="B556">
        <v>100.44</v>
      </c>
      <c r="C556">
        <v>146.96875</v>
      </c>
      <c r="D556">
        <f t="shared" si="49"/>
        <v>1.3431092953441949E-2</v>
      </c>
      <c r="E556">
        <f t="shared" si="50"/>
        <v>1.3486236724747011E-2</v>
      </c>
      <c r="F556" s="3">
        <f t="shared" si="51"/>
        <v>-5.5143771305062039E-5</v>
      </c>
      <c r="G556" s="3" t="str">
        <f t="shared" si="48"/>
        <v/>
      </c>
      <c r="H556">
        <f t="shared" si="52"/>
        <v>1.5400183992640284</v>
      </c>
      <c r="I556">
        <f t="shared" si="53"/>
        <v>1.4982478496336409</v>
      </c>
    </row>
    <row r="557" spans="1:9">
      <c r="A557">
        <v>20000117</v>
      </c>
      <c r="B557">
        <v>100.44</v>
      </c>
      <c r="C557">
        <v>146.96875</v>
      </c>
      <c r="D557">
        <f t="shared" si="49"/>
        <v>0</v>
      </c>
      <c r="E557">
        <f t="shared" si="50"/>
        <v>0</v>
      </c>
      <c r="F557" s="3">
        <f t="shared" si="51"/>
        <v>0</v>
      </c>
      <c r="G557" s="3" t="str">
        <f t="shared" si="48"/>
        <v/>
      </c>
      <c r="H557">
        <f t="shared" si="52"/>
        <v>1.5400183992640284</v>
      </c>
      <c r="I557">
        <f t="shared" si="53"/>
        <v>1.4982478496336409</v>
      </c>
    </row>
    <row r="558" spans="1:9">
      <c r="A558">
        <v>20000118</v>
      </c>
      <c r="B558">
        <v>99.65</v>
      </c>
      <c r="C558">
        <v>145.8125</v>
      </c>
      <c r="D558">
        <f t="shared" si="49"/>
        <v>-7.8964876305804097E-3</v>
      </c>
      <c r="E558">
        <f t="shared" si="50"/>
        <v>-7.8984293636727466E-3</v>
      </c>
      <c r="F558" s="3">
        <f t="shared" si="51"/>
        <v>1.9417330923369308E-6</v>
      </c>
      <c r="G558" s="3" t="str">
        <f t="shared" si="48"/>
        <v/>
      </c>
      <c r="H558">
        <f t="shared" si="52"/>
        <v>1.5279055504446479</v>
      </c>
      <c r="I558">
        <f t="shared" si="53"/>
        <v>1.4864606562599549</v>
      </c>
    </row>
    <row r="559" spans="1:9">
      <c r="A559">
        <v>20000119</v>
      </c>
      <c r="B559">
        <v>100.46</v>
      </c>
      <c r="C559">
        <v>147</v>
      </c>
      <c r="D559">
        <f t="shared" si="49"/>
        <v>8.0955916630948786E-3</v>
      </c>
      <c r="E559">
        <f t="shared" si="50"/>
        <v>8.1110369970874979E-3</v>
      </c>
      <c r="F559" s="3">
        <f t="shared" si="51"/>
        <v>-1.5445333992619367E-5</v>
      </c>
      <c r="G559" s="3" t="str">
        <f t="shared" si="48"/>
        <v/>
      </c>
      <c r="H559">
        <f t="shared" si="52"/>
        <v>1.540325053664519</v>
      </c>
      <c r="I559">
        <f t="shared" si="53"/>
        <v>1.4985664224275241</v>
      </c>
    </row>
    <row r="560" spans="1:9">
      <c r="A560">
        <v>20000120</v>
      </c>
      <c r="B560">
        <v>98.92</v>
      </c>
      <c r="C560">
        <v>144.75</v>
      </c>
      <c r="D560">
        <f t="shared" si="49"/>
        <v>-1.5448195668683077E-2</v>
      </c>
      <c r="E560">
        <f t="shared" si="50"/>
        <v>-1.5424470325631639E-2</v>
      </c>
      <c r="F560" s="3">
        <f t="shared" si="51"/>
        <v>-2.3725343051438433E-5</v>
      </c>
      <c r="G560" s="3" t="str">
        <f t="shared" si="48"/>
        <v/>
      </c>
      <c r="H560">
        <f t="shared" si="52"/>
        <v>1.5167126648267393</v>
      </c>
      <c r="I560">
        <f t="shared" si="53"/>
        <v>1.4756291812679192</v>
      </c>
    </row>
    <row r="561" spans="1:9">
      <c r="A561">
        <v>20000121</v>
      </c>
      <c r="B561">
        <v>98.71</v>
      </c>
      <c r="C561">
        <v>144.4375</v>
      </c>
      <c r="D561">
        <f t="shared" si="49"/>
        <v>-2.1251842234189366E-3</v>
      </c>
      <c r="E561">
        <f t="shared" si="50"/>
        <v>-2.16122841850518E-3</v>
      </c>
      <c r="F561" s="3">
        <f t="shared" si="51"/>
        <v>3.6044195086243434E-5</v>
      </c>
      <c r="G561" s="3" t="str">
        <f t="shared" si="48"/>
        <v/>
      </c>
      <c r="H561">
        <f t="shared" si="52"/>
        <v>1.5134927936215874</v>
      </c>
      <c r="I561">
        <f t="shared" si="53"/>
        <v>1.4724434533290851</v>
      </c>
    </row>
    <row r="562" spans="1:9">
      <c r="A562">
        <v>20000124</v>
      </c>
      <c r="B562">
        <v>95.91</v>
      </c>
      <c r="C562">
        <v>140.34375</v>
      </c>
      <c r="D562">
        <f t="shared" si="49"/>
        <v>-2.8776006689936753E-2</v>
      </c>
      <c r="E562">
        <f t="shared" si="50"/>
        <v>-2.8752117746588018E-2</v>
      </c>
      <c r="F562" s="3">
        <f t="shared" si="51"/>
        <v>-2.388894334873562E-5</v>
      </c>
      <c r="G562" s="3" t="str">
        <f t="shared" si="48"/>
        <v/>
      </c>
      <c r="H562">
        <f t="shared" si="52"/>
        <v>1.4705611775528971</v>
      </c>
      <c r="I562">
        <f t="shared" si="53"/>
        <v>1.4307104173303593</v>
      </c>
    </row>
    <row r="563" spans="1:9">
      <c r="A563">
        <v>20000125</v>
      </c>
      <c r="B563">
        <v>97</v>
      </c>
      <c r="C563">
        <v>141.9375</v>
      </c>
      <c r="D563">
        <f t="shared" si="49"/>
        <v>1.1300726763523162E-2</v>
      </c>
      <c r="E563">
        <f t="shared" si="50"/>
        <v>1.1292049577765704E-2</v>
      </c>
      <c r="F563" s="3">
        <f t="shared" si="51"/>
        <v>8.6771857574583638E-6</v>
      </c>
      <c r="G563" s="3" t="str">
        <f t="shared" si="48"/>
        <v/>
      </c>
      <c r="H563">
        <f t="shared" si="52"/>
        <v>1.4872738423796374</v>
      </c>
      <c r="I563">
        <f t="shared" si="53"/>
        <v>1.4469576298184128</v>
      </c>
    </row>
    <row r="564" spans="1:9">
      <c r="A564">
        <v>20000126</v>
      </c>
      <c r="B564">
        <v>96.23</v>
      </c>
      <c r="C564">
        <v>140.8125</v>
      </c>
      <c r="D564">
        <f t="shared" si="49"/>
        <v>-7.9698191350732611E-3</v>
      </c>
      <c r="E564">
        <f t="shared" si="50"/>
        <v>-7.9576016733140884E-3</v>
      </c>
      <c r="F564" s="3">
        <f t="shared" si="51"/>
        <v>-1.2217461759172696E-5</v>
      </c>
      <c r="G564" s="3" t="str">
        <f t="shared" si="48"/>
        <v/>
      </c>
      <c r="H564">
        <f t="shared" si="52"/>
        <v>1.4754676479607476</v>
      </c>
      <c r="I564">
        <f t="shared" si="53"/>
        <v>1.4354890092386103</v>
      </c>
    </row>
    <row r="565" spans="1:9">
      <c r="A565">
        <v>20000127</v>
      </c>
      <c r="B565">
        <v>95.85</v>
      </c>
      <c r="C565">
        <v>140.25</v>
      </c>
      <c r="D565">
        <f t="shared" si="49"/>
        <v>-3.9566898766561082E-3</v>
      </c>
      <c r="E565">
        <f t="shared" si="50"/>
        <v>-4.0026737896575564E-3</v>
      </c>
      <c r="F565" s="3">
        <f t="shared" si="51"/>
        <v>4.598391300144819E-5</v>
      </c>
      <c r="G565" s="3" t="str">
        <f t="shared" si="48"/>
        <v/>
      </c>
      <c r="H565">
        <f t="shared" si="52"/>
        <v>1.469641214351425</v>
      </c>
      <c r="I565">
        <f t="shared" si="53"/>
        <v>1.4297546989487091</v>
      </c>
    </row>
    <row r="566" spans="1:9">
      <c r="A566">
        <v>20000128</v>
      </c>
      <c r="B566">
        <v>92.86</v>
      </c>
      <c r="C566">
        <v>135.875</v>
      </c>
      <c r="D566">
        <f t="shared" si="49"/>
        <v>-3.1691486899877809E-2</v>
      </c>
      <c r="E566">
        <f t="shared" si="50"/>
        <v>-3.1691198961432236E-2</v>
      </c>
      <c r="F566" s="3">
        <f t="shared" si="51"/>
        <v>-2.8793844557284398E-7</v>
      </c>
      <c r="G566" s="3" t="str">
        <f t="shared" si="48"/>
        <v/>
      </c>
      <c r="H566">
        <f t="shared" si="52"/>
        <v>1.4237963814780734</v>
      </c>
      <c r="I566">
        <f t="shared" si="53"/>
        <v>1.3851545078050327</v>
      </c>
    </row>
    <row r="567" spans="1:9">
      <c r="A567">
        <v>20000131</v>
      </c>
      <c r="B567">
        <v>95.38</v>
      </c>
      <c r="C567">
        <v>139.5625</v>
      </c>
      <c r="D567">
        <f t="shared" si="49"/>
        <v>2.6775930278302666E-2</v>
      </c>
      <c r="E567">
        <f t="shared" si="50"/>
        <v>2.6777184159003063E-2</v>
      </c>
      <c r="F567" s="3">
        <f t="shared" si="51"/>
        <v>-1.2538807003976971E-6</v>
      </c>
      <c r="G567" s="3" t="str">
        <f t="shared" si="48"/>
        <v/>
      </c>
      <c r="H567">
        <f t="shared" si="52"/>
        <v>1.4624348359398949</v>
      </c>
      <c r="I567">
        <f t="shared" si="53"/>
        <v>1.422746097483274</v>
      </c>
    </row>
    <row r="568" spans="1:9">
      <c r="A568">
        <v>20000201</v>
      </c>
      <c r="B568">
        <v>96.32</v>
      </c>
      <c r="C568">
        <v>140.9375</v>
      </c>
      <c r="D568">
        <f t="shared" si="49"/>
        <v>9.807068690432531E-3</v>
      </c>
      <c r="E568">
        <f t="shared" si="50"/>
        <v>9.8040000966208348E-3</v>
      </c>
      <c r="F568" s="3">
        <f t="shared" si="51"/>
        <v>3.0685938116961631E-6</v>
      </c>
      <c r="G568" s="3" t="str">
        <f t="shared" si="48"/>
        <v/>
      </c>
      <c r="H568">
        <f t="shared" si="52"/>
        <v>1.4768475927629552</v>
      </c>
      <c r="I568">
        <f t="shared" si="53"/>
        <v>1.4367633004141436</v>
      </c>
    </row>
    <row r="569" spans="1:9">
      <c r="A569">
        <v>20000202</v>
      </c>
      <c r="B569">
        <v>96.4</v>
      </c>
      <c r="C569">
        <v>141.0625</v>
      </c>
      <c r="D569">
        <f t="shared" si="49"/>
        <v>8.3022005598905584E-4</v>
      </c>
      <c r="E569">
        <f t="shared" si="50"/>
        <v>8.8652488075705201E-4</v>
      </c>
      <c r="F569" s="3">
        <f t="shared" si="51"/>
        <v>-5.6304824767996163E-5</v>
      </c>
      <c r="G569" s="3" t="str">
        <f t="shared" si="48"/>
        <v/>
      </c>
      <c r="H569">
        <f t="shared" si="52"/>
        <v>1.4780742103649178</v>
      </c>
      <c r="I569">
        <f t="shared" si="53"/>
        <v>1.4380375915896773</v>
      </c>
    </row>
    <row r="570" spans="1:9">
      <c r="A570">
        <v>20000203</v>
      </c>
      <c r="B570">
        <v>97.86</v>
      </c>
      <c r="C570">
        <v>143.1875</v>
      </c>
      <c r="D570">
        <f t="shared" si="49"/>
        <v>1.503168424447752E-2</v>
      </c>
      <c r="E570">
        <f t="shared" si="50"/>
        <v>1.4951905635959909E-2</v>
      </c>
      <c r="F570" s="3">
        <f t="shared" si="51"/>
        <v>7.97786085176104E-5</v>
      </c>
      <c r="G570" s="3" t="str">
        <f t="shared" si="48"/>
        <v/>
      </c>
      <c r="H570">
        <f t="shared" si="52"/>
        <v>1.5004599816007349</v>
      </c>
      <c r="I570">
        <f t="shared" si="53"/>
        <v>1.4597005415737487</v>
      </c>
    </row>
    <row r="571" spans="1:9">
      <c r="A571">
        <v>20000204</v>
      </c>
      <c r="B571">
        <v>97.45</v>
      </c>
      <c r="C571">
        <v>142.59375</v>
      </c>
      <c r="D571">
        <f t="shared" si="49"/>
        <v>-4.1984599074076645E-3</v>
      </c>
      <c r="E571">
        <f t="shared" si="50"/>
        <v>-4.1552820860383186E-3</v>
      </c>
      <c r="F571" s="3">
        <f t="shared" si="51"/>
        <v>-4.3177821369345948E-5</v>
      </c>
      <c r="G571" s="3" t="str">
        <f t="shared" si="48"/>
        <v/>
      </c>
      <c r="H571">
        <f t="shared" si="52"/>
        <v>1.4941735663906768</v>
      </c>
      <c r="I571">
        <f t="shared" si="53"/>
        <v>1.453647658489964</v>
      </c>
    </row>
    <row r="572" spans="1:9">
      <c r="A572">
        <v>20000207</v>
      </c>
      <c r="B572">
        <v>97.3</v>
      </c>
      <c r="C572">
        <v>142.375</v>
      </c>
      <c r="D572">
        <f t="shared" si="49"/>
        <v>-1.5404367616104983E-3</v>
      </c>
      <c r="E572">
        <f t="shared" si="50"/>
        <v>-1.5352563603297706E-3</v>
      </c>
      <c r="F572" s="3">
        <f t="shared" si="51"/>
        <v>-5.1804012807276419E-6</v>
      </c>
      <c r="G572" s="3" t="str">
        <f t="shared" si="48"/>
        <v/>
      </c>
      <c r="H572">
        <f t="shared" si="52"/>
        <v>1.4918736583869969</v>
      </c>
      <c r="I572">
        <f t="shared" si="53"/>
        <v>1.4514176489327801</v>
      </c>
    </row>
    <row r="573" spans="1:9">
      <c r="A573">
        <v>20000208</v>
      </c>
      <c r="B573">
        <v>98.63</v>
      </c>
      <c r="C573">
        <v>144.3125</v>
      </c>
      <c r="D573">
        <f t="shared" si="49"/>
        <v>1.3576485773942736E-2</v>
      </c>
      <c r="E573">
        <f t="shared" si="50"/>
        <v>1.3516665347367824E-2</v>
      </c>
      <c r="F573" s="3">
        <f t="shared" si="51"/>
        <v>5.982042657491117E-5</v>
      </c>
      <c r="G573" s="3" t="str">
        <f t="shared" si="48"/>
        <v/>
      </c>
      <c r="H573">
        <f t="shared" si="52"/>
        <v>1.512266176019625</v>
      </c>
      <c r="I573">
        <f t="shared" si="53"/>
        <v>1.471169162153551</v>
      </c>
    </row>
    <row r="574" spans="1:9">
      <c r="A574">
        <v>20000209</v>
      </c>
      <c r="B574">
        <v>96.55</v>
      </c>
      <c r="C574">
        <v>141.28125</v>
      </c>
      <c r="D574">
        <f t="shared" si="49"/>
        <v>-2.1314466091378687E-2</v>
      </c>
      <c r="E574">
        <f t="shared" si="50"/>
        <v>-2.1228502619835478E-2</v>
      </c>
      <c r="F574" s="3">
        <f t="shared" si="51"/>
        <v>-8.5963471543208658E-5</v>
      </c>
      <c r="G574" s="3" t="str">
        <f t="shared" si="48"/>
        <v/>
      </c>
      <c r="H574">
        <f t="shared" si="52"/>
        <v>1.4803741183685977</v>
      </c>
      <c r="I574">
        <f t="shared" si="53"/>
        <v>1.4402676011468609</v>
      </c>
    </row>
    <row r="575" spans="1:9">
      <c r="A575">
        <v>20000210</v>
      </c>
      <c r="B575">
        <v>96.75</v>
      </c>
      <c r="C575">
        <v>141.5625</v>
      </c>
      <c r="D575">
        <f t="shared" si="49"/>
        <v>2.0693230353676833E-3</v>
      </c>
      <c r="E575">
        <f t="shared" si="50"/>
        <v>1.9887311824744805E-3</v>
      </c>
      <c r="F575" s="3">
        <f t="shared" si="51"/>
        <v>8.059185289320276E-5</v>
      </c>
      <c r="G575" s="3" t="str">
        <f t="shared" si="48"/>
        <v/>
      </c>
      <c r="H575">
        <f t="shared" si="52"/>
        <v>1.4834406623735041</v>
      </c>
      <c r="I575">
        <f t="shared" si="53"/>
        <v>1.4431347562918115</v>
      </c>
    </row>
    <row r="576" spans="1:9">
      <c r="A576">
        <v>20000211</v>
      </c>
      <c r="B576">
        <v>94.78</v>
      </c>
      <c r="C576">
        <v>138.6875</v>
      </c>
      <c r="D576">
        <f t="shared" si="49"/>
        <v>-2.0571915370448918E-2</v>
      </c>
      <c r="E576">
        <f t="shared" si="50"/>
        <v>-2.0518114984540446E-2</v>
      </c>
      <c r="F576" s="3">
        <f t="shared" si="51"/>
        <v>-5.3800385908471526E-5</v>
      </c>
      <c r="G576" s="3" t="str">
        <f t="shared" si="48"/>
        <v/>
      </c>
      <c r="H576">
        <f t="shared" si="52"/>
        <v>1.4532352039251755</v>
      </c>
      <c r="I576">
        <f t="shared" si="53"/>
        <v>1.4138260592545386</v>
      </c>
    </row>
    <row r="577" spans="1:9">
      <c r="A577">
        <v>20000214</v>
      </c>
      <c r="B577">
        <v>95.34</v>
      </c>
      <c r="C577">
        <v>139.5</v>
      </c>
      <c r="D577">
        <f t="shared" si="49"/>
        <v>5.8910332372373421E-3</v>
      </c>
      <c r="E577">
        <f t="shared" si="50"/>
        <v>5.8414005686076333E-3</v>
      </c>
      <c r="F577" s="3">
        <f t="shared" si="51"/>
        <v>4.9632668629708866E-5</v>
      </c>
      <c r="G577" s="3" t="str">
        <f t="shared" si="48"/>
        <v/>
      </c>
      <c r="H577">
        <f t="shared" si="52"/>
        <v>1.4618215271389134</v>
      </c>
      <c r="I577">
        <f t="shared" si="53"/>
        <v>1.422108951895507</v>
      </c>
    </row>
    <row r="578" spans="1:9">
      <c r="A578">
        <v>20000215</v>
      </c>
      <c r="B578">
        <v>96.42</v>
      </c>
      <c r="C578">
        <v>141.078125</v>
      </c>
      <c r="D578">
        <f t="shared" si="49"/>
        <v>1.1264199200796536E-2</v>
      </c>
      <c r="E578">
        <f t="shared" si="50"/>
        <v>1.1249213686387004E-2</v>
      </c>
      <c r="F578" s="3">
        <f t="shared" si="51"/>
        <v>1.4985514409532677E-5</v>
      </c>
      <c r="G578" s="3" t="str">
        <f t="shared" si="48"/>
        <v/>
      </c>
      <c r="H578">
        <f t="shared" si="52"/>
        <v>1.4783808647654082</v>
      </c>
      <c r="I578">
        <f t="shared" si="53"/>
        <v>1.4381968779866188</v>
      </c>
    </row>
    <row r="579" spans="1:9">
      <c r="A579">
        <v>20000216</v>
      </c>
      <c r="B579">
        <v>95</v>
      </c>
      <c r="C579">
        <v>139</v>
      </c>
      <c r="D579">
        <f t="shared" si="49"/>
        <v>-1.4836757376935425E-2</v>
      </c>
      <c r="E579">
        <f t="shared" si="50"/>
        <v>-1.4839881817115525E-2</v>
      </c>
      <c r="F579" s="3">
        <f t="shared" si="51"/>
        <v>3.1244401801008848E-6</v>
      </c>
      <c r="G579" s="3" t="str">
        <f t="shared" ref="G579:G642" si="54">IF(ABS(F579)&gt;0.0005,((B579*C578)/B578)-C579,"")</f>
        <v/>
      </c>
      <c r="H579">
        <f t="shared" si="52"/>
        <v>1.4566084023305723</v>
      </c>
      <c r="I579">
        <f t="shared" si="53"/>
        <v>1.4170117871933725</v>
      </c>
    </row>
    <row r="580" spans="1:9">
      <c r="A580">
        <v>20000217</v>
      </c>
      <c r="B580">
        <v>94.5</v>
      </c>
      <c r="C580">
        <v>138.28125</v>
      </c>
      <c r="D580">
        <f t="shared" ref="D580:D643" si="55">LN(B580/B579)</f>
        <v>-5.2770571008437812E-3</v>
      </c>
      <c r="E580">
        <f t="shared" ref="E580:E643" si="56">LN(C580/C579)</f>
        <v>-5.1842784883884647E-3</v>
      </c>
      <c r="F580" s="3">
        <f t="shared" ref="F580:F643" si="57">D580-E580</f>
        <v>-9.2778612455316455E-5</v>
      </c>
      <c r="G580" s="3" t="str">
        <f t="shared" si="54"/>
        <v/>
      </c>
      <c r="H580">
        <f t="shared" ref="H580:H643" si="58">H579*EXP(D580)</f>
        <v>1.4489420423183061</v>
      </c>
      <c r="I580">
        <f t="shared" ref="I580:I643" si="59">I579*EXP(E580)</f>
        <v>1.4096846129340541</v>
      </c>
    </row>
    <row r="581" spans="1:9">
      <c r="A581">
        <v>20000218</v>
      </c>
      <c r="B581">
        <v>92.47</v>
      </c>
      <c r="C581">
        <v>135.3125</v>
      </c>
      <c r="D581">
        <f t="shared" si="55"/>
        <v>-2.1715566910149881E-2</v>
      </c>
      <c r="E581">
        <f t="shared" si="56"/>
        <v>-2.1702736445494319E-2</v>
      </c>
      <c r="F581" s="3">
        <f t="shared" si="57"/>
        <v>-1.2830464655562424E-5</v>
      </c>
      <c r="G581" s="3" t="str">
        <f t="shared" si="54"/>
        <v/>
      </c>
      <c r="H581">
        <f t="shared" si="58"/>
        <v>1.4178166206685054</v>
      </c>
      <c r="I581">
        <f t="shared" si="59"/>
        <v>1.379420197515131</v>
      </c>
    </row>
    <row r="582" spans="1:9">
      <c r="A582">
        <v>20000221</v>
      </c>
      <c r="B582">
        <v>92.47</v>
      </c>
      <c r="C582">
        <v>135.3125</v>
      </c>
      <c r="D582">
        <f t="shared" si="55"/>
        <v>0</v>
      </c>
      <c r="E582">
        <f t="shared" si="56"/>
        <v>0</v>
      </c>
      <c r="F582" s="3">
        <f t="shared" si="57"/>
        <v>0</v>
      </c>
      <c r="G582" s="3" t="str">
        <f t="shared" si="54"/>
        <v/>
      </c>
      <c r="H582">
        <f t="shared" si="58"/>
        <v>1.4178166206685054</v>
      </c>
      <c r="I582">
        <f t="shared" si="59"/>
        <v>1.379420197515131</v>
      </c>
    </row>
    <row r="583" spans="1:9">
      <c r="A583">
        <v>20000222</v>
      </c>
      <c r="B583">
        <v>92.24</v>
      </c>
      <c r="C583">
        <v>134.96875</v>
      </c>
      <c r="D583">
        <f t="shared" si="55"/>
        <v>-2.4903916287436776E-3</v>
      </c>
      <c r="E583">
        <f t="shared" si="56"/>
        <v>-2.5436480358344313E-3</v>
      </c>
      <c r="F583" s="3">
        <f t="shared" si="57"/>
        <v>5.3256407090753691E-5</v>
      </c>
      <c r="G583" s="3" t="str">
        <f t="shared" si="54"/>
        <v/>
      </c>
      <c r="H583">
        <f t="shared" si="58"/>
        <v>1.414290095062863</v>
      </c>
      <c r="I583">
        <f t="shared" si="59"/>
        <v>1.3759158967824137</v>
      </c>
    </row>
    <row r="584" spans="1:9">
      <c r="A584">
        <v>20000223</v>
      </c>
      <c r="B584">
        <v>93.33</v>
      </c>
      <c r="C584">
        <v>136.5625</v>
      </c>
      <c r="D584">
        <f t="shared" si="55"/>
        <v>1.1747723616851738E-2</v>
      </c>
      <c r="E584">
        <f t="shared" si="56"/>
        <v>1.1739115128934817E-2</v>
      </c>
      <c r="F584" s="3">
        <f t="shared" si="57"/>
        <v>8.6084879169206346E-6</v>
      </c>
      <c r="G584" s="3" t="str">
        <f t="shared" si="54"/>
        <v/>
      </c>
      <c r="H584">
        <f t="shared" si="58"/>
        <v>1.4310027598896031</v>
      </c>
      <c r="I584">
        <f t="shared" si="59"/>
        <v>1.3921631092704674</v>
      </c>
    </row>
    <row r="585" spans="1:9">
      <c r="A585">
        <v>20000224</v>
      </c>
      <c r="B585">
        <v>91.45</v>
      </c>
      <c r="C585">
        <v>133.8125</v>
      </c>
      <c r="D585">
        <f t="shared" si="55"/>
        <v>-2.0349224740780554E-2</v>
      </c>
      <c r="E585">
        <f t="shared" si="56"/>
        <v>-2.0342818940007754E-2</v>
      </c>
      <c r="F585" s="3">
        <f t="shared" si="57"/>
        <v>-6.4058007727997579E-6</v>
      </c>
      <c r="G585" s="3" t="str">
        <f t="shared" si="54"/>
        <v/>
      </c>
      <c r="H585">
        <f t="shared" si="58"/>
        <v>1.4021772462434825</v>
      </c>
      <c r="I585">
        <f t="shared" si="59"/>
        <v>1.3641287034087279</v>
      </c>
    </row>
    <row r="586" spans="1:9">
      <c r="A586">
        <v>20000225</v>
      </c>
      <c r="B586">
        <v>91.12</v>
      </c>
      <c r="C586">
        <v>133.328125</v>
      </c>
      <c r="D586">
        <f t="shared" si="55"/>
        <v>-3.6150556979479783E-3</v>
      </c>
      <c r="E586">
        <f t="shared" si="56"/>
        <v>-3.6263711729885434E-3</v>
      </c>
      <c r="F586" s="3">
        <f t="shared" si="57"/>
        <v>1.1315475040565067E-5</v>
      </c>
      <c r="G586" s="3" t="str">
        <f t="shared" si="54"/>
        <v/>
      </c>
      <c r="H586">
        <f t="shared" si="58"/>
        <v>1.3971174486353868</v>
      </c>
      <c r="I586">
        <f t="shared" si="59"/>
        <v>1.3591908251035352</v>
      </c>
    </row>
    <row r="587" spans="1:9">
      <c r="A587">
        <v>20000228</v>
      </c>
      <c r="B587">
        <v>93.03</v>
      </c>
      <c r="C587">
        <v>136.125</v>
      </c>
      <c r="D587">
        <f t="shared" si="55"/>
        <v>2.0744702641540456E-2</v>
      </c>
      <c r="E587">
        <f t="shared" si="56"/>
        <v>2.0760386076211543E-2</v>
      </c>
      <c r="F587" s="3">
        <f t="shared" si="57"/>
        <v>-1.5683434671086294E-5</v>
      </c>
      <c r="G587" s="3" t="str">
        <f t="shared" si="54"/>
        <v/>
      </c>
      <c r="H587">
        <f t="shared" si="58"/>
        <v>1.4264029438822434</v>
      </c>
      <c r="I587">
        <f t="shared" si="59"/>
        <v>1.3877030901560996</v>
      </c>
    </row>
    <row r="588" spans="1:9">
      <c r="A588">
        <v>20000229</v>
      </c>
      <c r="B588">
        <v>93.93</v>
      </c>
      <c r="C588">
        <v>137.4375</v>
      </c>
      <c r="D588">
        <f t="shared" si="55"/>
        <v>9.6278022259568934E-3</v>
      </c>
      <c r="E588">
        <f t="shared" si="56"/>
        <v>9.5956870618553354E-3</v>
      </c>
      <c r="F588" s="3">
        <f t="shared" si="57"/>
        <v>3.2115164101557958E-5</v>
      </c>
      <c r="G588" s="3" t="str">
        <f t="shared" si="54"/>
        <v/>
      </c>
      <c r="H588">
        <f t="shared" si="58"/>
        <v>1.4402023919043228</v>
      </c>
      <c r="I588">
        <f t="shared" si="59"/>
        <v>1.4010831474992025</v>
      </c>
    </row>
    <row r="589" spans="1:9">
      <c r="A589">
        <v>20000301</v>
      </c>
      <c r="B589">
        <v>94.61</v>
      </c>
      <c r="C589">
        <v>138.4375</v>
      </c>
      <c r="D589">
        <f t="shared" si="55"/>
        <v>7.2133547099286956E-3</v>
      </c>
      <c r="E589">
        <f t="shared" si="56"/>
        <v>7.2496919244748759E-3</v>
      </c>
      <c r="F589" s="3">
        <f t="shared" si="57"/>
        <v>-3.6337214546180302E-5</v>
      </c>
      <c r="G589" s="3" t="str">
        <f t="shared" si="54"/>
        <v/>
      </c>
      <c r="H589">
        <f t="shared" si="58"/>
        <v>1.4506286415210046</v>
      </c>
      <c r="I589">
        <f t="shared" si="59"/>
        <v>1.4112774769034715</v>
      </c>
    </row>
    <row r="590" spans="1:9">
      <c r="A590">
        <v>20000302</v>
      </c>
      <c r="B590">
        <v>94.67</v>
      </c>
      <c r="C590">
        <v>138.53125</v>
      </c>
      <c r="D590">
        <f t="shared" si="55"/>
        <v>6.3398142444699127E-4</v>
      </c>
      <c r="E590">
        <f t="shared" si="56"/>
        <v>6.769717058722161E-4</v>
      </c>
      <c r="F590" s="3">
        <f t="shared" si="57"/>
        <v>-4.2990281425224833E-5</v>
      </c>
      <c r="G590" s="3" t="str">
        <f t="shared" si="54"/>
        <v/>
      </c>
      <c r="H590">
        <f t="shared" si="58"/>
        <v>1.4515486047224766</v>
      </c>
      <c r="I590">
        <f t="shared" si="59"/>
        <v>1.4122331952851217</v>
      </c>
    </row>
    <row r="591" spans="1:9">
      <c r="A591">
        <v>20000303</v>
      </c>
      <c r="B591">
        <v>96.45</v>
      </c>
      <c r="C591">
        <v>141.125</v>
      </c>
      <c r="D591">
        <f t="shared" si="55"/>
        <v>1.8627579210938192E-2</v>
      </c>
      <c r="E591">
        <f t="shared" si="56"/>
        <v>1.8550090524499196E-2</v>
      </c>
      <c r="F591" s="3">
        <f t="shared" si="57"/>
        <v>7.7488686438996479E-5</v>
      </c>
      <c r="G591" s="3" t="str">
        <f t="shared" si="54"/>
        <v/>
      </c>
      <c r="H591">
        <f t="shared" si="58"/>
        <v>1.478840846366144</v>
      </c>
      <c r="I591">
        <f t="shared" si="59"/>
        <v>1.4386747371774442</v>
      </c>
    </row>
    <row r="592" spans="1:9">
      <c r="A592">
        <v>20000306</v>
      </c>
      <c r="B592">
        <v>95.51</v>
      </c>
      <c r="C592">
        <v>139.75</v>
      </c>
      <c r="D592">
        <f t="shared" si="55"/>
        <v>-9.7937853050918313E-3</v>
      </c>
      <c r="E592">
        <f t="shared" si="56"/>
        <v>-9.7909104346175276E-3</v>
      </c>
      <c r="F592" s="3">
        <f t="shared" si="57"/>
        <v>-2.8748704743036813E-6</v>
      </c>
      <c r="G592" s="3" t="str">
        <f t="shared" si="54"/>
        <v/>
      </c>
      <c r="H592">
        <f t="shared" si="58"/>
        <v>1.4644280895430837</v>
      </c>
      <c r="I592">
        <f t="shared" si="59"/>
        <v>1.4246575342465746</v>
      </c>
    </row>
    <row r="593" spans="1:9">
      <c r="A593">
        <v>20000307</v>
      </c>
      <c r="B593">
        <v>93.66</v>
      </c>
      <c r="C593">
        <v>137.046875</v>
      </c>
      <c r="D593">
        <f t="shared" si="55"/>
        <v>-1.955975029125059E-2</v>
      </c>
      <c r="E593">
        <f t="shared" si="56"/>
        <v>-1.9532091443498798E-2</v>
      </c>
      <c r="F593" s="3">
        <f t="shared" si="57"/>
        <v>-2.7658847751792226E-5</v>
      </c>
      <c r="G593" s="3" t="str">
        <f t="shared" si="54"/>
        <v/>
      </c>
      <c r="H593">
        <f t="shared" si="58"/>
        <v>1.4360625574976986</v>
      </c>
      <c r="I593">
        <f t="shared" si="59"/>
        <v>1.3971009875756604</v>
      </c>
    </row>
    <row r="594" spans="1:9">
      <c r="A594">
        <v>20000308</v>
      </c>
      <c r="B594">
        <v>93.54</v>
      </c>
      <c r="C594">
        <v>136.875</v>
      </c>
      <c r="D594">
        <f t="shared" si="55"/>
        <v>-1.2820514576553893E-3</v>
      </c>
      <c r="E594">
        <f t="shared" si="56"/>
        <v>-1.2549200209444466E-3</v>
      </c>
      <c r="F594" s="3">
        <f t="shared" si="57"/>
        <v>-2.7131436710942699E-5</v>
      </c>
      <c r="G594" s="3" t="str">
        <f t="shared" si="54"/>
        <v/>
      </c>
      <c r="H594">
        <f t="shared" si="58"/>
        <v>1.434222631094755</v>
      </c>
      <c r="I594">
        <f t="shared" si="59"/>
        <v>1.3953488372093017</v>
      </c>
    </row>
    <row r="595" spans="1:9">
      <c r="A595">
        <v>20000309</v>
      </c>
      <c r="B595">
        <v>96.28</v>
      </c>
      <c r="C595">
        <v>140.875</v>
      </c>
      <c r="D595">
        <f t="shared" si="55"/>
        <v>2.8871460617130962E-2</v>
      </c>
      <c r="E595">
        <f t="shared" si="56"/>
        <v>2.8804871789175061E-2</v>
      </c>
      <c r="F595" s="3">
        <f t="shared" si="57"/>
        <v>6.6588827955901125E-5</v>
      </c>
      <c r="G595" s="3" t="str">
        <f t="shared" si="54"/>
        <v/>
      </c>
      <c r="H595">
        <f t="shared" si="58"/>
        <v>1.4762342839619735</v>
      </c>
      <c r="I595">
        <f t="shared" si="59"/>
        <v>1.4361261548263771</v>
      </c>
    </row>
    <row r="596" spans="1:9">
      <c r="A596">
        <v>20000310</v>
      </c>
      <c r="B596">
        <v>95.76</v>
      </c>
      <c r="C596">
        <v>140.125</v>
      </c>
      <c r="D596">
        <f t="shared" si="55"/>
        <v>-5.4155516651534534E-3</v>
      </c>
      <c r="E596">
        <f t="shared" si="56"/>
        <v>-5.3380909676163527E-3</v>
      </c>
      <c r="F596" s="3">
        <f t="shared" si="57"/>
        <v>-7.7460697537100678E-5</v>
      </c>
      <c r="G596" s="3" t="str">
        <f t="shared" si="54"/>
        <v/>
      </c>
      <c r="H596">
        <f t="shared" si="58"/>
        <v>1.4682612695492168</v>
      </c>
      <c r="I596">
        <f t="shared" si="59"/>
        <v>1.4284804077731754</v>
      </c>
    </row>
    <row r="597" spans="1:9">
      <c r="A597">
        <v>20000313</v>
      </c>
      <c r="B597">
        <v>94.72</v>
      </c>
      <c r="C597">
        <v>138.59375</v>
      </c>
      <c r="D597">
        <f t="shared" si="55"/>
        <v>-1.0919890114022212E-2</v>
      </c>
      <c r="E597">
        <f t="shared" si="56"/>
        <v>-1.0987889448370664E-2</v>
      </c>
      <c r="F597" s="3">
        <f t="shared" si="57"/>
        <v>6.7999334348452581E-5</v>
      </c>
      <c r="G597" s="3" t="str">
        <f t="shared" si="54"/>
        <v/>
      </c>
      <c r="H597">
        <f t="shared" si="58"/>
        <v>1.452315240723703</v>
      </c>
      <c r="I597">
        <f t="shared" si="59"/>
        <v>1.4128703408728887</v>
      </c>
    </row>
    <row r="598" spans="1:9">
      <c r="A598">
        <v>20000314</v>
      </c>
      <c r="B598">
        <v>93.37</v>
      </c>
      <c r="C598">
        <v>136.625</v>
      </c>
      <c r="D598">
        <f t="shared" si="55"/>
        <v>-1.4355076639861018E-2</v>
      </c>
      <c r="E598">
        <f t="shared" si="56"/>
        <v>-1.4307045447250644E-2</v>
      </c>
      <c r="F598" s="3">
        <f t="shared" si="57"/>
        <v>-4.8031192610374293E-5</v>
      </c>
      <c r="G598" s="3" t="str">
        <f t="shared" si="54"/>
        <v/>
      </c>
      <c r="H598">
        <f t="shared" si="58"/>
        <v>1.4316160686905843</v>
      </c>
      <c r="I598">
        <f t="shared" si="59"/>
        <v>1.3928002548582343</v>
      </c>
    </row>
    <row r="599" spans="1:9">
      <c r="A599">
        <v>20000315</v>
      </c>
      <c r="B599">
        <v>95.55</v>
      </c>
      <c r="C599">
        <v>139.8125</v>
      </c>
      <c r="D599">
        <f t="shared" si="55"/>
        <v>2.3079576190447527E-2</v>
      </c>
      <c r="E599">
        <f t="shared" si="56"/>
        <v>2.306229275364571E-2</v>
      </c>
      <c r="F599" s="3">
        <f t="shared" si="57"/>
        <v>1.7283436801816821E-5</v>
      </c>
      <c r="G599" s="3" t="str">
        <f t="shared" si="54"/>
        <v/>
      </c>
      <c r="H599">
        <f t="shared" si="58"/>
        <v>1.4650413983440649</v>
      </c>
      <c r="I599">
        <f t="shared" si="59"/>
        <v>1.4252946798343413</v>
      </c>
    </row>
    <row r="600" spans="1:9">
      <c r="A600">
        <v>20000316</v>
      </c>
      <c r="B600">
        <v>100.01</v>
      </c>
      <c r="C600">
        <v>146.34375</v>
      </c>
      <c r="D600">
        <f t="shared" si="55"/>
        <v>4.5620510302142654E-2</v>
      </c>
      <c r="E600">
        <f t="shared" si="56"/>
        <v>4.5656067133466906E-2</v>
      </c>
      <c r="F600" s="3">
        <f t="shared" si="57"/>
        <v>-3.5556831324251581E-5</v>
      </c>
      <c r="G600" s="3" t="str">
        <f t="shared" si="54"/>
        <v/>
      </c>
      <c r="H600">
        <f t="shared" si="58"/>
        <v>1.5334253296534792</v>
      </c>
      <c r="I600">
        <f t="shared" si="59"/>
        <v>1.4918763937559725</v>
      </c>
    </row>
    <row r="601" spans="1:9">
      <c r="A601">
        <v>20000317</v>
      </c>
      <c r="B601">
        <v>100.67</v>
      </c>
      <c r="C601">
        <v>146.9375</v>
      </c>
      <c r="D601">
        <f t="shared" si="55"/>
        <v>6.5776597529072457E-3</v>
      </c>
      <c r="E601">
        <f t="shared" si="56"/>
        <v>4.0490199164730555E-3</v>
      </c>
      <c r="F601" s="3">
        <f t="shared" si="57"/>
        <v>2.5286398364341902E-3</v>
      </c>
      <c r="G601" s="3">
        <f t="shared" si="54"/>
        <v>0.37202217278272087</v>
      </c>
      <c r="H601">
        <f t="shared" si="58"/>
        <v>1.5435449248696704</v>
      </c>
      <c r="I601">
        <f t="shared" si="59"/>
        <v>1.4979292768397572</v>
      </c>
    </row>
    <row r="602" spans="1:9">
      <c r="A602">
        <v>20000320</v>
      </c>
      <c r="B602">
        <v>100.16</v>
      </c>
      <c r="C602">
        <v>146.1875</v>
      </c>
      <c r="D602">
        <f t="shared" si="55"/>
        <v>-5.0789333895435718E-3</v>
      </c>
      <c r="E602">
        <f t="shared" si="56"/>
        <v>-5.1172819558904488E-3</v>
      </c>
      <c r="F602" s="3">
        <f t="shared" si="57"/>
        <v>3.8348566346877062E-5</v>
      </c>
      <c r="G602" s="3" t="str">
        <f t="shared" si="54"/>
        <v/>
      </c>
      <c r="H602">
        <f t="shared" si="58"/>
        <v>1.5357252376571588</v>
      </c>
      <c r="I602">
        <f t="shared" si="59"/>
        <v>1.4902835297865555</v>
      </c>
    </row>
    <row r="603" spans="1:9">
      <c r="A603">
        <v>20000321</v>
      </c>
      <c r="B603">
        <v>102.22</v>
      </c>
      <c r="C603">
        <v>149.1875</v>
      </c>
      <c r="D603">
        <f t="shared" si="55"/>
        <v>2.0358445988345082E-2</v>
      </c>
      <c r="E603">
        <f t="shared" si="56"/>
        <v>2.0313859754651116E-2</v>
      </c>
      <c r="F603" s="3">
        <f t="shared" si="57"/>
        <v>4.4586233693966193E-5</v>
      </c>
      <c r="G603" s="3" t="str">
        <f t="shared" si="54"/>
        <v/>
      </c>
      <c r="H603">
        <f t="shared" si="58"/>
        <v>1.5673106409076953</v>
      </c>
      <c r="I603">
        <f t="shared" si="59"/>
        <v>1.5208665179993621</v>
      </c>
    </row>
    <row r="604" spans="1:9">
      <c r="A604">
        <v>20000322</v>
      </c>
      <c r="B604">
        <v>102.84</v>
      </c>
      <c r="C604">
        <v>150.09375</v>
      </c>
      <c r="D604">
        <f t="shared" si="55"/>
        <v>6.0470290575553309E-3</v>
      </c>
      <c r="E604">
        <f t="shared" si="56"/>
        <v>6.0561947660490618E-3</v>
      </c>
      <c r="F604" s="3">
        <f t="shared" si="57"/>
        <v>-9.1657084937309119E-6</v>
      </c>
      <c r="G604" s="3" t="str">
        <f t="shared" si="54"/>
        <v/>
      </c>
      <c r="H604">
        <f t="shared" si="58"/>
        <v>1.5768169273229056</v>
      </c>
      <c r="I604">
        <f t="shared" si="59"/>
        <v>1.5301051290219809</v>
      </c>
    </row>
    <row r="605" spans="1:9">
      <c r="A605">
        <v>20000323</v>
      </c>
      <c r="B605">
        <v>104.59</v>
      </c>
      <c r="C605">
        <v>152.65625</v>
      </c>
      <c r="D605">
        <f t="shared" si="55"/>
        <v>1.6873562368487985E-2</v>
      </c>
      <c r="E605">
        <f t="shared" si="56"/>
        <v>1.6928562812058779E-2</v>
      </c>
      <c r="F605" s="3">
        <f t="shared" si="57"/>
        <v>-5.5000443570794172E-5</v>
      </c>
      <c r="G605" s="3" t="str">
        <f t="shared" si="54"/>
        <v/>
      </c>
      <c r="H605">
        <f t="shared" si="58"/>
        <v>1.6036491873658369</v>
      </c>
      <c r="I605">
        <f t="shared" si="59"/>
        <v>1.55622809812042</v>
      </c>
    </row>
    <row r="606" spans="1:9">
      <c r="A606">
        <v>20000324</v>
      </c>
      <c r="B606">
        <v>105.21</v>
      </c>
      <c r="C606">
        <v>153.5625</v>
      </c>
      <c r="D606">
        <f t="shared" si="55"/>
        <v>5.9104080540194658E-3</v>
      </c>
      <c r="E606">
        <f t="shared" si="56"/>
        <v>5.918988604241348E-3</v>
      </c>
      <c r="F606" s="3">
        <f t="shared" si="57"/>
        <v>-8.5805502218821647E-6</v>
      </c>
      <c r="G606" s="3" t="str">
        <f t="shared" si="54"/>
        <v/>
      </c>
      <c r="H606">
        <f t="shared" si="58"/>
        <v>1.6131554737810467</v>
      </c>
      <c r="I606">
        <f t="shared" si="59"/>
        <v>1.5654667091430388</v>
      </c>
    </row>
    <row r="607" spans="1:9">
      <c r="A607">
        <v>20000327</v>
      </c>
      <c r="B607">
        <v>104.1</v>
      </c>
      <c r="C607">
        <v>151.9375</v>
      </c>
      <c r="D607">
        <f t="shared" si="55"/>
        <v>-1.0606377199273253E-2</v>
      </c>
      <c r="E607">
        <f t="shared" si="56"/>
        <v>-1.0638398205055754E-2</v>
      </c>
      <c r="F607" s="3">
        <f t="shared" si="57"/>
        <v>3.2021005782501347E-5</v>
      </c>
      <c r="G607" s="3" t="str">
        <f t="shared" si="54"/>
        <v/>
      </c>
      <c r="H607">
        <f t="shared" si="58"/>
        <v>1.5961361545538157</v>
      </c>
      <c r="I607">
        <f t="shared" si="59"/>
        <v>1.5489009238611018</v>
      </c>
    </row>
    <row r="608" spans="1:9">
      <c r="A608">
        <v>20000328</v>
      </c>
      <c r="B608">
        <v>103.5</v>
      </c>
      <c r="C608">
        <v>151.0625</v>
      </c>
      <c r="D608">
        <f t="shared" si="55"/>
        <v>-5.7803629154994252E-3</v>
      </c>
      <c r="E608">
        <f t="shared" si="56"/>
        <v>-5.7755936126403888E-3</v>
      </c>
      <c r="F608" s="3">
        <f t="shared" si="57"/>
        <v>-4.7693028590364145E-6</v>
      </c>
      <c r="G608" s="3" t="str">
        <f t="shared" si="54"/>
        <v/>
      </c>
      <c r="H608">
        <f t="shared" si="58"/>
        <v>1.5869365225390963</v>
      </c>
      <c r="I608">
        <f t="shared" si="59"/>
        <v>1.5399808856323665</v>
      </c>
    </row>
    <row r="609" spans="1:9">
      <c r="A609">
        <v>20000329</v>
      </c>
      <c r="B609">
        <v>103.61</v>
      </c>
      <c r="C609">
        <v>151.21875</v>
      </c>
      <c r="D609">
        <f t="shared" si="55"/>
        <v>1.062237558236568E-3</v>
      </c>
      <c r="E609">
        <f t="shared" si="56"/>
        <v>1.033805529890294E-3</v>
      </c>
      <c r="F609" s="3">
        <f t="shared" si="57"/>
        <v>2.8432028346274006E-5</v>
      </c>
      <c r="G609" s="3" t="str">
        <f t="shared" si="54"/>
        <v/>
      </c>
      <c r="H609">
        <f t="shared" si="58"/>
        <v>1.5886231217417948</v>
      </c>
      <c r="I609">
        <f t="shared" si="59"/>
        <v>1.5415737496017836</v>
      </c>
    </row>
    <row r="610" spans="1:9">
      <c r="A610">
        <v>20000330</v>
      </c>
      <c r="B610">
        <v>101.87</v>
      </c>
      <c r="C610">
        <v>148.6875</v>
      </c>
      <c r="D610">
        <f t="shared" si="55"/>
        <v>-1.693635966168534E-2</v>
      </c>
      <c r="E610">
        <f t="shared" si="56"/>
        <v>-1.6880675930415562E-2</v>
      </c>
      <c r="F610" s="3">
        <f t="shared" si="57"/>
        <v>-5.5683731269778186E-5</v>
      </c>
      <c r="G610" s="3" t="str">
        <f t="shared" si="54"/>
        <v/>
      </c>
      <c r="H610">
        <f t="shared" si="58"/>
        <v>1.5619441888991086</v>
      </c>
      <c r="I610">
        <f t="shared" si="59"/>
        <v>1.5157693532972281</v>
      </c>
    </row>
    <row r="611" spans="1:9">
      <c r="A611">
        <v>20000331</v>
      </c>
      <c r="B611">
        <v>103.03</v>
      </c>
      <c r="C611">
        <v>150.375</v>
      </c>
      <c r="D611">
        <f t="shared" si="55"/>
        <v>1.1322717355001547E-2</v>
      </c>
      <c r="E611">
        <f t="shared" si="56"/>
        <v>1.1285386231666607E-2</v>
      </c>
      <c r="F611" s="3">
        <f t="shared" si="57"/>
        <v>3.7331123334939306E-5</v>
      </c>
      <c r="G611" s="3" t="str">
        <f t="shared" si="54"/>
        <v/>
      </c>
      <c r="H611">
        <f t="shared" si="58"/>
        <v>1.579730144127566</v>
      </c>
      <c r="I611">
        <f t="shared" si="59"/>
        <v>1.532972284166932</v>
      </c>
    </row>
    <row r="612" spans="1:9">
      <c r="A612">
        <v>20000403</v>
      </c>
      <c r="B612">
        <v>103.63</v>
      </c>
      <c r="C612">
        <v>151.25</v>
      </c>
      <c r="D612">
        <f t="shared" si="55"/>
        <v>5.806655239149249E-3</v>
      </c>
      <c r="E612">
        <f t="shared" si="56"/>
        <v>5.8019226161079391E-3</v>
      </c>
      <c r="F612" s="3">
        <f t="shared" si="57"/>
        <v>4.7326230413098636E-6</v>
      </c>
      <c r="G612" s="3" t="str">
        <f t="shared" si="54"/>
        <v/>
      </c>
      <c r="H612">
        <f t="shared" si="58"/>
        <v>1.5889297761422851</v>
      </c>
      <c r="I612">
        <f t="shared" si="59"/>
        <v>1.5418923223956673</v>
      </c>
    </row>
    <row r="613" spans="1:9">
      <c r="A613">
        <v>20000404</v>
      </c>
      <c r="B613">
        <v>102.86</v>
      </c>
      <c r="C613">
        <v>150.125</v>
      </c>
      <c r="D613">
        <f t="shared" si="55"/>
        <v>-7.4580228493558555E-3</v>
      </c>
      <c r="E613">
        <f t="shared" si="56"/>
        <v>-7.4658165108032288E-3</v>
      </c>
      <c r="F613" s="3">
        <f t="shared" si="57"/>
        <v>7.7936614473732985E-6</v>
      </c>
      <c r="G613" s="3" t="str">
        <f t="shared" si="54"/>
        <v/>
      </c>
      <c r="H613">
        <f t="shared" si="58"/>
        <v>1.5771235817233953</v>
      </c>
      <c r="I613">
        <f t="shared" si="59"/>
        <v>1.5304237018158648</v>
      </c>
    </row>
    <row r="614" spans="1:9">
      <c r="A614">
        <v>20000405</v>
      </c>
      <c r="B614">
        <v>102.22</v>
      </c>
      <c r="C614">
        <v>149.1875</v>
      </c>
      <c r="D614">
        <f t="shared" si="55"/>
        <v>-6.2414870066366474E-3</v>
      </c>
      <c r="E614">
        <f t="shared" si="56"/>
        <v>-6.2643763010988085E-3</v>
      </c>
      <c r="F614" s="3">
        <f t="shared" si="57"/>
        <v>2.2889294462161147E-5</v>
      </c>
      <c r="G614" s="3" t="str">
        <f t="shared" si="54"/>
        <v/>
      </c>
      <c r="H614">
        <f t="shared" si="58"/>
        <v>1.5673106409076947</v>
      </c>
      <c r="I614">
        <f t="shared" si="59"/>
        <v>1.5208665179993628</v>
      </c>
    </row>
    <row r="615" spans="1:9">
      <c r="A615">
        <v>20000406</v>
      </c>
      <c r="B615">
        <v>103.11</v>
      </c>
      <c r="C615">
        <v>150.484375</v>
      </c>
      <c r="D615">
        <f t="shared" si="55"/>
        <v>8.6690261897186781E-3</v>
      </c>
      <c r="E615">
        <f t="shared" si="56"/>
        <v>8.6553541021436413E-3</v>
      </c>
      <c r="F615" s="3">
        <f t="shared" si="57"/>
        <v>1.3672087575036795E-5</v>
      </c>
      <c r="G615" s="3" t="str">
        <f t="shared" si="54"/>
        <v/>
      </c>
      <c r="H615">
        <f t="shared" si="58"/>
        <v>1.5809567617295284</v>
      </c>
      <c r="I615">
        <f t="shared" si="59"/>
        <v>1.5340872889455242</v>
      </c>
    </row>
    <row r="616" spans="1:9">
      <c r="A616">
        <v>20000407</v>
      </c>
      <c r="B616">
        <v>103.76</v>
      </c>
      <c r="C616">
        <v>151.4375</v>
      </c>
      <c r="D616">
        <f t="shared" si="55"/>
        <v>6.2841604783362981E-3</v>
      </c>
      <c r="E616">
        <f t="shared" si="56"/>
        <v>6.3137403755520816E-3</v>
      </c>
      <c r="F616" s="3">
        <f t="shared" si="57"/>
        <v>-2.9579897215783503E-5</v>
      </c>
      <c r="G616" s="3" t="str">
        <f t="shared" si="54"/>
        <v/>
      </c>
      <c r="H616">
        <f t="shared" si="58"/>
        <v>1.5909230297454744</v>
      </c>
      <c r="I616">
        <f t="shared" si="59"/>
        <v>1.5438037591589679</v>
      </c>
    </row>
    <row r="617" spans="1:9">
      <c r="A617">
        <v>20000410</v>
      </c>
      <c r="B617">
        <v>103.35</v>
      </c>
      <c r="C617">
        <v>150.84375</v>
      </c>
      <c r="D617">
        <f t="shared" si="55"/>
        <v>-3.9592538804112259E-3</v>
      </c>
      <c r="E617">
        <f t="shared" si="56"/>
        <v>-3.9284657159781942E-3</v>
      </c>
      <c r="F617" s="3">
        <f t="shared" si="57"/>
        <v>-3.078816443303177E-5</v>
      </c>
      <c r="G617" s="3" t="str">
        <f t="shared" si="54"/>
        <v/>
      </c>
      <c r="H617">
        <f t="shared" si="58"/>
        <v>1.584636614535416</v>
      </c>
      <c r="I617">
        <f t="shared" si="59"/>
        <v>1.5377508760751832</v>
      </c>
    </row>
    <row r="618" spans="1:9">
      <c r="A618">
        <v>20000411</v>
      </c>
      <c r="B618">
        <v>103.05</v>
      </c>
      <c r="C618">
        <v>150.40625</v>
      </c>
      <c r="D618">
        <f t="shared" si="55"/>
        <v>-2.9069787913091612E-3</v>
      </c>
      <c r="E618">
        <f t="shared" si="56"/>
        <v>-2.9045663573835606E-3</v>
      </c>
      <c r="F618" s="3">
        <f t="shared" si="57"/>
        <v>-2.41243392560056E-6</v>
      </c>
      <c r="G618" s="3" t="str">
        <f t="shared" si="54"/>
        <v/>
      </c>
      <c r="H618">
        <f t="shared" si="58"/>
        <v>1.5800367985280566</v>
      </c>
      <c r="I618">
        <f t="shared" si="59"/>
        <v>1.5332908569608155</v>
      </c>
    </row>
    <row r="619" spans="1:9">
      <c r="A619">
        <v>20000412</v>
      </c>
      <c r="B619">
        <v>100.23</v>
      </c>
      <c r="C619">
        <v>146.28125</v>
      </c>
      <c r="D619">
        <f t="shared" si="55"/>
        <v>-2.774676229969307E-2</v>
      </c>
      <c r="E619">
        <f t="shared" si="56"/>
        <v>-2.780882800303883E-2</v>
      </c>
      <c r="F619" s="3">
        <f t="shared" si="57"/>
        <v>6.2065703345760143E-5</v>
      </c>
      <c r="G619" s="3" t="str">
        <f t="shared" si="54"/>
        <v/>
      </c>
      <c r="H619">
        <f t="shared" si="58"/>
        <v>1.5367985280588756</v>
      </c>
      <c r="I619">
        <f t="shared" si="59"/>
        <v>1.4912392481682062</v>
      </c>
    </row>
    <row r="620" spans="1:9">
      <c r="A620">
        <v>20000413</v>
      </c>
      <c r="B620">
        <v>98.83</v>
      </c>
      <c r="C620">
        <v>144.25</v>
      </c>
      <c r="D620">
        <f t="shared" si="55"/>
        <v>-1.4066342648682397E-2</v>
      </c>
      <c r="E620">
        <f t="shared" si="56"/>
        <v>-1.3983233112135136E-2</v>
      </c>
      <c r="F620" s="3">
        <f t="shared" si="57"/>
        <v>-8.3109536547261095E-5</v>
      </c>
      <c r="G620" s="3" t="str">
        <f t="shared" si="54"/>
        <v/>
      </c>
      <c r="H620">
        <f t="shared" si="58"/>
        <v>1.5153327200245303</v>
      </c>
      <c r="I620">
        <f t="shared" si="59"/>
        <v>1.4705320165657849</v>
      </c>
    </row>
    <row r="621" spans="1:9">
      <c r="A621">
        <v>20000414</v>
      </c>
      <c r="B621">
        <v>93.18</v>
      </c>
      <c r="C621">
        <v>136</v>
      </c>
      <c r="D621">
        <f t="shared" si="55"/>
        <v>-5.8868095999441768E-2</v>
      </c>
      <c r="E621">
        <f t="shared" si="56"/>
        <v>-5.8893019652156896E-2</v>
      </c>
      <c r="F621" s="3">
        <f t="shared" si="57"/>
        <v>2.4923652715128086E-5</v>
      </c>
      <c r="G621" s="3" t="str">
        <f t="shared" si="54"/>
        <v/>
      </c>
      <c r="H621">
        <f t="shared" si="58"/>
        <v>1.4287028518859228</v>
      </c>
      <c r="I621">
        <f t="shared" si="59"/>
        <v>1.3864287989805668</v>
      </c>
    </row>
    <row r="622" spans="1:9">
      <c r="A622">
        <v>20000417</v>
      </c>
      <c r="B622">
        <v>96.44</v>
      </c>
      <c r="C622">
        <v>140.75</v>
      </c>
      <c r="D622">
        <f t="shared" si="55"/>
        <v>3.4387946924319394E-2</v>
      </c>
      <c r="E622">
        <f t="shared" si="56"/>
        <v>3.4330381283747741E-2</v>
      </c>
      <c r="F622" s="3">
        <f t="shared" si="57"/>
        <v>5.7565640571653753E-5</v>
      </c>
      <c r="G622" s="3" t="str">
        <f t="shared" si="54"/>
        <v/>
      </c>
      <c r="H622">
        <f t="shared" si="58"/>
        <v>1.4786875191658979</v>
      </c>
      <c r="I622">
        <f t="shared" si="59"/>
        <v>1.4348518636508441</v>
      </c>
    </row>
    <row r="623" spans="1:9">
      <c r="A623">
        <v>20000418</v>
      </c>
      <c r="B623">
        <v>98.98</v>
      </c>
      <c r="C623">
        <v>144.46875</v>
      </c>
      <c r="D623">
        <f t="shared" si="55"/>
        <v>2.5996756210769762E-2</v>
      </c>
      <c r="E623">
        <f t="shared" si="56"/>
        <v>2.6077954168699104E-2</v>
      </c>
      <c r="F623" s="3">
        <f t="shared" si="57"/>
        <v>-8.1197957929341619E-5</v>
      </c>
      <c r="G623" s="3" t="str">
        <f t="shared" si="54"/>
        <v/>
      </c>
      <c r="H623">
        <f t="shared" si="58"/>
        <v>1.5176326280282102</v>
      </c>
      <c r="I623">
        <f t="shared" si="59"/>
        <v>1.4727620261229688</v>
      </c>
    </row>
    <row r="624" spans="1:9">
      <c r="A624">
        <v>20000419</v>
      </c>
      <c r="B624">
        <v>98.06</v>
      </c>
      <c r="C624">
        <v>143.125</v>
      </c>
      <c r="D624">
        <f t="shared" si="55"/>
        <v>-9.3382733006528128E-3</v>
      </c>
      <c r="E624">
        <f t="shared" si="56"/>
        <v>-9.3448468799947858E-3</v>
      </c>
      <c r="F624" s="3">
        <f t="shared" si="57"/>
        <v>6.5735793419730015E-6</v>
      </c>
      <c r="G624" s="3" t="str">
        <f t="shared" si="54"/>
        <v/>
      </c>
      <c r="H624">
        <f t="shared" si="58"/>
        <v>1.5035265256056405</v>
      </c>
      <c r="I624">
        <f t="shared" si="59"/>
        <v>1.4590633959859824</v>
      </c>
    </row>
    <row r="625" spans="1:9">
      <c r="A625">
        <v>20000420</v>
      </c>
      <c r="B625">
        <v>98.53</v>
      </c>
      <c r="C625">
        <v>143.8125</v>
      </c>
      <c r="D625">
        <f t="shared" si="55"/>
        <v>4.7815341112960206E-3</v>
      </c>
      <c r="E625">
        <f t="shared" si="56"/>
        <v>4.7919934870804797E-3</v>
      </c>
      <c r="F625" s="3">
        <f t="shared" si="57"/>
        <v>-1.0459375784459095E-5</v>
      </c>
      <c r="G625" s="3" t="str">
        <f t="shared" si="54"/>
        <v/>
      </c>
      <c r="H625">
        <f t="shared" si="58"/>
        <v>1.5107329040171706</v>
      </c>
      <c r="I625">
        <f t="shared" si="59"/>
        <v>1.4660719974514171</v>
      </c>
    </row>
    <row r="626" spans="1:9">
      <c r="A626">
        <v>20000421</v>
      </c>
      <c r="B626">
        <v>98.53</v>
      </c>
      <c r="C626">
        <v>143.8125</v>
      </c>
      <c r="D626">
        <f t="shared" si="55"/>
        <v>0</v>
      </c>
      <c r="E626">
        <f t="shared" si="56"/>
        <v>0</v>
      </c>
      <c r="F626" s="3">
        <f t="shared" si="57"/>
        <v>0</v>
      </c>
      <c r="G626" s="3" t="str">
        <f t="shared" si="54"/>
        <v/>
      </c>
      <c r="H626">
        <f t="shared" si="58"/>
        <v>1.5107329040171706</v>
      </c>
      <c r="I626">
        <f t="shared" si="59"/>
        <v>1.4660719974514171</v>
      </c>
    </row>
    <row r="627" spans="1:9">
      <c r="A627">
        <v>20000424</v>
      </c>
      <c r="B627">
        <v>97.46</v>
      </c>
      <c r="C627">
        <v>142.25</v>
      </c>
      <c r="D627">
        <f t="shared" si="55"/>
        <v>-1.0919032919023122E-2</v>
      </c>
      <c r="E627">
        <f t="shared" si="56"/>
        <v>-1.0924294789144393E-2</v>
      </c>
      <c r="F627" s="3">
        <f t="shared" si="57"/>
        <v>5.2618701212713698E-6</v>
      </c>
      <c r="G627" s="3" t="str">
        <f t="shared" si="54"/>
        <v/>
      </c>
      <c r="H627">
        <f t="shared" si="58"/>
        <v>1.4943268935909209</v>
      </c>
      <c r="I627">
        <f t="shared" si="59"/>
        <v>1.4501433577572469</v>
      </c>
    </row>
    <row r="628" spans="1:9">
      <c r="A628">
        <v>20000425</v>
      </c>
      <c r="B628">
        <v>101.51</v>
      </c>
      <c r="C628">
        <v>148.15625</v>
      </c>
      <c r="D628">
        <f t="shared" si="55"/>
        <v>4.0715278380979762E-2</v>
      </c>
      <c r="E628">
        <f t="shared" si="56"/>
        <v>4.0681387095951475E-2</v>
      </c>
      <c r="F628" s="3">
        <f t="shared" si="57"/>
        <v>3.3891285028286866E-5</v>
      </c>
      <c r="G628" s="3" t="str">
        <f t="shared" si="54"/>
        <v/>
      </c>
      <c r="H628">
        <f t="shared" si="58"/>
        <v>1.5564244096902771</v>
      </c>
      <c r="I628">
        <f t="shared" si="59"/>
        <v>1.5103536158012099</v>
      </c>
    </row>
    <row r="629" spans="1:9">
      <c r="A629">
        <v>20000426</v>
      </c>
      <c r="B629">
        <v>100.36</v>
      </c>
      <c r="C629">
        <v>146.484375</v>
      </c>
      <c r="D629">
        <f t="shared" si="55"/>
        <v>-1.1393594298118219E-2</v>
      </c>
      <c r="E629">
        <f t="shared" si="56"/>
        <v>-1.1348692623452096E-2</v>
      </c>
      <c r="F629" s="3">
        <f t="shared" si="57"/>
        <v>-4.4901674666123284E-5</v>
      </c>
      <c r="G629" s="3" t="str">
        <f t="shared" si="54"/>
        <v/>
      </c>
      <c r="H629">
        <f t="shared" si="58"/>
        <v>1.5387917816620649</v>
      </c>
      <c r="I629">
        <f t="shared" si="59"/>
        <v>1.4933099713284479</v>
      </c>
    </row>
    <row r="630" spans="1:9">
      <c r="A630">
        <v>20000427</v>
      </c>
      <c r="B630">
        <v>100.03</v>
      </c>
      <c r="C630">
        <v>146</v>
      </c>
      <c r="D630">
        <f t="shared" si="55"/>
        <v>-3.2935805011321297E-3</v>
      </c>
      <c r="E630">
        <f t="shared" si="56"/>
        <v>-3.3121457706032829E-3</v>
      </c>
      <c r="F630" s="3">
        <f t="shared" si="57"/>
        <v>1.8565269471153192E-5</v>
      </c>
      <c r="G630" s="3" t="str">
        <f t="shared" si="54"/>
        <v/>
      </c>
      <c r="H630">
        <f t="shared" si="58"/>
        <v>1.5337319840539694</v>
      </c>
      <c r="I630">
        <f t="shared" si="59"/>
        <v>1.4883720930232551</v>
      </c>
    </row>
    <row r="631" spans="1:9">
      <c r="A631">
        <v>20000428</v>
      </c>
      <c r="B631">
        <v>99.41</v>
      </c>
      <c r="C631">
        <v>145.09375</v>
      </c>
      <c r="D631">
        <f t="shared" si="55"/>
        <v>-6.2174287730356751E-3</v>
      </c>
      <c r="E631">
        <f t="shared" si="56"/>
        <v>-6.2265364881413238E-3</v>
      </c>
      <c r="F631" s="3">
        <f t="shared" si="57"/>
        <v>9.1077151056486935E-6</v>
      </c>
      <c r="G631" s="3" t="str">
        <f t="shared" si="54"/>
        <v/>
      </c>
      <c r="H631">
        <f t="shared" si="58"/>
        <v>1.5242256976387591</v>
      </c>
      <c r="I631">
        <f t="shared" si="59"/>
        <v>1.4791334820006363</v>
      </c>
    </row>
    <row r="632" spans="1:9">
      <c r="A632">
        <v>20000501</v>
      </c>
      <c r="B632">
        <v>100.76</v>
      </c>
      <c r="C632">
        <v>147.0625</v>
      </c>
      <c r="D632">
        <f t="shared" si="55"/>
        <v>1.3488739260355818E-2</v>
      </c>
      <c r="E632">
        <f t="shared" si="56"/>
        <v>1.3477581267385987E-2</v>
      </c>
      <c r="F632" s="3">
        <f t="shared" si="57"/>
        <v>1.1157992969830846E-5</v>
      </c>
      <c r="G632" s="3" t="str">
        <f t="shared" si="54"/>
        <v/>
      </c>
      <c r="H632">
        <f t="shared" si="58"/>
        <v>1.544924869671878</v>
      </c>
      <c r="I632">
        <f t="shared" si="59"/>
        <v>1.4992035680152904</v>
      </c>
    </row>
    <row r="633" spans="1:9">
      <c r="A633">
        <v>20000502</v>
      </c>
      <c r="B633">
        <v>98.75</v>
      </c>
      <c r="C633">
        <v>144.125</v>
      </c>
      <c r="D633">
        <f t="shared" si="55"/>
        <v>-2.0150047703178197E-2</v>
      </c>
      <c r="E633">
        <f t="shared" si="56"/>
        <v>-2.0176687898358157E-2</v>
      </c>
      <c r="F633" s="3">
        <f t="shared" si="57"/>
        <v>2.6640195179960385E-5</v>
      </c>
      <c r="G633" s="3" t="str">
        <f t="shared" si="54"/>
        <v/>
      </c>
      <c r="H633">
        <f t="shared" si="58"/>
        <v>1.5141061024225679</v>
      </c>
      <c r="I633">
        <f t="shared" si="59"/>
        <v>1.4692577253902506</v>
      </c>
    </row>
    <row r="634" spans="1:9">
      <c r="A634">
        <v>20000503</v>
      </c>
      <c r="B634">
        <v>96.44</v>
      </c>
      <c r="C634">
        <v>140.75</v>
      </c>
      <c r="D634">
        <f t="shared" si="55"/>
        <v>-2.3670350468261023E-2</v>
      </c>
      <c r="E634">
        <f t="shared" si="56"/>
        <v>-2.3695711569423353E-2</v>
      </c>
      <c r="F634" s="3">
        <f t="shared" si="57"/>
        <v>2.5361101162330035E-5</v>
      </c>
      <c r="G634" s="3" t="str">
        <f t="shared" si="54"/>
        <v/>
      </c>
      <c r="H634">
        <f t="shared" si="58"/>
        <v>1.4786875191658981</v>
      </c>
      <c r="I634">
        <f t="shared" si="59"/>
        <v>1.4348518636508432</v>
      </c>
    </row>
    <row r="635" spans="1:9">
      <c r="A635">
        <v>20000504</v>
      </c>
      <c r="B635">
        <v>97.16</v>
      </c>
      <c r="C635">
        <v>141.8125</v>
      </c>
      <c r="D635">
        <f t="shared" si="55"/>
        <v>7.4380508210014264E-3</v>
      </c>
      <c r="E635">
        <f t="shared" si="56"/>
        <v>7.5204955202606873E-3</v>
      </c>
      <c r="F635" s="3">
        <f t="shared" si="57"/>
        <v>-8.2444699259260831E-5</v>
      </c>
      <c r="G635" s="3" t="str">
        <f t="shared" si="54"/>
        <v/>
      </c>
      <c r="H635">
        <f t="shared" si="58"/>
        <v>1.4897270775835614</v>
      </c>
      <c r="I635">
        <f t="shared" si="59"/>
        <v>1.4456833386428787</v>
      </c>
    </row>
    <row r="636" spans="1:9">
      <c r="A636">
        <v>20000505</v>
      </c>
      <c r="B636">
        <v>98.34</v>
      </c>
      <c r="C636">
        <v>143.53125</v>
      </c>
      <c r="D636">
        <f t="shared" si="55"/>
        <v>1.2071757849821733E-2</v>
      </c>
      <c r="E636">
        <f t="shared" si="56"/>
        <v>1.2047018986006351E-2</v>
      </c>
      <c r="F636" s="3">
        <f t="shared" si="57"/>
        <v>2.4738863815381915E-5</v>
      </c>
      <c r="G636" s="3" t="str">
        <f t="shared" si="54"/>
        <v/>
      </c>
      <c r="H636">
        <f t="shared" si="58"/>
        <v>1.5078196872125098</v>
      </c>
      <c r="I636">
        <f t="shared" si="59"/>
        <v>1.4632048423064656</v>
      </c>
    </row>
    <row r="637" spans="1:9">
      <c r="A637">
        <v>20000508</v>
      </c>
      <c r="B637">
        <v>97.6</v>
      </c>
      <c r="C637">
        <v>142.453125</v>
      </c>
      <c r="D637">
        <f t="shared" si="55"/>
        <v>-7.5533685647466405E-3</v>
      </c>
      <c r="E637">
        <f t="shared" si="56"/>
        <v>-7.5397833008360024E-3</v>
      </c>
      <c r="F637" s="3">
        <f t="shared" si="57"/>
        <v>-1.3585263910638121E-5</v>
      </c>
      <c r="G637" s="3" t="str">
        <f t="shared" si="54"/>
        <v/>
      </c>
      <c r="H637">
        <f t="shared" si="58"/>
        <v>1.4964734743943557</v>
      </c>
      <c r="I637">
        <f t="shared" si="59"/>
        <v>1.4522140809174882</v>
      </c>
    </row>
    <row r="638" spans="1:9">
      <c r="A638">
        <v>20000509</v>
      </c>
      <c r="B638">
        <v>96.82</v>
      </c>
      <c r="C638">
        <v>141.3125</v>
      </c>
      <c r="D638">
        <f t="shared" si="55"/>
        <v>-8.0239089074985153E-3</v>
      </c>
      <c r="E638">
        <f t="shared" si="56"/>
        <v>-8.0392481870423509E-3</v>
      </c>
      <c r="F638" s="3">
        <f t="shared" si="57"/>
        <v>1.5339279543835627E-5</v>
      </c>
      <c r="G638" s="3" t="str">
        <f t="shared" si="54"/>
        <v/>
      </c>
      <c r="H638">
        <f t="shared" si="58"/>
        <v>1.4845139527752205</v>
      </c>
      <c r="I638">
        <f t="shared" si="59"/>
        <v>1.440586173940744</v>
      </c>
    </row>
    <row r="639" spans="1:9">
      <c r="A639">
        <v>20000510</v>
      </c>
      <c r="B639">
        <v>94.64</v>
      </c>
      <c r="C639">
        <v>138.125</v>
      </c>
      <c r="D639">
        <f t="shared" si="55"/>
        <v>-2.2773364841416829E-2</v>
      </c>
      <c r="E639">
        <f t="shared" si="56"/>
        <v>-2.2814677766171399E-2</v>
      </c>
      <c r="F639" s="3">
        <f t="shared" si="57"/>
        <v>4.1312924754569741E-5</v>
      </c>
      <c r="G639" s="3" t="str">
        <f t="shared" si="54"/>
        <v/>
      </c>
      <c r="H639">
        <f t="shared" si="58"/>
        <v>1.4510886231217401</v>
      </c>
      <c r="I639">
        <f t="shared" si="59"/>
        <v>1.408091748964637</v>
      </c>
    </row>
    <row r="640" spans="1:9">
      <c r="A640">
        <v>20000511</v>
      </c>
      <c r="B640">
        <v>96.8</v>
      </c>
      <c r="C640">
        <v>141.28125</v>
      </c>
      <c r="D640">
        <f t="shared" si="55"/>
        <v>2.2566774612400017E-2</v>
      </c>
      <c r="E640">
        <f t="shared" si="56"/>
        <v>2.259351222286126E-2</v>
      </c>
      <c r="F640" s="3">
        <f t="shared" si="57"/>
        <v>-2.6737610461242955E-5</v>
      </c>
      <c r="G640" s="3" t="str">
        <f t="shared" si="54"/>
        <v/>
      </c>
      <c r="H640">
        <f t="shared" si="58"/>
        <v>1.4842072983747301</v>
      </c>
      <c r="I640">
        <f t="shared" si="59"/>
        <v>1.4402676011468605</v>
      </c>
    </row>
    <row r="641" spans="1:9">
      <c r="A641">
        <v>20000512</v>
      </c>
      <c r="B641">
        <v>97.85</v>
      </c>
      <c r="C641">
        <v>142.8125</v>
      </c>
      <c r="D641">
        <f t="shared" si="55"/>
        <v>1.0788699559553911E-2</v>
      </c>
      <c r="E641">
        <f t="shared" si="56"/>
        <v>1.0779996593645228E-2</v>
      </c>
      <c r="F641" s="3">
        <f t="shared" si="57"/>
        <v>8.7029659086822198E-6</v>
      </c>
      <c r="G641" s="3" t="str">
        <f t="shared" si="54"/>
        <v/>
      </c>
      <c r="H641">
        <f t="shared" si="58"/>
        <v>1.500306654400489</v>
      </c>
      <c r="I641">
        <f t="shared" si="59"/>
        <v>1.4558776680471472</v>
      </c>
    </row>
    <row r="642" spans="1:9">
      <c r="A642">
        <v>20000515</v>
      </c>
      <c r="B642">
        <v>99.54</v>
      </c>
      <c r="C642">
        <v>145.28125</v>
      </c>
      <c r="D642">
        <f t="shared" si="55"/>
        <v>1.7123879588323E-2</v>
      </c>
      <c r="E642">
        <f t="shared" si="56"/>
        <v>1.7138937802334404E-2</v>
      </c>
      <c r="F642" s="3">
        <f t="shared" si="57"/>
        <v>-1.505821401140417E-5</v>
      </c>
      <c r="G642" s="3" t="str">
        <f t="shared" si="54"/>
        <v/>
      </c>
      <c r="H642">
        <f t="shared" si="58"/>
        <v>1.5262189512419488</v>
      </c>
      <c r="I642">
        <f t="shared" si="59"/>
        <v>1.4810449187639361</v>
      </c>
    </row>
    <row r="643" spans="1:9">
      <c r="A643">
        <v>20000516</v>
      </c>
      <c r="B643">
        <v>100.5</v>
      </c>
      <c r="C643">
        <v>146.6875</v>
      </c>
      <c r="D643">
        <f t="shared" si="55"/>
        <v>9.5981540687221697E-3</v>
      </c>
      <c r="E643">
        <f t="shared" si="56"/>
        <v>9.6329547203839946E-3</v>
      </c>
      <c r="F643" s="3">
        <f t="shared" si="57"/>
        <v>-3.4800651661824958E-5</v>
      </c>
      <c r="G643" s="3" t="str">
        <f t="shared" ref="G643:G706" si="60">IF(ABS(F643)&gt;0.0005,((B643*C642)/B642)-C643,"")</f>
        <v/>
      </c>
      <c r="H643">
        <f t="shared" si="58"/>
        <v>1.5409383624654998</v>
      </c>
      <c r="I643">
        <f t="shared" si="59"/>
        <v>1.4953806944886889</v>
      </c>
    </row>
    <row r="644" spans="1:9">
      <c r="A644">
        <v>20000517</v>
      </c>
      <c r="B644">
        <v>99.45</v>
      </c>
      <c r="C644">
        <v>145.15625</v>
      </c>
      <c r="D644">
        <f t="shared" ref="D644:D707" si="61">LN(B644/B643)</f>
        <v>-1.0502722199149177E-2</v>
      </c>
      <c r="E644">
        <f t="shared" ref="E644:E707" si="62">LN(C644/C643)</f>
        <v>-1.0493725163029982E-2</v>
      </c>
      <c r="F644" s="3">
        <f t="shared" ref="F644:F707" si="63">D644-E644</f>
        <v>-8.9970361191946124E-6</v>
      </c>
      <c r="G644" s="3" t="str">
        <f t="shared" si="60"/>
        <v/>
      </c>
      <c r="H644">
        <f t="shared" ref="H644:H707" si="64">H643*EXP(D644)</f>
        <v>1.5248390064397408</v>
      </c>
      <c r="I644">
        <f t="shared" ref="I644:I707" si="65">I643*EXP(E644)</f>
        <v>1.4797706275884022</v>
      </c>
    </row>
    <row r="645" spans="1:9">
      <c r="A645">
        <v>20000518</v>
      </c>
      <c r="B645">
        <v>98.23</v>
      </c>
      <c r="C645">
        <v>143.375</v>
      </c>
      <c r="D645">
        <f t="shared" si="61"/>
        <v>-1.2343337613202939E-2</v>
      </c>
      <c r="E645">
        <f t="shared" si="62"/>
        <v>-1.2347172998677628E-2</v>
      </c>
      <c r="F645" s="3">
        <f t="shared" si="63"/>
        <v>3.8353854746892707E-6</v>
      </c>
      <c r="G645" s="3" t="str">
        <f t="shared" si="60"/>
        <v/>
      </c>
      <c r="H645">
        <f t="shared" si="64"/>
        <v>1.5061330880098114</v>
      </c>
      <c r="I645">
        <f t="shared" si="65"/>
        <v>1.4616119783370483</v>
      </c>
    </row>
    <row r="646" spans="1:9">
      <c r="A646">
        <v>20000519</v>
      </c>
      <c r="B646">
        <v>96.69</v>
      </c>
      <c r="C646">
        <v>141.125</v>
      </c>
      <c r="D646">
        <f t="shared" si="61"/>
        <v>-1.5801683191322059E-2</v>
      </c>
      <c r="E646">
        <f t="shared" si="62"/>
        <v>-1.5817552979708639E-2</v>
      </c>
      <c r="F646" s="3">
        <f t="shared" si="63"/>
        <v>1.5869788386579931E-5</v>
      </c>
      <c r="G646" s="3" t="str">
        <f t="shared" si="60"/>
        <v/>
      </c>
      <c r="H646">
        <f t="shared" si="64"/>
        <v>1.4825206991720317</v>
      </c>
      <c r="I646">
        <f t="shared" si="65"/>
        <v>1.4386747371774433</v>
      </c>
    </row>
    <row r="647" spans="1:9">
      <c r="A647">
        <v>20000522</v>
      </c>
      <c r="B647">
        <v>95.96</v>
      </c>
      <c r="C647">
        <v>140.0625</v>
      </c>
      <c r="D647">
        <f t="shared" si="61"/>
        <v>-7.5785465239623538E-3</v>
      </c>
      <c r="E647">
        <f t="shared" si="62"/>
        <v>-7.5572709086802834E-3</v>
      </c>
      <c r="F647" s="3">
        <f t="shared" si="63"/>
        <v>-2.1275615282070372E-5</v>
      </c>
      <c r="G647" s="3" t="str">
        <f t="shared" si="60"/>
        <v/>
      </c>
      <c r="H647">
        <f t="shared" si="64"/>
        <v>1.471327813554123</v>
      </c>
      <c r="I647">
        <f t="shared" si="65"/>
        <v>1.4278432621854078</v>
      </c>
    </row>
    <row r="648" spans="1:9">
      <c r="A648">
        <v>20000523</v>
      </c>
      <c r="B648">
        <v>94.55</v>
      </c>
      <c r="C648">
        <v>138</v>
      </c>
      <c r="D648">
        <f t="shared" si="61"/>
        <v>-1.4802642867027264E-2</v>
      </c>
      <c r="E648">
        <f t="shared" si="62"/>
        <v>-1.4835066403941029E-2</v>
      </c>
      <c r="F648" s="3">
        <f t="shared" si="63"/>
        <v>3.2423536913765358E-5</v>
      </c>
      <c r="G648" s="3" t="str">
        <f t="shared" si="60"/>
        <v/>
      </c>
      <c r="H648">
        <f t="shared" si="64"/>
        <v>1.4497086783195325</v>
      </c>
      <c r="I648">
        <f t="shared" si="65"/>
        <v>1.4068174577891033</v>
      </c>
    </row>
    <row r="649" spans="1:9">
      <c r="A649">
        <v>20000524</v>
      </c>
      <c r="B649">
        <v>96.09</v>
      </c>
      <c r="C649">
        <v>140.25</v>
      </c>
      <c r="D649">
        <f t="shared" si="61"/>
        <v>1.6156457184709972E-2</v>
      </c>
      <c r="E649">
        <f t="shared" si="62"/>
        <v>1.6172859245600968E-2</v>
      </c>
      <c r="F649" s="3">
        <f t="shared" si="63"/>
        <v>-1.6402060890995801E-5</v>
      </c>
      <c r="G649" s="3" t="str">
        <f t="shared" si="60"/>
        <v/>
      </c>
      <c r="H649">
        <f t="shared" si="64"/>
        <v>1.4733210671573123</v>
      </c>
      <c r="I649">
        <f t="shared" si="65"/>
        <v>1.4297546989487082</v>
      </c>
    </row>
    <row r="650" spans="1:9">
      <c r="A650">
        <v>20000525</v>
      </c>
      <c r="B650">
        <v>94.44</v>
      </c>
      <c r="C650">
        <v>137.84375</v>
      </c>
      <c r="D650">
        <f t="shared" si="61"/>
        <v>-1.7320540071864381E-2</v>
      </c>
      <c r="E650">
        <f t="shared" si="62"/>
        <v>-1.7305747097592566E-2</v>
      </c>
      <c r="F650" s="3">
        <f t="shared" si="63"/>
        <v>-1.4792974271815584E-5</v>
      </c>
      <c r="G650" s="3" t="str">
        <f t="shared" si="60"/>
        <v/>
      </c>
      <c r="H650">
        <f t="shared" si="64"/>
        <v>1.4480220791168337</v>
      </c>
      <c r="I650">
        <f t="shared" si="65"/>
        <v>1.4052245938196861</v>
      </c>
    </row>
    <row r="651" spans="1:9">
      <c r="A651">
        <v>20000526</v>
      </c>
      <c r="B651">
        <v>94.55</v>
      </c>
      <c r="C651">
        <v>138</v>
      </c>
      <c r="D651">
        <f t="shared" si="61"/>
        <v>1.1640828871544227E-3</v>
      </c>
      <c r="E651">
        <f t="shared" si="62"/>
        <v>1.1328878519914684E-3</v>
      </c>
      <c r="F651" s="3">
        <f t="shared" si="63"/>
        <v>3.1195035162954283E-5</v>
      </c>
      <c r="G651" s="3" t="str">
        <f t="shared" si="60"/>
        <v/>
      </c>
      <c r="H651">
        <f t="shared" si="64"/>
        <v>1.4497086783195323</v>
      </c>
      <c r="I651">
        <f t="shared" si="65"/>
        <v>1.4068174577891031</v>
      </c>
    </row>
    <row r="652" spans="1:9">
      <c r="A652">
        <v>20000529</v>
      </c>
      <c r="B652">
        <v>94.55</v>
      </c>
      <c r="C652">
        <v>138</v>
      </c>
      <c r="D652">
        <f t="shared" si="61"/>
        <v>0</v>
      </c>
      <c r="E652">
        <f t="shared" si="62"/>
        <v>0</v>
      </c>
      <c r="F652" s="3">
        <f t="shared" si="63"/>
        <v>0</v>
      </c>
      <c r="G652" s="3" t="str">
        <f t="shared" si="60"/>
        <v/>
      </c>
      <c r="H652">
        <f t="shared" si="64"/>
        <v>1.4497086783195323</v>
      </c>
      <c r="I652">
        <f t="shared" si="65"/>
        <v>1.4068174577891031</v>
      </c>
    </row>
    <row r="653" spans="1:9">
      <c r="A653">
        <v>20000530</v>
      </c>
      <c r="B653">
        <v>97.63</v>
      </c>
      <c r="C653">
        <v>142.5</v>
      </c>
      <c r="D653">
        <f t="shared" si="61"/>
        <v>3.2056028133113618E-2</v>
      </c>
      <c r="E653">
        <f t="shared" si="62"/>
        <v>3.2088314551500449E-2</v>
      </c>
      <c r="F653" s="3">
        <f t="shared" si="63"/>
        <v>-3.228641838683155E-5</v>
      </c>
      <c r="G653" s="3" t="str">
        <f t="shared" si="60"/>
        <v/>
      </c>
      <c r="H653">
        <f t="shared" si="64"/>
        <v>1.496933455995092</v>
      </c>
      <c r="I653">
        <f t="shared" si="65"/>
        <v>1.4526919401083129</v>
      </c>
    </row>
    <row r="654" spans="1:9">
      <c r="A654">
        <v>20000531</v>
      </c>
      <c r="B654">
        <v>97.85</v>
      </c>
      <c r="C654">
        <v>142.8125</v>
      </c>
      <c r="D654">
        <f t="shared" si="61"/>
        <v>2.2508706045052127E-3</v>
      </c>
      <c r="E654">
        <f t="shared" si="62"/>
        <v>2.1905813798186818E-3</v>
      </c>
      <c r="F654" s="3">
        <f t="shared" si="63"/>
        <v>6.0289224686530928E-5</v>
      </c>
      <c r="G654" s="3" t="str">
        <f t="shared" si="60"/>
        <v/>
      </c>
      <c r="H654">
        <f t="shared" si="64"/>
        <v>1.5003066544004893</v>
      </c>
      <c r="I654">
        <f t="shared" si="65"/>
        <v>1.455877668047147</v>
      </c>
    </row>
    <row r="655" spans="1:9">
      <c r="A655">
        <v>20000601</v>
      </c>
      <c r="B655">
        <v>99.56</v>
      </c>
      <c r="C655">
        <v>145.3125</v>
      </c>
      <c r="D655">
        <f t="shared" si="61"/>
        <v>1.732478365730614E-2</v>
      </c>
      <c r="E655">
        <f t="shared" si="62"/>
        <v>1.7354014693151572E-2</v>
      </c>
      <c r="F655" s="3">
        <f t="shared" si="63"/>
        <v>-2.923103584543188E-5</v>
      </c>
      <c r="G655" s="3" t="str">
        <f t="shared" si="60"/>
        <v/>
      </c>
      <c r="H655">
        <f t="shared" si="64"/>
        <v>1.5265256056424397</v>
      </c>
      <c r="I655">
        <f t="shared" si="65"/>
        <v>1.4813634915578191</v>
      </c>
    </row>
    <row r="656" spans="1:9">
      <c r="A656">
        <v>20000602</v>
      </c>
      <c r="B656">
        <v>101.3</v>
      </c>
      <c r="C656">
        <v>147.84375</v>
      </c>
      <c r="D656">
        <f t="shared" si="61"/>
        <v>1.7325933755246346E-2</v>
      </c>
      <c r="E656">
        <f t="shared" si="62"/>
        <v>1.7269377049746001E-2</v>
      </c>
      <c r="F656" s="3">
        <f t="shared" si="63"/>
        <v>5.6556705500344917E-5</v>
      </c>
      <c r="G656" s="3" t="str">
        <f t="shared" si="60"/>
        <v/>
      </c>
      <c r="H656">
        <f t="shared" si="64"/>
        <v>1.5532045384851259</v>
      </c>
      <c r="I656">
        <f t="shared" si="65"/>
        <v>1.5071678878623744</v>
      </c>
    </row>
    <row r="657" spans="1:9">
      <c r="A657">
        <v>20000605</v>
      </c>
      <c r="B657">
        <v>100.8</v>
      </c>
      <c r="C657">
        <v>147.125</v>
      </c>
      <c r="D657">
        <f t="shared" si="61"/>
        <v>-4.9480556173694141E-3</v>
      </c>
      <c r="E657">
        <f t="shared" si="62"/>
        <v>-4.8734072509807056E-3</v>
      </c>
      <c r="F657" s="3">
        <f t="shared" si="63"/>
        <v>-7.4648366388708511E-5</v>
      </c>
      <c r="G657" s="3" t="str">
        <f t="shared" si="60"/>
        <v/>
      </c>
      <c r="H657">
        <f t="shared" si="64"/>
        <v>1.5455381784728597</v>
      </c>
      <c r="I657">
        <f t="shared" si="65"/>
        <v>1.4998407136030563</v>
      </c>
    </row>
    <row r="658" spans="1:9">
      <c r="A658">
        <v>20000606</v>
      </c>
      <c r="B658">
        <v>100.35</v>
      </c>
      <c r="C658">
        <v>146.46875</v>
      </c>
      <c r="D658">
        <f t="shared" si="61"/>
        <v>-4.4742803949210774E-3</v>
      </c>
      <c r="E658">
        <f t="shared" si="62"/>
        <v>-4.470470457461205E-3</v>
      </c>
      <c r="F658" s="3">
        <f t="shared" si="63"/>
        <v>-3.809937459872334E-6</v>
      </c>
      <c r="G658" s="3" t="str">
        <f t="shared" si="60"/>
        <v/>
      </c>
      <c r="H658">
        <f t="shared" si="64"/>
        <v>1.5386384544618201</v>
      </c>
      <c r="I658">
        <f t="shared" si="65"/>
        <v>1.4931506849315048</v>
      </c>
    </row>
    <row r="659" spans="1:9">
      <c r="A659">
        <v>20000607</v>
      </c>
      <c r="B659">
        <v>101.05</v>
      </c>
      <c r="C659">
        <v>147.484375</v>
      </c>
      <c r="D659">
        <f t="shared" si="61"/>
        <v>6.9513686072827912E-3</v>
      </c>
      <c r="E659">
        <f t="shared" si="62"/>
        <v>6.910142842292891E-3</v>
      </c>
      <c r="F659" s="3">
        <f t="shared" si="63"/>
        <v>4.1225764989900188E-5</v>
      </c>
      <c r="G659" s="3" t="str">
        <f t="shared" si="60"/>
        <v/>
      </c>
      <c r="H659">
        <f t="shared" si="64"/>
        <v>1.5493713584789925</v>
      </c>
      <c r="I659">
        <f t="shared" si="65"/>
        <v>1.5035043007327153</v>
      </c>
    </row>
    <row r="660" spans="1:9">
      <c r="A660">
        <v>20000608</v>
      </c>
      <c r="B660">
        <v>100.65</v>
      </c>
      <c r="C660">
        <v>146.90625</v>
      </c>
      <c r="D660">
        <f t="shared" si="61"/>
        <v>-3.9662917638294357E-3</v>
      </c>
      <c r="E660">
        <f t="shared" si="62"/>
        <v>-3.927609740868576E-3</v>
      </c>
      <c r="F660" s="3">
        <f t="shared" si="63"/>
        <v>-3.8682022960859729E-5</v>
      </c>
      <c r="G660" s="3" t="str">
        <f t="shared" si="60"/>
        <v/>
      </c>
      <c r="H660">
        <f t="shared" si="64"/>
        <v>1.5432382704691798</v>
      </c>
      <c r="I660">
        <f t="shared" si="65"/>
        <v>1.4976107040458724</v>
      </c>
    </row>
    <row r="661" spans="1:9">
      <c r="A661">
        <v>20000609</v>
      </c>
      <c r="B661">
        <v>100.44</v>
      </c>
      <c r="C661">
        <v>146.59375</v>
      </c>
      <c r="D661">
        <f t="shared" si="61"/>
        <v>-2.088617796416344E-3</v>
      </c>
      <c r="E661">
        <f t="shared" si="62"/>
        <v>-2.1294726956724986E-3</v>
      </c>
      <c r="F661" s="3">
        <f t="shared" si="63"/>
        <v>4.0854899256154674E-5</v>
      </c>
      <c r="G661" s="3" t="str">
        <f t="shared" si="60"/>
        <v/>
      </c>
      <c r="H661">
        <f t="shared" si="64"/>
        <v>1.5400183992640279</v>
      </c>
      <c r="I661">
        <f t="shared" si="65"/>
        <v>1.4944249761070383</v>
      </c>
    </row>
    <row r="662" spans="1:9">
      <c r="A662">
        <v>20000612</v>
      </c>
      <c r="B662">
        <v>99.26</v>
      </c>
      <c r="C662">
        <v>144.875</v>
      </c>
      <c r="D662">
        <f t="shared" si="61"/>
        <v>-1.1817864130089435E-2</v>
      </c>
      <c r="E662">
        <f t="shared" si="62"/>
        <v>-1.1793853868815724E-2</v>
      </c>
      <c r="F662" s="3">
        <f t="shared" si="63"/>
        <v>-2.4010261273710656E-5</v>
      </c>
      <c r="G662" s="3" t="str">
        <f t="shared" si="60"/>
        <v/>
      </c>
      <c r="H662">
        <f t="shared" si="64"/>
        <v>1.52192578963508</v>
      </c>
      <c r="I662">
        <f t="shared" si="65"/>
        <v>1.4769034724434511</v>
      </c>
    </row>
    <row r="663" spans="1:9">
      <c r="A663">
        <v>20000613</v>
      </c>
      <c r="B663">
        <v>101.12</v>
      </c>
      <c r="C663">
        <v>147.59375</v>
      </c>
      <c r="D663">
        <f t="shared" si="61"/>
        <v>1.8565260239252455E-2</v>
      </c>
      <c r="E663">
        <f t="shared" si="62"/>
        <v>1.8592265436474808E-2</v>
      </c>
      <c r="F663" s="3">
        <f t="shared" si="63"/>
        <v>-2.7005197222353117E-5</v>
      </c>
      <c r="G663" s="3" t="str">
        <f t="shared" si="60"/>
        <v/>
      </c>
      <c r="H663">
        <f t="shared" si="64"/>
        <v>1.55044464888071</v>
      </c>
      <c r="I663">
        <f t="shared" si="65"/>
        <v>1.5046193055113071</v>
      </c>
    </row>
    <row r="664" spans="1:9">
      <c r="A664">
        <v>20000614</v>
      </c>
      <c r="B664">
        <v>101.3</v>
      </c>
      <c r="C664">
        <v>147.84375</v>
      </c>
      <c r="D664">
        <f t="shared" si="61"/>
        <v>1.7784808560902753E-3</v>
      </c>
      <c r="E664">
        <f t="shared" si="62"/>
        <v>1.6924057350309577E-3</v>
      </c>
      <c r="F664" s="3">
        <f t="shared" si="63"/>
        <v>8.6075121059317646E-5</v>
      </c>
      <c r="G664" s="3" t="str">
        <f t="shared" si="60"/>
        <v/>
      </c>
      <c r="H664">
        <f t="shared" si="64"/>
        <v>1.5532045384851256</v>
      </c>
      <c r="I664">
        <f t="shared" si="65"/>
        <v>1.5071678878623742</v>
      </c>
    </row>
    <row r="665" spans="1:9">
      <c r="A665">
        <v>20000615</v>
      </c>
      <c r="B665">
        <v>101.51</v>
      </c>
      <c r="C665">
        <v>148.15625</v>
      </c>
      <c r="D665">
        <f t="shared" si="61"/>
        <v>2.0709045417020462E-3</v>
      </c>
      <c r="E665">
        <f t="shared" si="62"/>
        <v>2.1114872709702714E-3</v>
      </c>
      <c r="F665" s="3">
        <f t="shared" si="63"/>
        <v>-4.058272926822518E-5</v>
      </c>
      <c r="G665" s="3" t="str">
        <f t="shared" si="60"/>
        <v/>
      </c>
      <c r="H665">
        <f t="shared" si="64"/>
        <v>1.5564244096902775</v>
      </c>
      <c r="I665">
        <f t="shared" si="65"/>
        <v>1.5103536158012083</v>
      </c>
    </row>
    <row r="666" spans="1:9">
      <c r="A666">
        <v>20000616</v>
      </c>
      <c r="B666">
        <v>100.68</v>
      </c>
      <c r="C666">
        <v>146.59375</v>
      </c>
      <c r="D666">
        <f t="shared" si="61"/>
        <v>-8.2101455292245794E-3</v>
      </c>
      <c r="E666">
        <f t="shared" si="62"/>
        <v>-1.0602304573660336E-2</v>
      </c>
      <c r="F666" s="3">
        <f t="shared" si="63"/>
        <v>2.3921590444357568E-3</v>
      </c>
      <c r="G666" s="3">
        <f t="shared" si="60"/>
        <v>0.35109533543493399</v>
      </c>
      <c r="H666">
        <f t="shared" si="64"/>
        <v>1.5436982520699156</v>
      </c>
      <c r="I666">
        <f t="shared" si="65"/>
        <v>1.4944249761070381</v>
      </c>
    </row>
    <row r="667" spans="1:9">
      <c r="A667">
        <v>20000619</v>
      </c>
      <c r="B667">
        <v>101.96</v>
      </c>
      <c r="C667">
        <v>148.46875</v>
      </c>
      <c r="D667">
        <f t="shared" si="61"/>
        <v>1.2633409240799419E-2</v>
      </c>
      <c r="E667">
        <f t="shared" si="62"/>
        <v>1.2709342858463202E-2</v>
      </c>
      <c r="F667" s="3">
        <f t="shared" si="63"/>
        <v>-7.5933617663783218E-5</v>
      </c>
      <c r="G667" s="3" t="str">
        <f t="shared" si="60"/>
        <v/>
      </c>
      <c r="H667">
        <f t="shared" si="64"/>
        <v>1.5633241337013168</v>
      </c>
      <c r="I667">
        <f t="shared" si="65"/>
        <v>1.513539343740042</v>
      </c>
    </row>
    <row r="668" spans="1:9">
      <c r="A668">
        <v>20000620</v>
      </c>
      <c r="B668">
        <v>101.6</v>
      </c>
      <c r="C668">
        <v>147.9375</v>
      </c>
      <c r="D668">
        <f t="shared" si="61"/>
        <v>-3.5370443635332062E-3</v>
      </c>
      <c r="E668">
        <f t="shared" si="62"/>
        <v>-3.5846111129921024E-3</v>
      </c>
      <c r="F668" s="3">
        <f t="shared" si="63"/>
        <v>4.7566749458896173E-5</v>
      </c>
      <c r="G668" s="3" t="str">
        <f t="shared" si="60"/>
        <v/>
      </c>
      <c r="H668">
        <f t="shared" si="64"/>
        <v>1.5578043544924851</v>
      </c>
      <c r="I668">
        <f t="shared" si="65"/>
        <v>1.5081236062440242</v>
      </c>
    </row>
    <row r="669" spans="1:9">
      <c r="A669">
        <v>20000621</v>
      </c>
      <c r="B669">
        <v>101.56</v>
      </c>
      <c r="C669">
        <v>147.875</v>
      </c>
      <c r="D669">
        <f t="shared" si="61"/>
        <v>-3.9377830790378619E-4</v>
      </c>
      <c r="E669">
        <f t="shared" si="62"/>
        <v>-4.225649756519002E-4</v>
      </c>
      <c r="F669" s="3">
        <f t="shared" si="63"/>
        <v>2.878666774811401E-5</v>
      </c>
      <c r="G669" s="3" t="str">
        <f t="shared" si="60"/>
        <v/>
      </c>
      <c r="H669">
        <f t="shared" si="64"/>
        <v>1.5571910456915039</v>
      </c>
      <c r="I669">
        <f t="shared" si="65"/>
        <v>1.5074864606562572</v>
      </c>
    </row>
    <row r="670" spans="1:9">
      <c r="A670">
        <v>20000622</v>
      </c>
      <c r="B670">
        <v>100.01</v>
      </c>
      <c r="C670">
        <v>145.625</v>
      </c>
      <c r="D670">
        <f t="shared" si="61"/>
        <v>-1.5379575848052942E-2</v>
      </c>
      <c r="E670">
        <f t="shared" si="62"/>
        <v>-1.5332497978585852E-2</v>
      </c>
      <c r="F670" s="3">
        <f t="shared" si="63"/>
        <v>-4.7077869467089875E-5</v>
      </c>
      <c r="G670" s="3" t="str">
        <f t="shared" si="60"/>
        <v/>
      </c>
      <c r="H670">
        <f t="shared" si="64"/>
        <v>1.533425329653479</v>
      </c>
      <c r="I670">
        <f t="shared" si="65"/>
        <v>1.4845492194966523</v>
      </c>
    </row>
    <row r="671" spans="1:9">
      <c r="A671">
        <v>20000623</v>
      </c>
      <c r="B671">
        <v>99.15</v>
      </c>
      <c r="C671">
        <v>144.375</v>
      </c>
      <c r="D671">
        <f t="shared" si="61"/>
        <v>-8.6363260226196767E-3</v>
      </c>
      <c r="E671">
        <f t="shared" si="62"/>
        <v>-8.6207430439069754E-3</v>
      </c>
      <c r="F671" s="3">
        <f t="shared" si="63"/>
        <v>-1.5582978712701256E-5</v>
      </c>
      <c r="G671" s="3" t="str">
        <f t="shared" si="60"/>
        <v/>
      </c>
      <c r="H671">
        <f t="shared" si="64"/>
        <v>1.5202391904323813</v>
      </c>
      <c r="I671">
        <f t="shared" si="65"/>
        <v>1.4718063077413164</v>
      </c>
    </row>
    <row r="672" spans="1:9">
      <c r="A672">
        <v>20000626</v>
      </c>
      <c r="B672">
        <v>100.43</v>
      </c>
      <c r="C672">
        <v>146.234375</v>
      </c>
      <c r="D672">
        <f t="shared" si="61"/>
        <v>1.2827112439442566E-2</v>
      </c>
      <c r="E672">
        <f t="shared" si="62"/>
        <v>1.2796561521526695E-2</v>
      </c>
      <c r="F672" s="3">
        <f t="shared" si="63"/>
        <v>3.0550917915870765E-5</v>
      </c>
      <c r="G672" s="3" t="str">
        <f t="shared" si="60"/>
        <v/>
      </c>
      <c r="H672">
        <f t="shared" si="64"/>
        <v>1.5398650720637825</v>
      </c>
      <c r="I672">
        <f t="shared" si="65"/>
        <v>1.490761388977379</v>
      </c>
    </row>
    <row r="673" spans="1:9">
      <c r="A673">
        <v>20000627</v>
      </c>
      <c r="B673">
        <v>99.69</v>
      </c>
      <c r="C673">
        <v>145.15625</v>
      </c>
      <c r="D673">
        <f t="shared" si="61"/>
        <v>-7.3955963706350764E-3</v>
      </c>
      <c r="E673">
        <f t="shared" si="62"/>
        <v>-7.3998943493722288E-3</v>
      </c>
      <c r="F673" s="3">
        <f t="shared" si="63"/>
        <v>4.2979787371524164E-6</v>
      </c>
      <c r="G673" s="3" t="str">
        <f t="shared" si="60"/>
        <v/>
      </c>
      <c r="H673">
        <f t="shared" si="64"/>
        <v>1.5285188592456285</v>
      </c>
      <c r="I673">
        <f t="shared" si="65"/>
        <v>1.4797706275884017</v>
      </c>
    </row>
    <row r="674" spans="1:9">
      <c r="A674">
        <v>20000628</v>
      </c>
      <c r="B674">
        <v>99.97</v>
      </c>
      <c r="C674">
        <v>145.5625</v>
      </c>
      <c r="D674">
        <f t="shared" si="61"/>
        <v>2.8047699444767862E-3</v>
      </c>
      <c r="E674">
        <f t="shared" si="62"/>
        <v>2.79479919634734E-3</v>
      </c>
      <c r="F674" s="3">
        <f t="shared" si="63"/>
        <v>9.9707481294461844E-6</v>
      </c>
      <c r="G674" s="3" t="str">
        <f t="shared" si="60"/>
        <v/>
      </c>
      <c r="H674">
        <f t="shared" si="64"/>
        <v>1.5328120208524976</v>
      </c>
      <c r="I674">
        <f t="shared" si="65"/>
        <v>1.4839120739088858</v>
      </c>
    </row>
    <row r="675" spans="1:9">
      <c r="A675">
        <v>20000629</v>
      </c>
      <c r="B675">
        <v>99.02</v>
      </c>
      <c r="C675">
        <v>144.1875</v>
      </c>
      <c r="D675">
        <f t="shared" si="61"/>
        <v>-9.5482910458123665E-3</v>
      </c>
      <c r="E675">
        <f t="shared" si="62"/>
        <v>-9.4910117105872979E-3</v>
      </c>
      <c r="F675" s="3">
        <f t="shared" si="63"/>
        <v>-5.7279335225068548E-5</v>
      </c>
      <c r="G675" s="3" t="str">
        <f t="shared" si="60"/>
        <v/>
      </c>
      <c r="H675">
        <f t="shared" si="64"/>
        <v>1.5182459368291918</v>
      </c>
      <c r="I675">
        <f t="shared" si="65"/>
        <v>1.4698948709780162</v>
      </c>
    </row>
    <row r="676" spans="1:9">
      <c r="A676">
        <v>20000630</v>
      </c>
      <c r="B676">
        <v>99.77</v>
      </c>
      <c r="C676">
        <v>145.28125</v>
      </c>
      <c r="D676">
        <f t="shared" si="61"/>
        <v>7.5456869921387282E-3</v>
      </c>
      <c r="E676">
        <f t="shared" si="62"/>
        <v>7.5569829568858373E-3</v>
      </c>
      <c r="F676" s="3">
        <f t="shared" si="63"/>
        <v>-1.1295964747109165E-5</v>
      </c>
      <c r="G676" s="3" t="str">
        <f t="shared" si="60"/>
        <v/>
      </c>
      <c r="H676">
        <f t="shared" si="64"/>
        <v>1.5297454768475911</v>
      </c>
      <c r="I676">
        <f t="shared" si="65"/>
        <v>1.4810449187639354</v>
      </c>
    </row>
    <row r="677" spans="1:9">
      <c r="A677">
        <v>20000703</v>
      </c>
      <c r="B677">
        <v>101.15</v>
      </c>
      <c r="C677">
        <v>147.28125</v>
      </c>
      <c r="D677">
        <f t="shared" si="61"/>
        <v>1.3737026688338717E-2</v>
      </c>
      <c r="E677">
        <f t="shared" si="62"/>
        <v>1.3672505233146065E-2</v>
      </c>
      <c r="F677" s="3">
        <f t="shared" si="63"/>
        <v>6.4521455192652344E-5</v>
      </c>
      <c r="G677" s="3" t="str">
        <f t="shared" si="60"/>
        <v/>
      </c>
      <c r="H677">
        <f t="shared" si="64"/>
        <v>1.5509046304814458</v>
      </c>
      <c r="I677">
        <f t="shared" si="65"/>
        <v>1.501433577572473</v>
      </c>
    </row>
    <row r="678" spans="1:9">
      <c r="A678">
        <v>20000704</v>
      </c>
      <c r="B678">
        <v>101.15</v>
      </c>
      <c r="C678">
        <v>147.28125</v>
      </c>
      <c r="D678">
        <f t="shared" si="61"/>
        <v>0</v>
      </c>
      <c r="E678">
        <f t="shared" si="62"/>
        <v>0</v>
      </c>
      <c r="F678" s="3">
        <f t="shared" si="63"/>
        <v>0</v>
      </c>
      <c r="G678" s="3" t="str">
        <f t="shared" si="60"/>
        <v/>
      </c>
      <c r="H678">
        <f t="shared" si="64"/>
        <v>1.5509046304814458</v>
      </c>
      <c r="I678">
        <f t="shared" si="65"/>
        <v>1.501433577572473</v>
      </c>
    </row>
    <row r="679" spans="1:9">
      <c r="A679">
        <v>20000705</v>
      </c>
      <c r="B679">
        <v>99.32</v>
      </c>
      <c r="C679">
        <v>144.625</v>
      </c>
      <c r="D679">
        <f t="shared" si="61"/>
        <v>-1.8257602973788735E-2</v>
      </c>
      <c r="E679">
        <f t="shared" si="62"/>
        <v>-1.8199838610163624E-2</v>
      </c>
      <c r="F679" s="3">
        <f t="shared" si="63"/>
        <v>-5.7764363625111004E-5</v>
      </c>
      <c r="G679" s="3" t="str">
        <f t="shared" si="60"/>
        <v/>
      </c>
      <c r="H679">
        <f t="shared" si="64"/>
        <v>1.5228457528365513</v>
      </c>
      <c r="I679">
        <f t="shared" si="65"/>
        <v>1.474354890092384</v>
      </c>
    </row>
    <row r="680" spans="1:9">
      <c r="A680">
        <v>20000706</v>
      </c>
      <c r="B680">
        <v>100.1</v>
      </c>
      <c r="C680">
        <v>145.75</v>
      </c>
      <c r="D680">
        <f t="shared" si="61"/>
        <v>7.8227256812090779E-3</v>
      </c>
      <c r="E680">
        <f t="shared" si="62"/>
        <v>7.7486397167610983E-3</v>
      </c>
      <c r="F680" s="3">
        <f t="shared" si="63"/>
        <v>7.4085964447979588E-5</v>
      </c>
      <c r="G680" s="3" t="str">
        <f t="shared" si="60"/>
        <v/>
      </c>
      <c r="H680">
        <f t="shared" si="64"/>
        <v>1.5348052744556866</v>
      </c>
      <c r="I680">
        <f t="shared" si="65"/>
        <v>1.4858235106721864</v>
      </c>
    </row>
    <row r="681" spans="1:9">
      <c r="A681">
        <v>20000707</v>
      </c>
      <c r="B681">
        <v>101.71</v>
      </c>
      <c r="C681">
        <v>148.09375</v>
      </c>
      <c r="D681">
        <f t="shared" si="61"/>
        <v>1.5955940316329981E-2</v>
      </c>
      <c r="E681">
        <f t="shared" si="62"/>
        <v>1.5952693937259926E-2</v>
      </c>
      <c r="F681" s="3">
        <f t="shared" si="63"/>
        <v>3.246379070055011E-6</v>
      </c>
      <c r="G681" s="3" t="str">
        <f t="shared" si="60"/>
        <v/>
      </c>
      <c r="H681">
        <f t="shared" si="64"/>
        <v>1.5594909536951838</v>
      </c>
      <c r="I681">
        <f t="shared" si="65"/>
        <v>1.5097164702134416</v>
      </c>
    </row>
    <row r="682" spans="1:9">
      <c r="A682">
        <v>20000710</v>
      </c>
      <c r="B682">
        <v>101.53</v>
      </c>
      <c r="C682">
        <v>147.84375</v>
      </c>
      <c r="D682">
        <f t="shared" si="61"/>
        <v>-1.7713053243734159E-3</v>
      </c>
      <c r="E682">
        <f t="shared" si="62"/>
        <v>-1.6895463364402623E-3</v>
      </c>
      <c r="F682" s="3">
        <f t="shared" si="63"/>
        <v>-8.1758987933153605E-5</v>
      </c>
      <c r="G682" s="3" t="str">
        <f t="shared" si="60"/>
        <v/>
      </c>
      <c r="H682">
        <f t="shared" si="64"/>
        <v>1.5567310640907681</v>
      </c>
      <c r="I682">
        <f t="shared" si="65"/>
        <v>1.5071678878623742</v>
      </c>
    </row>
    <row r="683" spans="1:9">
      <c r="A683">
        <v>20000711</v>
      </c>
      <c r="B683">
        <v>101.75</v>
      </c>
      <c r="C683">
        <v>148.15625</v>
      </c>
      <c r="D683">
        <f t="shared" si="61"/>
        <v>2.1645030095730502E-3</v>
      </c>
      <c r="E683">
        <f t="shared" si="62"/>
        <v>2.1114872709702714E-3</v>
      </c>
      <c r="F683" s="3">
        <f t="shared" si="63"/>
        <v>5.3015738602778771E-5</v>
      </c>
      <c r="G683" s="3" t="str">
        <f t="shared" si="60"/>
        <v/>
      </c>
      <c r="H683">
        <f t="shared" si="64"/>
        <v>1.5601042624961652</v>
      </c>
      <c r="I683">
        <f t="shared" si="65"/>
        <v>1.5103536158012083</v>
      </c>
    </row>
    <row r="684" spans="1:9">
      <c r="A684">
        <v>20000712</v>
      </c>
      <c r="B684">
        <v>102.41</v>
      </c>
      <c r="C684">
        <v>149.125</v>
      </c>
      <c r="D684">
        <f t="shared" si="61"/>
        <v>6.465539764641811E-3</v>
      </c>
      <c r="E684">
        <f t="shared" si="62"/>
        <v>6.5174203156885043E-3</v>
      </c>
      <c r="F684" s="3">
        <f t="shared" si="63"/>
        <v>-5.1880551046693327E-5</v>
      </c>
      <c r="G684" s="3" t="str">
        <f t="shared" si="60"/>
        <v/>
      </c>
      <c r="H684">
        <f t="shared" si="64"/>
        <v>1.5702238577123564</v>
      </c>
      <c r="I684">
        <f t="shared" si="65"/>
        <v>1.5202293724115938</v>
      </c>
    </row>
    <row r="685" spans="1:9">
      <c r="A685">
        <v>20000713</v>
      </c>
      <c r="B685">
        <v>102.86</v>
      </c>
      <c r="C685">
        <v>149.78125</v>
      </c>
      <c r="D685">
        <f t="shared" si="61"/>
        <v>4.384476259423886E-3</v>
      </c>
      <c r="E685">
        <f t="shared" si="62"/>
        <v>4.3910159418246017E-3</v>
      </c>
      <c r="F685" s="3">
        <f t="shared" si="63"/>
        <v>-6.5396824007156462E-6</v>
      </c>
      <c r="G685" s="3" t="str">
        <f t="shared" si="60"/>
        <v/>
      </c>
      <c r="H685">
        <f t="shared" si="64"/>
        <v>1.577123581723396</v>
      </c>
      <c r="I685">
        <f t="shared" si="65"/>
        <v>1.5269194010831453</v>
      </c>
    </row>
    <row r="686" spans="1:9">
      <c r="A686">
        <v>20000714</v>
      </c>
      <c r="B686">
        <v>103.87</v>
      </c>
      <c r="C686">
        <v>151.25</v>
      </c>
      <c r="D686">
        <f t="shared" si="61"/>
        <v>9.7712768929499923E-3</v>
      </c>
      <c r="E686">
        <f t="shared" si="62"/>
        <v>9.7582005510460663E-3</v>
      </c>
      <c r="F686" s="3">
        <f t="shared" si="63"/>
        <v>1.3076341903926064E-5</v>
      </c>
      <c r="G686" s="3" t="str">
        <f t="shared" si="60"/>
        <v/>
      </c>
      <c r="H686">
        <f t="shared" si="64"/>
        <v>1.5926096289481737</v>
      </c>
      <c r="I686">
        <f t="shared" si="65"/>
        <v>1.5418923223956651</v>
      </c>
    </row>
    <row r="687" spans="1:9">
      <c r="A687">
        <v>20000717</v>
      </c>
      <c r="B687">
        <v>103.7</v>
      </c>
      <c r="C687">
        <v>151</v>
      </c>
      <c r="D687">
        <f t="shared" si="61"/>
        <v>-1.6380020042383583E-3</v>
      </c>
      <c r="E687">
        <f t="shared" si="62"/>
        <v>-1.6542600960264651E-3</v>
      </c>
      <c r="F687" s="3">
        <f t="shared" si="63"/>
        <v>1.6258091788106744E-5</v>
      </c>
      <c r="G687" s="3" t="str">
        <f t="shared" si="60"/>
        <v/>
      </c>
      <c r="H687">
        <f t="shared" si="64"/>
        <v>1.5900030665440033</v>
      </c>
      <c r="I687">
        <f t="shared" si="65"/>
        <v>1.539343740044598</v>
      </c>
    </row>
    <row r="688" spans="1:9">
      <c r="A688">
        <v>20000718</v>
      </c>
      <c r="B688">
        <v>102.85</v>
      </c>
      <c r="C688">
        <v>149.765625</v>
      </c>
      <c r="D688">
        <f t="shared" si="61"/>
        <v>-8.230499136515591E-3</v>
      </c>
      <c r="E688">
        <f t="shared" si="62"/>
        <v>-8.2082646948513048E-3</v>
      </c>
      <c r="F688" s="3">
        <f t="shared" si="63"/>
        <v>-2.2234441664286189E-5</v>
      </c>
      <c r="G688" s="3" t="str">
        <f t="shared" si="60"/>
        <v/>
      </c>
      <c r="H688">
        <f t="shared" si="64"/>
        <v>1.5769702545231505</v>
      </c>
      <c r="I688">
        <f t="shared" si="65"/>
        <v>1.5267601146862035</v>
      </c>
    </row>
    <row r="689" spans="1:9">
      <c r="A689">
        <v>20000719</v>
      </c>
      <c r="B689">
        <v>102.03</v>
      </c>
      <c r="C689">
        <v>148.5625</v>
      </c>
      <c r="D689">
        <f t="shared" si="61"/>
        <v>-8.0047284117523501E-3</v>
      </c>
      <c r="E689">
        <f t="shared" si="62"/>
        <v>-8.0658269996603249E-3</v>
      </c>
      <c r="F689" s="3">
        <f t="shared" si="63"/>
        <v>6.1098587907974788E-5</v>
      </c>
      <c r="G689" s="3" t="str">
        <f t="shared" si="60"/>
        <v/>
      </c>
      <c r="H689">
        <f t="shared" si="64"/>
        <v>1.5643974241030341</v>
      </c>
      <c r="I689">
        <f t="shared" si="65"/>
        <v>1.5144950621216926</v>
      </c>
    </row>
    <row r="690" spans="1:9">
      <c r="A690">
        <v>20000720</v>
      </c>
      <c r="B690">
        <v>103.44</v>
      </c>
      <c r="C690">
        <v>150.625</v>
      </c>
      <c r="D690">
        <f t="shared" si="61"/>
        <v>1.3724846776388208E-2</v>
      </c>
      <c r="E690">
        <f t="shared" si="62"/>
        <v>1.3787559124506807E-2</v>
      </c>
      <c r="F690" s="3">
        <f t="shared" si="63"/>
        <v>-6.2712348118599409E-5</v>
      </c>
      <c r="G690" s="3" t="str">
        <f t="shared" si="60"/>
        <v/>
      </c>
      <c r="H690">
        <f t="shared" si="64"/>
        <v>1.5860165593376245</v>
      </c>
      <c r="I690">
        <f t="shared" si="65"/>
        <v>1.5355208665179971</v>
      </c>
    </row>
    <row r="691" spans="1:9">
      <c r="A691">
        <v>20000721</v>
      </c>
      <c r="B691">
        <v>101.43</v>
      </c>
      <c r="C691">
        <v>147.6875</v>
      </c>
      <c r="D691">
        <f t="shared" si="61"/>
        <v>-1.9622829075697623E-2</v>
      </c>
      <c r="E691">
        <f t="shared" si="62"/>
        <v>-1.9694749297792885E-2</v>
      </c>
      <c r="F691" s="3">
        <f t="shared" si="63"/>
        <v>7.1920222095261943E-5</v>
      </c>
      <c r="G691" s="3" t="str">
        <f t="shared" si="60"/>
        <v/>
      </c>
      <c r="H691">
        <f t="shared" si="64"/>
        <v>1.5551977920883147</v>
      </c>
      <c r="I691">
        <f t="shared" si="65"/>
        <v>1.5055750238929573</v>
      </c>
    </row>
    <row r="692" spans="1:9">
      <c r="A692">
        <v>20000724</v>
      </c>
      <c r="B692">
        <v>100.85</v>
      </c>
      <c r="C692">
        <v>146.84375</v>
      </c>
      <c r="D692">
        <f t="shared" si="61"/>
        <v>-5.7346409876836077E-3</v>
      </c>
      <c r="E692">
        <f t="shared" si="62"/>
        <v>-5.7294586440374334E-3</v>
      </c>
      <c r="F692" s="3">
        <f t="shared" si="63"/>
        <v>-5.1823436461742936E-6</v>
      </c>
      <c r="G692" s="3" t="str">
        <f t="shared" si="60"/>
        <v/>
      </c>
      <c r="H692">
        <f t="shared" si="64"/>
        <v>1.5463048144740859</v>
      </c>
      <c r="I692">
        <f t="shared" si="65"/>
        <v>1.4969735584581054</v>
      </c>
    </row>
    <row r="693" spans="1:9">
      <c r="A693">
        <v>20000725</v>
      </c>
      <c r="B693">
        <v>101.17</v>
      </c>
      <c r="C693">
        <v>147.3125</v>
      </c>
      <c r="D693">
        <f t="shared" si="61"/>
        <v>3.1680058175782544E-3</v>
      </c>
      <c r="E693">
        <f t="shared" si="62"/>
        <v>3.1870843932607362E-3</v>
      </c>
      <c r="F693" s="3">
        <f t="shared" si="63"/>
        <v>-1.9078575682481783E-5</v>
      </c>
      <c r="G693" s="3" t="str">
        <f t="shared" si="60"/>
        <v/>
      </c>
      <c r="H693">
        <f t="shared" si="64"/>
        <v>1.5512112848819362</v>
      </c>
      <c r="I693">
        <f t="shared" si="65"/>
        <v>1.5017521503663565</v>
      </c>
    </row>
    <row r="694" spans="1:9">
      <c r="A694">
        <v>20000726</v>
      </c>
      <c r="B694">
        <v>100.18</v>
      </c>
      <c r="C694">
        <v>145.875</v>
      </c>
      <c r="D694">
        <f t="shared" si="61"/>
        <v>-9.8337022883281944E-3</v>
      </c>
      <c r="E694">
        <f t="shared" si="62"/>
        <v>-9.8060900896297844E-3</v>
      </c>
      <c r="F694" s="3">
        <f t="shared" si="63"/>
        <v>-2.7612198698409932E-5</v>
      </c>
      <c r="G694" s="3" t="str">
        <f t="shared" si="60"/>
        <v/>
      </c>
      <c r="H694">
        <f t="shared" si="64"/>
        <v>1.5360318920576492</v>
      </c>
      <c r="I694">
        <f t="shared" si="65"/>
        <v>1.4870978018477201</v>
      </c>
    </row>
    <row r="695" spans="1:9">
      <c r="A695">
        <v>20000727</v>
      </c>
      <c r="B695">
        <v>99.84</v>
      </c>
      <c r="C695">
        <v>145.375</v>
      </c>
      <c r="D695">
        <f t="shared" si="61"/>
        <v>-3.3996633083532846E-3</v>
      </c>
      <c r="E695">
        <f t="shared" si="62"/>
        <v>-3.4334797678915192E-3</v>
      </c>
      <c r="F695" s="3">
        <f t="shared" si="63"/>
        <v>3.3816459538234603E-5</v>
      </c>
      <c r="G695" s="3" t="str">
        <f t="shared" si="60"/>
        <v/>
      </c>
      <c r="H695">
        <f t="shared" si="64"/>
        <v>1.5308187672493081</v>
      </c>
      <c r="I695">
        <f t="shared" si="65"/>
        <v>1.4820006371455858</v>
      </c>
    </row>
    <row r="696" spans="1:9">
      <c r="A696">
        <v>20000728</v>
      </c>
      <c r="B696">
        <v>97.59</v>
      </c>
      <c r="C696">
        <v>142.09375</v>
      </c>
      <c r="D696">
        <f t="shared" si="61"/>
        <v>-2.2793875467747773E-2</v>
      </c>
      <c r="E696">
        <f t="shared" si="62"/>
        <v>-2.2829559813544443E-2</v>
      </c>
      <c r="F696" s="3">
        <f t="shared" si="63"/>
        <v>3.568434579667018E-5</v>
      </c>
      <c r="G696" s="3" t="str">
        <f t="shared" si="60"/>
        <v/>
      </c>
      <c r="H696">
        <f t="shared" si="64"/>
        <v>1.4963201471941103</v>
      </c>
      <c r="I696">
        <f t="shared" si="65"/>
        <v>1.4485504937878286</v>
      </c>
    </row>
    <row r="697" spans="1:9">
      <c r="A697">
        <v>20000731</v>
      </c>
      <c r="B697">
        <v>98.21</v>
      </c>
      <c r="C697">
        <v>143</v>
      </c>
      <c r="D697">
        <f t="shared" si="61"/>
        <v>6.3330140163129316E-3</v>
      </c>
      <c r="E697">
        <f t="shared" si="62"/>
        <v>6.357579234623276E-3</v>
      </c>
      <c r="F697" s="3">
        <f t="shared" si="63"/>
        <v>-2.4565218310344458E-5</v>
      </c>
      <c r="G697" s="3" t="str">
        <f t="shared" si="60"/>
        <v/>
      </c>
      <c r="H697">
        <f t="shared" si="64"/>
        <v>1.5058264336093201</v>
      </c>
      <c r="I697">
        <f t="shared" si="65"/>
        <v>1.4577891048104472</v>
      </c>
    </row>
    <row r="698" spans="1:9">
      <c r="A698">
        <v>20000801</v>
      </c>
      <c r="B698">
        <v>98.81</v>
      </c>
      <c r="C698">
        <v>143.875</v>
      </c>
      <c r="D698">
        <f t="shared" si="61"/>
        <v>6.0907710371885804E-3</v>
      </c>
      <c r="E698">
        <f t="shared" si="62"/>
        <v>6.1002367821393535E-3</v>
      </c>
      <c r="F698" s="3">
        <f t="shared" si="63"/>
        <v>-9.4657449507731112E-6</v>
      </c>
      <c r="G698" s="3" t="str">
        <f t="shared" si="60"/>
        <v/>
      </c>
      <c r="H698">
        <f t="shared" si="64"/>
        <v>1.5150260656240395</v>
      </c>
      <c r="I698">
        <f t="shared" si="65"/>
        <v>1.4667091430391823</v>
      </c>
    </row>
    <row r="699" spans="1:9">
      <c r="A699">
        <v>20000802</v>
      </c>
      <c r="B699">
        <v>99.3</v>
      </c>
      <c r="C699">
        <v>144.59375</v>
      </c>
      <c r="D699">
        <f t="shared" si="61"/>
        <v>4.9467568442555076E-3</v>
      </c>
      <c r="E699">
        <f t="shared" si="62"/>
        <v>4.9832190652263292E-3</v>
      </c>
      <c r="F699" s="3">
        <f t="shared" si="63"/>
        <v>-3.6462220970821628E-5</v>
      </c>
      <c r="G699" s="3" t="str">
        <f t="shared" si="60"/>
        <v/>
      </c>
      <c r="H699">
        <f t="shared" si="64"/>
        <v>1.5225390984360605</v>
      </c>
      <c r="I699">
        <f t="shared" si="65"/>
        <v>1.4740363172985005</v>
      </c>
    </row>
    <row r="700" spans="1:9">
      <c r="A700">
        <v>20000803</v>
      </c>
      <c r="B700">
        <v>99.99</v>
      </c>
      <c r="C700">
        <v>145.59375</v>
      </c>
      <c r="D700">
        <f t="shared" si="61"/>
        <v>6.9246099366310331E-3</v>
      </c>
      <c r="E700">
        <f t="shared" si="62"/>
        <v>6.8921229097971427E-3</v>
      </c>
      <c r="F700" s="3">
        <f t="shared" si="63"/>
        <v>3.2487026833890459E-5</v>
      </c>
      <c r="G700" s="3" t="str">
        <f t="shared" si="60"/>
        <v/>
      </c>
      <c r="H700">
        <f t="shared" si="64"/>
        <v>1.5331186752529877</v>
      </c>
      <c r="I700">
        <f t="shared" si="65"/>
        <v>1.4842306467027693</v>
      </c>
    </row>
    <row r="701" spans="1:9">
      <c r="A701">
        <v>20000804</v>
      </c>
      <c r="B701">
        <v>100.53</v>
      </c>
      <c r="C701">
        <v>146.375</v>
      </c>
      <c r="D701">
        <f t="shared" si="61"/>
        <v>5.3860094295706783E-3</v>
      </c>
      <c r="E701">
        <f t="shared" si="62"/>
        <v>5.3516129008111448E-3</v>
      </c>
      <c r="F701" s="3">
        <f t="shared" si="63"/>
        <v>3.439652875953346E-5</v>
      </c>
      <c r="G701" s="3" t="str">
        <f t="shared" si="60"/>
        <v/>
      </c>
      <c r="H701">
        <f t="shared" si="64"/>
        <v>1.5413983440662351</v>
      </c>
      <c r="I701">
        <f t="shared" si="65"/>
        <v>1.4921949665498542</v>
      </c>
    </row>
    <row r="702" spans="1:9">
      <c r="A702">
        <v>20000807</v>
      </c>
      <c r="B702">
        <v>101.73</v>
      </c>
      <c r="C702">
        <v>148.125</v>
      </c>
      <c r="D702">
        <f t="shared" si="61"/>
        <v>1.1866054388328294E-2</v>
      </c>
      <c r="E702">
        <f t="shared" si="62"/>
        <v>1.1884689971514114E-2</v>
      </c>
      <c r="F702" s="3">
        <f t="shared" si="63"/>
        <v>-1.8635583185820301E-5</v>
      </c>
      <c r="G702" s="3" t="str">
        <f t="shared" si="60"/>
        <v/>
      </c>
      <c r="H702">
        <f t="shared" si="64"/>
        <v>1.5597976080956741</v>
      </c>
      <c r="I702">
        <f t="shared" si="65"/>
        <v>1.5100350430073246</v>
      </c>
    </row>
    <row r="703" spans="1:9">
      <c r="A703">
        <v>20000808</v>
      </c>
      <c r="B703">
        <v>102.11</v>
      </c>
      <c r="C703">
        <v>148.6875</v>
      </c>
      <c r="D703">
        <f t="shared" si="61"/>
        <v>3.7284187617895185E-3</v>
      </c>
      <c r="E703">
        <f t="shared" si="62"/>
        <v>3.7902761737808269E-3</v>
      </c>
      <c r="F703" s="3">
        <f t="shared" si="63"/>
        <v>-6.1857411991308488E-5</v>
      </c>
      <c r="G703" s="3" t="str">
        <f t="shared" si="60"/>
        <v/>
      </c>
      <c r="H703">
        <f t="shared" si="64"/>
        <v>1.5656240417049962</v>
      </c>
      <c r="I703">
        <f t="shared" si="65"/>
        <v>1.5157693532972258</v>
      </c>
    </row>
    <row r="704" spans="1:9">
      <c r="A704">
        <v>20000809</v>
      </c>
      <c r="B704">
        <v>101.26</v>
      </c>
      <c r="C704">
        <v>147.4375</v>
      </c>
      <c r="D704">
        <f t="shared" si="61"/>
        <v>-8.3591970256834108E-3</v>
      </c>
      <c r="E704">
        <f t="shared" si="62"/>
        <v>-8.4424308952826994E-3</v>
      </c>
      <c r="F704" s="3">
        <f t="shared" si="63"/>
        <v>8.3233869599288676E-5</v>
      </c>
      <c r="G704" s="3" t="str">
        <f t="shared" si="60"/>
        <v/>
      </c>
      <c r="H704">
        <f t="shared" si="64"/>
        <v>1.552591229684144</v>
      </c>
      <c r="I704">
        <f t="shared" si="65"/>
        <v>1.5030264415418897</v>
      </c>
    </row>
    <row r="705" spans="1:9">
      <c r="A705">
        <v>20000810</v>
      </c>
      <c r="B705">
        <v>100.76</v>
      </c>
      <c r="C705">
        <v>146.71875</v>
      </c>
      <c r="D705">
        <f t="shared" si="61"/>
        <v>-4.9500150573537228E-3</v>
      </c>
      <c r="E705">
        <f t="shared" si="62"/>
        <v>-4.8868683252570582E-3</v>
      </c>
      <c r="F705" s="3">
        <f t="shared" si="63"/>
        <v>-6.3146732096664576E-5</v>
      </c>
      <c r="G705" s="3" t="str">
        <f t="shared" si="60"/>
        <v/>
      </c>
      <c r="H705">
        <f t="shared" si="64"/>
        <v>1.5449248696718778</v>
      </c>
      <c r="I705">
        <f t="shared" si="65"/>
        <v>1.4956992672825715</v>
      </c>
    </row>
    <row r="706" spans="1:9">
      <c r="A706">
        <v>20000811</v>
      </c>
      <c r="B706">
        <v>101.23</v>
      </c>
      <c r="C706">
        <v>147.40625</v>
      </c>
      <c r="D706">
        <f t="shared" si="61"/>
        <v>4.6537041262508082E-3</v>
      </c>
      <c r="E706">
        <f t="shared" si="62"/>
        <v>4.6748916418984801E-3</v>
      </c>
      <c r="F706" s="3">
        <f t="shared" si="63"/>
        <v>-2.1187515647671899E-5</v>
      </c>
      <c r="G706" s="3" t="str">
        <f t="shared" si="60"/>
        <v/>
      </c>
      <c r="H706">
        <f t="shared" si="64"/>
        <v>1.552131248083408</v>
      </c>
      <c r="I706">
        <f t="shared" si="65"/>
        <v>1.5027078687480064</v>
      </c>
    </row>
    <row r="707" spans="1:9">
      <c r="A707">
        <v>20000814</v>
      </c>
      <c r="B707">
        <v>102.52</v>
      </c>
      <c r="C707">
        <v>149.28125</v>
      </c>
      <c r="D707">
        <f t="shared" si="61"/>
        <v>1.2662745885209929E-2</v>
      </c>
      <c r="E707">
        <f t="shared" si="62"/>
        <v>1.2639730105700121E-2</v>
      </c>
      <c r="F707" s="3">
        <f t="shared" si="63"/>
        <v>2.3015779509808626E-5</v>
      </c>
      <c r="G707" s="3" t="str">
        <f t="shared" ref="G707:G770" si="66">IF(ABS(F707)&gt;0.0005,((B707*C706)/B706)-C707,"")</f>
        <v/>
      </c>
      <c r="H707">
        <f t="shared" si="64"/>
        <v>1.5719104569150546</v>
      </c>
      <c r="I707">
        <f t="shared" si="65"/>
        <v>1.5218222363810106</v>
      </c>
    </row>
    <row r="708" spans="1:9">
      <c r="A708">
        <v>20000815</v>
      </c>
      <c r="B708">
        <v>102.44</v>
      </c>
      <c r="C708">
        <v>149.15625</v>
      </c>
      <c r="D708">
        <f t="shared" ref="D708:D771" si="67">LN(B708/B707)</f>
        <v>-7.8064016454585197E-4</v>
      </c>
      <c r="E708">
        <f t="shared" ref="E708:E771" si="68">LN(C708/C707)</f>
        <v>-8.376963840652377E-4</v>
      </c>
      <c r="F708" s="3">
        <f t="shared" ref="F708:F771" si="69">D708-E708</f>
        <v>5.7056219519385732E-5</v>
      </c>
      <c r="G708" s="3" t="str">
        <f t="shared" si="66"/>
        <v/>
      </c>
      <c r="H708">
        <f t="shared" ref="H708:H771" si="70">H707*EXP(D708)</f>
        <v>1.570683839313092</v>
      </c>
      <c r="I708">
        <f t="shared" ref="I708:I771" si="71">I707*EXP(E708)</f>
        <v>1.5205479452054771</v>
      </c>
    </row>
    <row r="709" spans="1:9">
      <c r="A709">
        <v>20000816</v>
      </c>
      <c r="B709">
        <v>102.07</v>
      </c>
      <c r="C709">
        <v>148.625</v>
      </c>
      <c r="D709">
        <f t="shared" si="67"/>
        <v>-3.6184089159175458E-3</v>
      </c>
      <c r="E709">
        <f t="shared" si="68"/>
        <v>-3.568059195224143E-3</v>
      </c>
      <c r="F709" s="3">
        <f t="shared" si="69"/>
        <v>-5.0349720693402839E-5</v>
      </c>
      <c r="G709" s="3" t="str">
        <f t="shared" si="66"/>
        <v/>
      </c>
      <c r="H709">
        <f t="shared" si="70"/>
        <v>1.5650107329040148</v>
      </c>
      <c r="I709">
        <f t="shared" si="71"/>
        <v>1.5151322077094591</v>
      </c>
    </row>
    <row r="710" spans="1:9">
      <c r="A710">
        <v>20000817</v>
      </c>
      <c r="B710">
        <v>103.14</v>
      </c>
      <c r="C710">
        <v>150.1875</v>
      </c>
      <c r="D710">
        <f t="shared" si="67"/>
        <v>1.0428436207405904E-2</v>
      </c>
      <c r="E710">
        <f t="shared" si="68"/>
        <v>1.0458158485741812E-2</v>
      </c>
      <c r="F710" s="3">
        <f t="shared" si="69"/>
        <v>-2.9722278335907529E-5</v>
      </c>
      <c r="G710" s="3" t="str">
        <f t="shared" si="66"/>
        <v/>
      </c>
      <c r="H710">
        <f t="shared" si="70"/>
        <v>1.5814167433302644</v>
      </c>
      <c r="I710">
        <f t="shared" si="71"/>
        <v>1.5310608474036294</v>
      </c>
    </row>
    <row r="711" spans="1:9">
      <c r="A711">
        <v>20000818</v>
      </c>
      <c r="B711">
        <v>102.8</v>
      </c>
      <c r="C711">
        <v>149.6875</v>
      </c>
      <c r="D711">
        <f t="shared" si="67"/>
        <v>-3.3019356017481979E-3</v>
      </c>
      <c r="E711">
        <f t="shared" si="68"/>
        <v>-3.3347258914532738E-3</v>
      </c>
      <c r="F711" s="3">
        <f t="shared" si="69"/>
        <v>3.279028970507589E-5</v>
      </c>
      <c r="G711" s="3" t="str">
        <f t="shared" si="66"/>
        <v/>
      </c>
      <c r="H711">
        <f t="shared" si="70"/>
        <v>1.5762036185219233</v>
      </c>
      <c r="I711">
        <f t="shared" si="71"/>
        <v>1.5259636827014951</v>
      </c>
    </row>
    <row r="712" spans="1:9">
      <c r="A712">
        <v>20000821</v>
      </c>
      <c r="B712">
        <v>103.36</v>
      </c>
      <c r="C712">
        <v>150.5</v>
      </c>
      <c r="D712">
        <f t="shared" si="67"/>
        <v>5.4326870132269667E-3</v>
      </c>
      <c r="E712">
        <f t="shared" si="68"/>
        <v>5.4132965836960036E-3</v>
      </c>
      <c r="F712" s="3">
        <f t="shared" si="69"/>
        <v>1.9390429530963087E-5</v>
      </c>
      <c r="G712" s="3" t="str">
        <f t="shared" si="66"/>
        <v/>
      </c>
      <c r="H712">
        <f t="shared" si="70"/>
        <v>1.5847899417356612</v>
      </c>
      <c r="I712">
        <f t="shared" si="71"/>
        <v>1.5342465753424634</v>
      </c>
    </row>
    <row r="713" spans="1:9">
      <c r="A713">
        <v>20000822</v>
      </c>
      <c r="B713">
        <v>103.19</v>
      </c>
      <c r="C713">
        <v>150.25</v>
      </c>
      <c r="D713">
        <f t="shared" si="67"/>
        <v>-1.6460909066687917E-3</v>
      </c>
      <c r="E713">
        <f t="shared" si="68"/>
        <v>-1.6625107736134141E-3</v>
      </c>
      <c r="F713" s="3">
        <f t="shared" si="69"/>
        <v>1.6419866944622366E-5</v>
      </c>
      <c r="G713" s="3" t="str">
        <f t="shared" si="66"/>
        <v/>
      </c>
      <c r="H713">
        <f t="shared" si="70"/>
        <v>1.5821833793314906</v>
      </c>
      <c r="I713">
        <f t="shared" si="71"/>
        <v>1.5316979929913963</v>
      </c>
    </row>
    <row r="714" spans="1:9">
      <c r="A714">
        <v>20000823</v>
      </c>
      <c r="B714">
        <v>103.59</v>
      </c>
      <c r="C714">
        <v>150.84375</v>
      </c>
      <c r="D714">
        <f t="shared" si="67"/>
        <v>3.8688509423876831E-3</v>
      </c>
      <c r="E714">
        <f t="shared" si="68"/>
        <v>3.9439594454495006E-3</v>
      </c>
      <c r="F714" s="3">
        <f t="shared" si="69"/>
        <v>-7.5108503061817409E-5</v>
      </c>
      <c r="G714" s="3" t="str">
        <f t="shared" si="66"/>
        <v/>
      </c>
      <c r="H714">
        <f t="shared" si="70"/>
        <v>1.5883164673413035</v>
      </c>
      <c r="I714">
        <f t="shared" si="71"/>
        <v>1.537750876075181</v>
      </c>
    </row>
    <row r="715" spans="1:9">
      <c r="A715">
        <v>20000824</v>
      </c>
      <c r="B715">
        <v>103.92</v>
      </c>
      <c r="C715">
        <v>151.3125</v>
      </c>
      <c r="D715">
        <f t="shared" si="67"/>
        <v>3.1805722923333919E-3</v>
      </c>
      <c r="E715">
        <f t="shared" si="68"/>
        <v>3.1027018375108799E-3</v>
      </c>
      <c r="F715" s="3">
        <f t="shared" si="69"/>
        <v>7.7870454822511967E-5</v>
      </c>
      <c r="G715" s="3" t="str">
        <f t="shared" si="66"/>
        <v/>
      </c>
      <c r="H715">
        <f t="shared" si="70"/>
        <v>1.593376264949399</v>
      </c>
      <c r="I715">
        <f t="shared" si="71"/>
        <v>1.542529467983432</v>
      </c>
    </row>
    <row r="716" spans="1:9">
      <c r="A716">
        <v>20000825</v>
      </c>
      <c r="B716">
        <v>103.87</v>
      </c>
      <c r="C716">
        <v>151.25</v>
      </c>
      <c r="D716">
        <f t="shared" si="67"/>
        <v>-4.8125512262403331E-4</v>
      </c>
      <c r="E716">
        <f t="shared" si="68"/>
        <v>-4.131377873263841E-4</v>
      </c>
      <c r="F716" s="3">
        <f t="shared" si="69"/>
        <v>-6.8117335297649209E-5</v>
      </c>
      <c r="G716" s="3" t="str">
        <f t="shared" si="66"/>
        <v/>
      </c>
      <c r="H716">
        <f t="shared" si="70"/>
        <v>1.5926096289481724</v>
      </c>
      <c r="I716">
        <f t="shared" si="71"/>
        <v>1.5418923223956653</v>
      </c>
    </row>
    <row r="717" spans="1:9">
      <c r="A717">
        <v>20000828</v>
      </c>
      <c r="B717">
        <v>104.23</v>
      </c>
      <c r="C717">
        <v>151.765625</v>
      </c>
      <c r="D717">
        <f t="shared" si="67"/>
        <v>3.4598785115109499E-3</v>
      </c>
      <c r="E717">
        <f t="shared" si="68"/>
        <v>3.403293131707865E-3</v>
      </c>
      <c r="F717" s="3">
        <f t="shared" si="69"/>
        <v>5.6585379803084871E-5</v>
      </c>
      <c r="G717" s="3" t="str">
        <f t="shared" si="66"/>
        <v/>
      </c>
      <c r="H717">
        <f t="shared" si="70"/>
        <v>1.5981294081570041</v>
      </c>
      <c r="I717">
        <f t="shared" si="71"/>
        <v>1.5471487734947416</v>
      </c>
    </row>
    <row r="718" spans="1:9">
      <c r="A718">
        <v>20000829</v>
      </c>
      <c r="B718">
        <v>104.25</v>
      </c>
      <c r="C718">
        <v>151.796875</v>
      </c>
      <c r="D718">
        <f t="shared" si="67"/>
        <v>1.9186492767991005E-4</v>
      </c>
      <c r="E718">
        <f t="shared" si="68"/>
        <v>2.0588840920980663E-4</v>
      </c>
      <c r="F718" s="3">
        <f t="shared" si="69"/>
        <v>-1.4023481529896575E-5</v>
      </c>
      <c r="G718" s="3" t="str">
        <f t="shared" si="66"/>
        <v/>
      </c>
      <c r="H718">
        <f t="shared" si="70"/>
        <v>1.5984360625574947</v>
      </c>
      <c r="I718">
        <f t="shared" si="71"/>
        <v>1.5474673462886248</v>
      </c>
    </row>
    <row r="719" spans="1:9">
      <c r="A719">
        <v>20000830</v>
      </c>
      <c r="B719">
        <v>103.25</v>
      </c>
      <c r="C719">
        <v>150.34375</v>
      </c>
      <c r="D719">
        <f t="shared" si="67"/>
        <v>-9.6386288377687448E-3</v>
      </c>
      <c r="E719">
        <f t="shared" si="68"/>
        <v>-9.6189395521413968E-3</v>
      </c>
      <c r="F719" s="3">
        <f t="shared" si="69"/>
        <v>-1.968928562734798E-5</v>
      </c>
      <c r="G719" s="3" t="str">
        <f t="shared" si="66"/>
        <v/>
      </c>
      <c r="H719">
        <f t="shared" si="70"/>
        <v>1.5831033425329624</v>
      </c>
      <c r="I719">
        <f t="shared" si="71"/>
        <v>1.5326537113730467</v>
      </c>
    </row>
    <row r="720" spans="1:9">
      <c r="A720">
        <v>20000831</v>
      </c>
      <c r="B720">
        <v>104.62</v>
      </c>
      <c r="C720">
        <v>152.34375</v>
      </c>
      <c r="D720">
        <f t="shared" si="67"/>
        <v>1.3181506101322949E-2</v>
      </c>
      <c r="E720">
        <f t="shared" si="68"/>
        <v>1.3215141732493746E-2</v>
      </c>
      <c r="F720" s="3">
        <f t="shared" si="69"/>
        <v>-3.3635631170796793E-5</v>
      </c>
      <c r="G720" s="3" t="str">
        <f t="shared" si="66"/>
        <v/>
      </c>
      <c r="H720">
        <f t="shared" si="70"/>
        <v>1.6041091689665719</v>
      </c>
      <c r="I720">
        <f t="shared" si="71"/>
        <v>1.5530423701815843</v>
      </c>
    </row>
    <row r="721" spans="1:9">
      <c r="A721">
        <v>20000901</v>
      </c>
      <c r="B721">
        <v>104.73</v>
      </c>
      <c r="C721">
        <v>152.5</v>
      </c>
      <c r="D721">
        <f t="shared" si="67"/>
        <v>1.0508718425894397E-3</v>
      </c>
      <c r="E721">
        <f t="shared" si="68"/>
        <v>1.0251154152453505E-3</v>
      </c>
      <c r="F721" s="3">
        <f t="shared" si="69"/>
        <v>2.5756427344089195E-5</v>
      </c>
      <c r="G721" s="3" t="str">
        <f t="shared" si="66"/>
        <v/>
      </c>
      <c r="H721">
        <f t="shared" si="70"/>
        <v>1.6057957681692705</v>
      </c>
      <c r="I721">
        <f t="shared" si="71"/>
        <v>1.5546352341510015</v>
      </c>
    </row>
    <row r="722" spans="1:9">
      <c r="A722">
        <v>20000904</v>
      </c>
      <c r="B722">
        <v>104.73</v>
      </c>
      <c r="C722">
        <v>152.5</v>
      </c>
      <c r="D722">
        <f t="shared" si="67"/>
        <v>0</v>
      </c>
      <c r="E722">
        <f t="shared" si="68"/>
        <v>0</v>
      </c>
      <c r="F722" s="3">
        <f t="shared" si="69"/>
        <v>0</v>
      </c>
      <c r="G722" s="3" t="str">
        <f t="shared" si="66"/>
        <v/>
      </c>
      <c r="H722">
        <f t="shared" si="70"/>
        <v>1.6057957681692705</v>
      </c>
      <c r="I722">
        <f t="shared" si="71"/>
        <v>1.5546352341510015</v>
      </c>
    </row>
    <row r="723" spans="1:9">
      <c r="A723">
        <v>20000905</v>
      </c>
      <c r="B723">
        <v>103.9</v>
      </c>
      <c r="C723">
        <v>151.28125</v>
      </c>
      <c r="D723">
        <f t="shared" si="67"/>
        <v>-7.9567116798725905E-3</v>
      </c>
      <c r="E723">
        <f t="shared" si="68"/>
        <v>-8.0239089074985153E-3</v>
      </c>
      <c r="F723" s="3">
        <f t="shared" si="69"/>
        <v>6.7197227625924796E-5</v>
      </c>
      <c r="G723" s="3" t="str">
        <f t="shared" si="66"/>
        <v/>
      </c>
      <c r="H723">
        <f t="shared" si="70"/>
        <v>1.5930696105489088</v>
      </c>
      <c r="I723">
        <f t="shared" si="71"/>
        <v>1.5422108951895488</v>
      </c>
    </row>
    <row r="724" spans="1:9">
      <c r="A724">
        <v>20000906</v>
      </c>
      <c r="B724">
        <v>102.71</v>
      </c>
      <c r="C724">
        <v>149.5625</v>
      </c>
      <c r="D724">
        <f t="shared" si="67"/>
        <v>-1.1519414927468814E-2</v>
      </c>
      <c r="E724">
        <f t="shared" si="68"/>
        <v>-1.1426321471375693E-2</v>
      </c>
      <c r="F724" s="3">
        <f t="shared" si="69"/>
        <v>-9.3093456093120558E-5</v>
      </c>
      <c r="G724" s="3" t="str">
        <f t="shared" si="66"/>
        <v/>
      </c>
      <c r="H724">
        <f t="shared" si="70"/>
        <v>1.5748236737197152</v>
      </c>
      <c r="I724">
        <f t="shared" si="71"/>
        <v>1.5246893915259618</v>
      </c>
    </row>
    <row r="725" spans="1:9">
      <c r="A725">
        <v>20000907</v>
      </c>
      <c r="B725">
        <v>103.59</v>
      </c>
      <c r="C725">
        <v>150.84375</v>
      </c>
      <c r="D725">
        <f t="shared" si="67"/>
        <v>8.5313168922978282E-3</v>
      </c>
      <c r="E725">
        <f t="shared" si="68"/>
        <v>8.5301671921742071E-3</v>
      </c>
      <c r="F725" s="3">
        <f t="shared" si="69"/>
        <v>1.1497001236211724E-6</v>
      </c>
      <c r="G725" s="3" t="str">
        <f t="shared" si="66"/>
        <v/>
      </c>
      <c r="H725">
        <f t="shared" si="70"/>
        <v>1.5883164673413039</v>
      </c>
      <c r="I725">
        <f t="shared" si="71"/>
        <v>1.5377508760751812</v>
      </c>
    </row>
    <row r="726" spans="1:9">
      <c r="A726">
        <v>20000908</v>
      </c>
      <c r="B726">
        <v>102.89</v>
      </c>
      <c r="C726">
        <v>149.8125</v>
      </c>
      <c r="D726">
        <f t="shared" si="67"/>
        <v>-6.7803436822918639E-3</v>
      </c>
      <c r="E726">
        <f t="shared" si="68"/>
        <v>-6.860020666163283E-3</v>
      </c>
      <c r="F726" s="3">
        <f t="shared" si="69"/>
        <v>7.967698387141911E-5</v>
      </c>
      <c r="G726" s="3" t="str">
        <f t="shared" si="66"/>
        <v/>
      </c>
      <c r="H726">
        <f t="shared" si="70"/>
        <v>1.5775835633241313</v>
      </c>
      <c r="I726">
        <f t="shared" si="71"/>
        <v>1.527237973877029</v>
      </c>
    </row>
    <row r="727" spans="1:9">
      <c r="A727">
        <v>20000911</v>
      </c>
      <c r="B727">
        <v>102.74</v>
      </c>
      <c r="C727">
        <v>149.59375</v>
      </c>
      <c r="D727">
        <f t="shared" si="67"/>
        <v>-1.4589313485970877E-3</v>
      </c>
      <c r="E727">
        <f t="shared" si="68"/>
        <v>-1.461225601820658E-3</v>
      </c>
      <c r="F727" s="3">
        <f t="shared" si="69"/>
        <v>2.2942532235702747E-6</v>
      </c>
      <c r="G727" s="3" t="str">
        <f t="shared" si="66"/>
        <v/>
      </c>
      <c r="H727">
        <f t="shared" si="70"/>
        <v>1.5752836553204514</v>
      </c>
      <c r="I727">
        <f t="shared" si="71"/>
        <v>1.5250079643198451</v>
      </c>
    </row>
    <row r="728" spans="1:9">
      <c r="A728">
        <v>20000912</v>
      </c>
      <c r="B728">
        <v>101.98</v>
      </c>
      <c r="C728">
        <v>148.5</v>
      </c>
      <c r="D728">
        <f t="shared" si="67"/>
        <v>-7.4248094121120737E-3</v>
      </c>
      <c r="E728">
        <f t="shared" si="68"/>
        <v>-7.3383283500281921E-3</v>
      </c>
      <c r="F728" s="3">
        <f t="shared" si="69"/>
        <v>-8.648106208388167E-5</v>
      </c>
      <c r="G728" s="3" t="str">
        <f t="shared" si="66"/>
        <v/>
      </c>
      <c r="H728">
        <f t="shared" si="70"/>
        <v>1.563630788101807</v>
      </c>
      <c r="I728">
        <f t="shared" si="71"/>
        <v>1.5138579165339261</v>
      </c>
    </row>
    <row r="729" spans="1:9">
      <c r="A729">
        <v>20000913</v>
      </c>
      <c r="B729">
        <v>102.25</v>
      </c>
      <c r="C729">
        <v>148.890625</v>
      </c>
      <c r="D729">
        <f t="shared" si="67"/>
        <v>2.6440792959014857E-3</v>
      </c>
      <c r="E729">
        <f t="shared" si="68"/>
        <v>2.6270177457621375E-3</v>
      </c>
      <c r="F729" s="3">
        <f t="shared" si="69"/>
        <v>1.7061550139348212E-5</v>
      </c>
      <c r="G729" s="3" t="str">
        <f t="shared" si="66"/>
        <v/>
      </c>
      <c r="H729">
        <f t="shared" si="70"/>
        <v>1.5677706225084307</v>
      </c>
      <c r="I729">
        <f t="shared" si="71"/>
        <v>1.5178400764574687</v>
      </c>
    </row>
    <row r="730" spans="1:9">
      <c r="A730">
        <v>20000914</v>
      </c>
      <c r="B730">
        <v>102.77</v>
      </c>
      <c r="C730">
        <v>149.640625</v>
      </c>
      <c r="D730">
        <f t="shared" si="67"/>
        <v>5.0726867140704511E-3</v>
      </c>
      <c r="E730">
        <f t="shared" si="68"/>
        <v>5.0246101734310426E-3</v>
      </c>
      <c r="F730" s="3">
        <f t="shared" si="69"/>
        <v>4.8076540639408437E-5</v>
      </c>
      <c r="G730" s="3" t="str">
        <f t="shared" si="66"/>
        <v/>
      </c>
      <c r="H730">
        <f t="shared" si="70"/>
        <v>1.5757436369211872</v>
      </c>
      <c r="I730">
        <f t="shared" si="71"/>
        <v>1.5254858235106703</v>
      </c>
    </row>
    <row r="731" spans="1:9">
      <c r="A731">
        <v>20000915</v>
      </c>
      <c r="B731">
        <v>100.52</v>
      </c>
      <c r="C731">
        <v>146</v>
      </c>
      <c r="D731">
        <f t="shared" si="67"/>
        <v>-2.2136768961590329E-2</v>
      </c>
      <c r="E731">
        <f t="shared" si="68"/>
        <v>-2.462996445361099E-2</v>
      </c>
      <c r="F731" s="3">
        <f t="shared" si="69"/>
        <v>2.4931954920206605E-3</v>
      </c>
      <c r="G731" s="3">
        <f t="shared" si="66"/>
        <v>0.36446068891700634</v>
      </c>
      <c r="H731">
        <f t="shared" si="70"/>
        <v>1.5412450168659895</v>
      </c>
      <c r="I731">
        <f t="shared" si="71"/>
        <v>1.488372093023254</v>
      </c>
    </row>
    <row r="732" spans="1:9">
      <c r="A732">
        <v>20000918</v>
      </c>
      <c r="B732">
        <v>99.59</v>
      </c>
      <c r="C732">
        <v>144.65625</v>
      </c>
      <c r="D732">
        <f t="shared" si="67"/>
        <v>-9.2949547318431983E-3</v>
      </c>
      <c r="E732">
        <f t="shared" si="68"/>
        <v>-9.246383476792415E-3</v>
      </c>
      <c r="F732" s="3">
        <f t="shared" si="69"/>
        <v>-4.8571255050783302E-5</v>
      </c>
      <c r="G732" s="3" t="str">
        <f t="shared" si="66"/>
        <v/>
      </c>
      <c r="H732">
        <f t="shared" si="70"/>
        <v>1.5269855872431746</v>
      </c>
      <c r="I732">
        <f t="shared" si="71"/>
        <v>1.4746734628862679</v>
      </c>
    </row>
    <row r="733" spans="1:9">
      <c r="A733">
        <v>20000919</v>
      </c>
      <c r="B733">
        <v>100.5</v>
      </c>
      <c r="C733">
        <v>145.96875</v>
      </c>
      <c r="D733">
        <f t="shared" si="67"/>
        <v>9.0959695555822059E-3</v>
      </c>
      <c r="E733">
        <f t="shared" si="68"/>
        <v>9.0323194708374719E-3</v>
      </c>
      <c r="F733" s="3">
        <f t="shared" si="69"/>
        <v>6.3650084744733965E-5</v>
      </c>
      <c r="G733" s="3" t="str">
        <f t="shared" si="66"/>
        <v/>
      </c>
      <c r="H733">
        <f t="shared" si="70"/>
        <v>1.5409383624654989</v>
      </c>
      <c r="I733">
        <f t="shared" si="71"/>
        <v>1.4880535202293708</v>
      </c>
    </row>
    <row r="734" spans="1:9">
      <c r="A734">
        <v>20000920</v>
      </c>
      <c r="B734">
        <v>99.76</v>
      </c>
      <c r="C734">
        <v>144.890625</v>
      </c>
      <c r="D734">
        <f t="shared" si="67"/>
        <v>-7.3904261273493432E-3</v>
      </c>
      <c r="E734">
        <f t="shared" si="68"/>
        <v>-7.4134102618273606E-3</v>
      </c>
      <c r="F734" s="3">
        <f t="shared" si="69"/>
        <v>2.2984134478017462E-5</v>
      </c>
      <c r="G734" s="3" t="str">
        <f t="shared" si="66"/>
        <v/>
      </c>
      <c r="H734">
        <f t="shared" si="70"/>
        <v>1.529592149647345</v>
      </c>
      <c r="I734">
        <f t="shared" si="71"/>
        <v>1.4770627588403933</v>
      </c>
    </row>
    <row r="735" spans="1:9">
      <c r="A735">
        <v>20000921</v>
      </c>
      <c r="B735">
        <v>98.24</v>
      </c>
      <c r="C735">
        <v>142.6875</v>
      </c>
      <c r="D735">
        <f t="shared" si="67"/>
        <v>-1.5353836972948749E-2</v>
      </c>
      <c r="E735">
        <f t="shared" si="68"/>
        <v>-1.5322223150539856E-2</v>
      </c>
      <c r="F735" s="3">
        <f t="shared" si="69"/>
        <v>-3.1613822408892503E-5</v>
      </c>
      <c r="G735" s="3" t="str">
        <f t="shared" si="66"/>
        <v/>
      </c>
      <c r="H735">
        <f t="shared" si="70"/>
        <v>1.5062864152100557</v>
      </c>
      <c r="I735">
        <f t="shared" si="71"/>
        <v>1.4546033768716133</v>
      </c>
    </row>
    <row r="736" spans="1:9">
      <c r="A736">
        <v>20000922</v>
      </c>
      <c r="B736">
        <v>100.03</v>
      </c>
      <c r="C736">
        <v>145.28125</v>
      </c>
      <c r="D736">
        <f t="shared" si="67"/>
        <v>1.8056676598257004E-2</v>
      </c>
      <c r="E736">
        <f t="shared" si="68"/>
        <v>1.8014594600843911E-2</v>
      </c>
      <c r="F736" s="3">
        <f t="shared" si="69"/>
        <v>4.2081997413092459E-5</v>
      </c>
      <c r="G736" s="3" t="str">
        <f t="shared" si="66"/>
        <v/>
      </c>
      <c r="H736">
        <f t="shared" si="70"/>
        <v>1.5337319840539685</v>
      </c>
      <c r="I736">
        <f t="shared" si="71"/>
        <v>1.4810449187639356</v>
      </c>
    </row>
    <row r="737" spans="1:9">
      <c r="A737">
        <v>20000925</v>
      </c>
      <c r="B737">
        <v>99.32</v>
      </c>
      <c r="C737">
        <v>144.25</v>
      </c>
      <c r="D737">
        <f t="shared" si="67"/>
        <v>-7.1231803571235276E-3</v>
      </c>
      <c r="E737">
        <f t="shared" si="68"/>
        <v>-7.1236135026492634E-3</v>
      </c>
      <c r="F737" s="3">
        <f t="shared" si="69"/>
        <v>4.3314552573576331E-7</v>
      </c>
      <c r="G737" s="3" t="str">
        <f t="shared" si="66"/>
        <v/>
      </c>
      <c r="H737">
        <f t="shared" si="70"/>
        <v>1.5228457528365504</v>
      </c>
      <c r="I737">
        <f t="shared" si="71"/>
        <v>1.4705320165657834</v>
      </c>
    </row>
    <row r="738" spans="1:9">
      <c r="A738">
        <v>20000926</v>
      </c>
      <c r="B738">
        <v>98.05</v>
      </c>
      <c r="C738">
        <v>142.40625</v>
      </c>
      <c r="D738">
        <f t="shared" si="67"/>
        <v>-1.2869407997610525E-2</v>
      </c>
      <c r="E738">
        <f t="shared" si="68"/>
        <v>-1.2864016924052889E-2</v>
      </c>
      <c r="F738" s="3">
        <f t="shared" si="69"/>
        <v>-5.3910735576361002E-6</v>
      </c>
      <c r="G738" s="3" t="str">
        <f t="shared" si="66"/>
        <v/>
      </c>
      <c r="H738">
        <f t="shared" si="70"/>
        <v>1.5033731984053944</v>
      </c>
      <c r="I738">
        <f t="shared" si="71"/>
        <v>1.4517362217266627</v>
      </c>
    </row>
    <row r="739" spans="1:9">
      <c r="A739">
        <v>20000927</v>
      </c>
      <c r="B739">
        <v>98.56</v>
      </c>
      <c r="C739">
        <v>143.15625</v>
      </c>
      <c r="D739">
        <f t="shared" si="67"/>
        <v>5.1879471428543968E-3</v>
      </c>
      <c r="E739">
        <f t="shared" si="68"/>
        <v>5.2528026228595556E-3</v>
      </c>
      <c r="F739" s="3">
        <f t="shared" si="69"/>
        <v>-6.4855480005158832E-5</v>
      </c>
      <c r="G739" s="3" t="str">
        <f t="shared" si="66"/>
        <v/>
      </c>
      <c r="H739">
        <f t="shared" si="70"/>
        <v>1.511192885617906</v>
      </c>
      <c r="I739">
        <f t="shared" si="71"/>
        <v>1.4593819687798644</v>
      </c>
    </row>
    <row r="740" spans="1:9">
      <c r="A740">
        <v>20000928</v>
      </c>
      <c r="B740">
        <v>99.83</v>
      </c>
      <c r="C740">
        <v>145</v>
      </c>
      <c r="D740">
        <f t="shared" si="67"/>
        <v>1.2803239563124203E-2</v>
      </c>
      <c r="E740">
        <f t="shared" si="68"/>
        <v>1.2797051333558742E-2</v>
      </c>
      <c r="F740" s="3">
        <f t="shared" si="69"/>
        <v>6.1882295654611119E-6</v>
      </c>
      <c r="G740" s="3" t="str">
        <f t="shared" si="66"/>
        <v/>
      </c>
      <c r="H740">
        <f t="shared" si="70"/>
        <v>1.530665440049062</v>
      </c>
      <c r="I740">
        <f t="shared" si="71"/>
        <v>1.478177763618985</v>
      </c>
    </row>
    <row r="741" spans="1:9">
      <c r="A741">
        <v>20000929</v>
      </c>
      <c r="B741">
        <v>98.88</v>
      </c>
      <c r="C741">
        <v>143.625</v>
      </c>
      <c r="D741">
        <f t="shared" si="67"/>
        <v>-9.5617456389532549E-3</v>
      </c>
      <c r="E741">
        <f t="shared" si="68"/>
        <v>-9.5280062516546957E-3</v>
      </c>
      <c r="F741" s="3">
        <f t="shared" si="69"/>
        <v>-3.3739387298559187E-5</v>
      </c>
      <c r="G741" s="3" t="str">
        <f t="shared" si="66"/>
        <v/>
      </c>
      <c r="H741">
        <f t="shared" si="70"/>
        <v>1.5160993560257563</v>
      </c>
      <c r="I741">
        <f t="shared" si="71"/>
        <v>1.4641605606881152</v>
      </c>
    </row>
    <row r="742" spans="1:9">
      <c r="A742">
        <v>20001002</v>
      </c>
      <c r="B742">
        <v>99.04</v>
      </c>
      <c r="C742">
        <v>143.84375</v>
      </c>
      <c r="D742">
        <f t="shared" si="67"/>
        <v>1.6168152269054777E-3</v>
      </c>
      <c r="E742">
        <f t="shared" si="68"/>
        <v>1.5219048485952454E-3</v>
      </c>
      <c r="F742" s="3">
        <f t="shared" si="69"/>
        <v>9.4910378310232232E-5</v>
      </c>
      <c r="G742" s="3" t="str">
        <f t="shared" si="66"/>
        <v/>
      </c>
      <c r="H742">
        <f t="shared" si="70"/>
        <v>1.5185525912296818</v>
      </c>
      <c r="I742">
        <f t="shared" si="71"/>
        <v>1.4663905702452991</v>
      </c>
    </row>
    <row r="743" spans="1:9">
      <c r="A743">
        <v>20001003</v>
      </c>
      <c r="B743">
        <v>98.11</v>
      </c>
      <c r="C743">
        <v>142.5</v>
      </c>
      <c r="D743">
        <f t="shared" si="67"/>
        <v>-9.434510760986595E-3</v>
      </c>
      <c r="E743">
        <f t="shared" si="68"/>
        <v>-9.3856413088096741E-3</v>
      </c>
      <c r="F743" s="3">
        <f t="shared" si="69"/>
        <v>-4.8869452176920902E-5</v>
      </c>
      <c r="G743" s="3" t="str">
        <f t="shared" si="66"/>
        <v/>
      </c>
      <c r="H743">
        <f t="shared" si="70"/>
        <v>1.5042931616068667</v>
      </c>
      <c r="I743">
        <f t="shared" si="71"/>
        <v>1.4526919401083127</v>
      </c>
    </row>
    <row r="744" spans="1:9">
      <c r="A744">
        <v>20001004</v>
      </c>
      <c r="B744">
        <v>98.93</v>
      </c>
      <c r="C744">
        <v>143.6875</v>
      </c>
      <c r="D744">
        <f t="shared" si="67"/>
        <v>8.3232311598317402E-3</v>
      </c>
      <c r="E744">
        <f t="shared" si="68"/>
        <v>8.2988028146950641E-3</v>
      </c>
      <c r="F744" s="3">
        <f t="shared" si="69"/>
        <v>2.4428345136676133E-5</v>
      </c>
      <c r="G744" s="3" t="str">
        <f t="shared" si="66"/>
        <v/>
      </c>
      <c r="H744">
        <f t="shared" si="70"/>
        <v>1.5168659920269831</v>
      </c>
      <c r="I744">
        <f t="shared" si="71"/>
        <v>1.4647977062758819</v>
      </c>
    </row>
    <row r="745" spans="1:9">
      <c r="A745">
        <v>20001005</v>
      </c>
      <c r="B745">
        <v>99.27</v>
      </c>
      <c r="C745">
        <v>144.1875</v>
      </c>
      <c r="D745">
        <f t="shared" si="67"/>
        <v>3.4308812664990795E-3</v>
      </c>
      <c r="E745">
        <f t="shared" si="68"/>
        <v>3.4737334105721762E-3</v>
      </c>
      <c r="F745" s="3">
        <f t="shared" si="69"/>
        <v>-4.2852144073096676E-5</v>
      </c>
      <c r="G745" s="3" t="str">
        <f t="shared" si="66"/>
        <v/>
      </c>
      <c r="H745">
        <f t="shared" si="70"/>
        <v>1.5220791168353238</v>
      </c>
      <c r="I745">
        <f t="shared" si="71"/>
        <v>1.4698948709780164</v>
      </c>
    </row>
    <row r="746" spans="1:9">
      <c r="A746">
        <v>20001006</v>
      </c>
      <c r="B746">
        <v>97.12</v>
      </c>
      <c r="C746">
        <v>141.0625</v>
      </c>
      <c r="D746">
        <f t="shared" si="67"/>
        <v>-2.1896083290442261E-2</v>
      </c>
      <c r="E746">
        <f t="shared" si="68"/>
        <v>-2.1911481356218013E-2</v>
      </c>
      <c r="F746" s="3">
        <f t="shared" si="69"/>
        <v>1.5398065775752701E-5</v>
      </c>
      <c r="G746" s="3" t="str">
        <f t="shared" si="66"/>
        <v/>
      </c>
      <c r="H746">
        <f t="shared" si="70"/>
        <v>1.4891137687825795</v>
      </c>
      <c r="I746">
        <f t="shared" si="71"/>
        <v>1.4380375915896761</v>
      </c>
    </row>
    <row r="747" spans="1:9">
      <c r="A747">
        <v>20001009</v>
      </c>
      <c r="B747">
        <v>96.39</v>
      </c>
      <c r="C747">
        <v>140</v>
      </c>
      <c r="D747">
        <f t="shared" si="67"/>
        <v>-7.544865515311373E-3</v>
      </c>
      <c r="E747">
        <f t="shared" si="68"/>
        <v>-7.5606319684501985E-3</v>
      </c>
      <c r="F747" s="3">
        <f t="shared" si="69"/>
        <v>1.5766453138825465E-5</v>
      </c>
      <c r="G747" s="3" t="str">
        <f t="shared" si="66"/>
        <v/>
      </c>
      <c r="H747">
        <f t="shared" si="70"/>
        <v>1.4779208831646709</v>
      </c>
      <c r="I747">
        <f t="shared" si="71"/>
        <v>1.4272061165976404</v>
      </c>
    </row>
    <row r="748" spans="1:9">
      <c r="A748">
        <v>20001010</v>
      </c>
      <c r="B748">
        <v>94.8</v>
      </c>
      <c r="C748">
        <v>137.6875</v>
      </c>
      <c r="D748">
        <f t="shared" si="67"/>
        <v>-1.6633052534900678E-2</v>
      </c>
      <c r="E748">
        <f t="shared" si="68"/>
        <v>-1.6655798046742408E-2</v>
      </c>
      <c r="F748" s="3">
        <f t="shared" si="69"/>
        <v>2.2745511841729821E-5</v>
      </c>
      <c r="G748" s="3" t="str">
        <f t="shared" si="66"/>
        <v/>
      </c>
      <c r="H748">
        <f t="shared" si="70"/>
        <v>1.4535418583256645</v>
      </c>
      <c r="I748">
        <f t="shared" si="71"/>
        <v>1.4036317298502687</v>
      </c>
    </row>
    <row r="749" spans="1:9">
      <c r="A749">
        <v>20001011</v>
      </c>
      <c r="B749">
        <v>94</v>
      </c>
      <c r="C749">
        <v>136.53125</v>
      </c>
      <c r="D749">
        <f t="shared" si="67"/>
        <v>-8.4746269909722321E-3</v>
      </c>
      <c r="E749">
        <f t="shared" si="68"/>
        <v>-8.4330984108526071E-3</v>
      </c>
      <c r="F749" s="3">
        <f t="shared" si="69"/>
        <v>-4.1528580119624958E-5</v>
      </c>
      <c r="G749" s="3" t="str">
        <f t="shared" si="66"/>
        <v/>
      </c>
      <c r="H749">
        <f t="shared" si="70"/>
        <v>1.4412756823060386</v>
      </c>
      <c r="I749">
        <f t="shared" si="71"/>
        <v>1.3918445364765828</v>
      </c>
    </row>
    <row r="750" spans="1:9">
      <c r="A750">
        <v>20001012</v>
      </c>
      <c r="B750">
        <v>91.66</v>
      </c>
      <c r="C750">
        <v>133.125</v>
      </c>
      <c r="D750">
        <f t="shared" si="67"/>
        <v>-2.5208703189025985E-2</v>
      </c>
      <c r="E750">
        <f t="shared" si="68"/>
        <v>-2.5264989688019795E-2</v>
      </c>
      <c r="F750" s="3">
        <f t="shared" si="69"/>
        <v>5.6286498993810691E-5</v>
      </c>
      <c r="G750" s="3" t="str">
        <f t="shared" si="66"/>
        <v/>
      </c>
      <c r="H750">
        <f t="shared" si="70"/>
        <v>1.4053971174486328</v>
      </c>
      <c r="I750">
        <f t="shared" si="71"/>
        <v>1.3571201019432919</v>
      </c>
    </row>
    <row r="751" spans="1:9">
      <c r="A751">
        <v>20001013</v>
      </c>
      <c r="B751">
        <v>94.71</v>
      </c>
      <c r="C751">
        <v>137.5625</v>
      </c>
      <c r="D751">
        <f t="shared" si="67"/>
        <v>3.2733512157031908E-2</v>
      </c>
      <c r="E751">
        <f t="shared" si="68"/>
        <v>3.278982282299097E-2</v>
      </c>
      <c r="F751" s="3">
        <f t="shared" si="69"/>
        <v>-5.6310665959062589E-5</v>
      </c>
      <c r="G751" s="3" t="str">
        <f t="shared" si="66"/>
        <v/>
      </c>
      <c r="H751">
        <f t="shared" si="70"/>
        <v>1.4521619135234562</v>
      </c>
      <c r="I751">
        <f t="shared" si="71"/>
        <v>1.4023574386747351</v>
      </c>
    </row>
    <row r="752" spans="1:9">
      <c r="A752">
        <v>20001016</v>
      </c>
      <c r="B752">
        <v>95.14</v>
      </c>
      <c r="C752">
        <v>138.1875</v>
      </c>
      <c r="D752">
        <f t="shared" si="67"/>
        <v>4.5298997661254092E-3</v>
      </c>
      <c r="E752">
        <f t="shared" si="68"/>
        <v>4.5330993309847358E-3</v>
      </c>
      <c r="F752" s="3">
        <f t="shared" si="69"/>
        <v>-3.1995648593265841E-6</v>
      </c>
      <c r="G752" s="3" t="str">
        <f t="shared" si="66"/>
        <v/>
      </c>
      <c r="H752">
        <f t="shared" si="70"/>
        <v>1.4587549831340052</v>
      </c>
      <c r="I752">
        <f t="shared" si="71"/>
        <v>1.4087288945524032</v>
      </c>
    </row>
    <row r="753" spans="1:9">
      <c r="A753">
        <v>20001017</v>
      </c>
      <c r="B753">
        <v>92.77</v>
      </c>
      <c r="C753">
        <v>134.75</v>
      </c>
      <c r="D753">
        <f t="shared" si="67"/>
        <v>-2.5226179338955317E-2</v>
      </c>
      <c r="E753">
        <f t="shared" si="68"/>
        <v>-2.5190248828558519E-2</v>
      </c>
      <c r="F753" s="3">
        <f t="shared" si="69"/>
        <v>-3.5930510396797732E-5</v>
      </c>
      <c r="G753" s="3" t="str">
        <f t="shared" si="66"/>
        <v/>
      </c>
      <c r="H753">
        <f t="shared" si="70"/>
        <v>1.4224164366758636</v>
      </c>
      <c r="I753">
        <f t="shared" si="71"/>
        <v>1.3736858872252291</v>
      </c>
    </row>
    <row r="754" spans="1:9">
      <c r="A754">
        <v>20001018</v>
      </c>
      <c r="B754">
        <v>92.43</v>
      </c>
      <c r="C754">
        <v>134.25</v>
      </c>
      <c r="D754">
        <f t="shared" si="67"/>
        <v>-3.6717103884937661E-3</v>
      </c>
      <c r="E754">
        <f t="shared" si="68"/>
        <v>-3.7174764001324202E-3</v>
      </c>
      <c r="F754" s="3">
        <f t="shared" si="69"/>
        <v>4.5766011638654052E-5</v>
      </c>
      <c r="G754" s="3" t="str">
        <f t="shared" si="66"/>
        <v/>
      </c>
      <c r="H754">
        <f t="shared" si="70"/>
        <v>1.4172033118675227</v>
      </c>
      <c r="I754">
        <f t="shared" si="71"/>
        <v>1.3685887225230948</v>
      </c>
    </row>
    <row r="755" spans="1:9">
      <c r="A755">
        <v>20001019</v>
      </c>
      <c r="B755">
        <v>95.92</v>
      </c>
      <c r="C755">
        <v>139.3125</v>
      </c>
      <c r="D755">
        <f t="shared" si="67"/>
        <v>3.70629094425724E-2</v>
      </c>
      <c r="E755">
        <f t="shared" si="68"/>
        <v>3.7015877757113444E-2</v>
      </c>
      <c r="F755" s="3">
        <f t="shared" si="69"/>
        <v>4.7031685458956418E-5</v>
      </c>
      <c r="G755" s="3" t="str">
        <f t="shared" si="66"/>
        <v/>
      </c>
      <c r="H755">
        <f t="shared" si="70"/>
        <v>1.4707145047531403</v>
      </c>
      <c r="I755">
        <f t="shared" si="71"/>
        <v>1.4201975151322057</v>
      </c>
    </row>
    <row r="756" spans="1:9">
      <c r="A756">
        <v>20001020</v>
      </c>
      <c r="B756">
        <v>96.32</v>
      </c>
      <c r="C756">
        <v>139.90625</v>
      </c>
      <c r="D756">
        <f t="shared" si="67"/>
        <v>4.1614708412519774E-3</v>
      </c>
      <c r="E756">
        <f t="shared" si="68"/>
        <v>4.2529442951513823E-3</v>
      </c>
      <c r="F756" s="3">
        <f t="shared" si="69"/>
        <v>-9.1473453899404943E-5</v>
      </c>
      <c r="G756" s="3" t="str">
        <f t="shared" si="66"/>
        <v/>
      </c>
      <c r="H756">
        <f t="shared" si="70"/>
        <v>1.476847592762953</v>
      </c>
      <c r="I756">
        <f t="shared" si="71"/>
        <v>1.4262503982159904</v>
      </c>
    </row>
    <row r="757" spans="1:9">
      <c r="A757">
        <v>20001023</v>
      </c>
      <c r="B757">
        <v>96.75</v>
      </c>
      <c r="C757">
        <v>140.53125</v>
      </c>
      <c r="D757">
        <f t="shared" si="67"/>
        <v>4.4543503493803746E-3</v>
      </c>
      <c r="E757">
        <f t="shared" si="68"/>
        <v>4.4573285297419196E-3</v>
      </c>
      <c r="F757" s="3">
        <f t="shared" si="69"/>
        <v>-2.9781803615449784E-6</v>
      </c>
      <c r="G757" s="3" t="str">
        <f t="shared" si="66"/>
        <v/>
      </c>
      <c r="H757">
        <f t="shared" si="70"/>
        <v>1.4834406623735019</v>
      </c>
      <c r="I757">
        <f t="shared" si="71"/>
        <v>1.4326218540936586</v>
      </c>
    </row>
    <row r="758" spans="1:9">
      <c r="A758">
        <v>20001024</v>
      </c>
      <c r="B758">
        <v>96.11</v>
      </c>
      <c r="C758">
        <v>139.59375</v>
      </c>
      <c r="D758">
        <f t="shared" si="67"/>
        <v>-6.6369630746981713E-3</v>
      </c>
      <c r="E758">
        <f t="shared" si="68"/>
        <v>-6.6934654185887175E-3</v>
      </c>
      <c r="F758" s="3">
        <f t="shared" si="69"/>
        <v>5.6502343890546189E-5</v>
      </c>
      <c r="G758" s="3" t="str">
        <f t="shared" si="66"/>
        <v/>
      </c>
      <c r="H758">
        <f t="shared" si="70"/>
        <v>1.4736277215578013</v>
      </c>
      <c r="I758">
        <f t="shared" si="71"/>
        <v>1.4230646702771566</v>
      </c>
    </row>
    <row r="759" spans="1:9">
      <c r="A759">
        <v>20001025</v>
      </c>
      <c r="B759">
        <v>93.85</v>
      </c>
      <c r="C759">
        <v>136.3125</v>
      </c>
      <c r="D759">
        <f t="shared" si="67"/>
        <v>-2.3795605802675261E-2</v>
      </c>
      <c r="E759">
        <f t="shared" si="68"/>
        <v>-2.3786374590544258E-2</v>
      </c>
      <c r="F759" s="3">
        <f t="shared" si="69"/>
        <v>-9.23121213100217E-6</v>
      </c>
      <c r="G759" s="3" t="str">
        <f t="shared" si="66"/>
        <v/>
      </c>
      <c r="H759">
        <f t="shared" si="70"/>
        <v>1.4389757743023581</v>
      </c>
      <c r="I759">
        <f t="shared" si="71"/>
        <v>1.3896145269193994</v>
      </c>
    </row>
    <row r="760" spans="1:9">
      <c r="A760">
        <v>20001026</v>
      </c>
      <c r="B760">
        <v>94.11</v>
      </c>
      <c r="C760">
        <v>136.6875</v>
      </c>
      <c r="D760">
        <f t="shared" si="67"/>
        <v>2.766547838178758E-3</v>
      </c>
      <c r="E760">
        <f t="shared" si="68"/>
        <v>2.747254475138702E-3</v>
      </c>
      <c r="F760" s="3">
        <f t="shared" si="69"/>
        <v>1.9293363040056005E-5</v>
      </c>
      <c r="G760" s="3" t="str">
        <f t="shared" si="66"/>
        <v/>
      </c>
      <c r="H760">
        <f t="shared" si="70"/>
        <v>1.4429622815087366</v>
      </c>
      <c r="I760">
        <f t="shared" si="71"/>
        <v>1.393437400446</v>
      </c>
    </row>
    <row r="761" spans="1:9">
      <c r="A761">
        <v>20001027</v>
      </c>
      <c r="B761">
        <v>95.89</v>
      </c>
      <c r="C761">
        <v>139.28125</v>
      </c>
      <c r="D761">
        <f t="shared" si="67"/>
        <v>1.8737390294893342E-2</v>
      </c>
      <c r="E761">
        <f t="shared" si="68"/>
        <v>1.8797971709842664E-2</v>
      </c>
      <c r="F761" s="3">
        <f t="shared" si="69"/>
        <v>-6.0581414949321954E-5</v>
      </c>
      <c r="G761" s="3" t="str">
        <f t="shared" si="66"/>
        <v/>
      </c>
      <c r="H761">
        <f t="shared" si="70"/>
        <v>1.4702545231524042</v>
      </c>
      <c r="I761">
        <f t="shared" si="71"/>
        <v>1.4198789423383222</v>
      </c>
    </row>
    <row r="762" spans="1:9">
      <c r="A762">
        <v>20001030</v>
      </c>
      <c r="B762">
        <v>96.75</v>
      </c>
      <c r="C762">
        <v>140.53125</v>
      </c>
      <c r="D762">
        <f t="shared" si="67"/>
        <v>8.9286307443013982E-3</v>
      </c>
      <c r="E762">
        <f t="shared" si="68"/>
        <v>8.9346138241515397E-3</v>
      </c>
      <c r="F762" s="3">
        <f t="shared" si="69"/>
        <v>-5.9830798501414595E-6</v>
      </c>
      <c r="G762" s="3" t="str">
        <f t="shared" si="66"/>
        <v/>
      </c>
      <c r="H762">
        <f t="shared" si="70"/>
        <v>1.4834406623735021</v>
      </c>
      <c r="I762">
        <f t="shared" si="71"/>
        <v>1.4326218540936582</v>
      </c>
    </row>
    <row r="763" spans="1:9">
      <c r="A763">
        <v>20001031</v>
      </c>
      <c r="B763">
        <v>98.42</v>
      </c>
      <c r="C763">
        <v>142.953125</v>
      </c>
      <c r="D763">
        <f t="shared" si="67"/>
        <v>1.7113703527941018E-2</v>
      </c>
      <c r="E763">
        <f t="shared" si="68"/>
        <v>1.7086895348882473E-2</v>
      </c>
      <c r="F763" s="3">
        <f t="shared" si="69"/>
        <v>2.6808179058545462E-5</v>
      </c>
      <c r="G763" s="3" t="str">
        <f t="shared" si="66"/>
        <v/>
      </c>
      <c r="H763">
        <f t="shared" si="70"/>
        <v>1.5090463048144711</v>
      </c>
      <c r="I763">
        <f t="shared" si="71"/>
        <v>1.4573112456196218</v>
      </c>
    </row>
    <row r="764" spans="1:9">
      <c r="A764">
        <v>20001101</v>
      </c>
      <c r="B764">
        <v>98.09</v>
      </c>
      <c r="C764">
        <v>142.46875</v>
      </c>
      <c r="D764">
        <f t="shared" si="67"/>
        <v>-3.3586108616078234E-3</v>
      </c>
      <c r="E764">
        <f t="shared" si="68"/>
        <v>-3.394101906148523E-3</v>
      </c>
      <c r="F764" s="3">
        <f t="shared" si="69"/>
        <v>3.5491044540699596E-5</v>
      </c>
      <c r="G764" s="3" t="str">
        <f t="shared" si="66"/>
        <v/>
      </c>
      <c r="H764">
        <f t="shared" si="70"/>
        <v>1.5039865072063756</v>
      </c>
      <c r="I764">
        <f t="shared" si="71"/>
        <v>1.452373367314429</v>
      </c>
    </row>
    <row r="765" spans="1:9">
      <c r="A765">
        <v>20001102</v>
      </c>
      <c r="B765">
        <v>98.25</v>
      </c>
      <c r="C765">
        <v>142.703125</v>
      </c>
      <c r="D765">
        <f t="shared" si="67"/>
        <v>1.6298261731463944E-3</v>
      </c>
      <c r="E765">
        <f t="shared" si="68"/>
        <v>1.6437459182923131E-3</v>
      </c>
      <c r="F765" s="3">
        <f t="shared" si="69"/>
        <v>-1.391974514591875E-5</v>
      </c>
      <c r="G765" s="3" t="str">
        <f t="shared" si="66"/>
        <v/>
      </c>
      <c r="H765">
        <f t="shared" si="70"/>
        <v>1.5064397424103009</v>
      </c>
      <c r="I765">
        <f t="shared" si="71"/>
        <v>1.4547626632685546</v>
      </c>
    </row>
    <row r="766" spans="1:9">
      <c r="A766">
        <v>20001103</v>
      </c>
      <c r="B766">
        <v>98.3</v>
      </c>
      <c r="C766">
        <v>142.78125</v>
      </c>
      <c r="D766">
        <f t="shared" si="67"/>
        <v>5.0877640375020044E-4</v>
      </c>
      <c r="E766">
        <f t="shared" si="68"/>
        <v>5.4731543153796816E-4</v>
      </c>
      <c r="F766" s="3">
        <f t="shared" si="69"/>
        <v>-3.8539027787767724E-5</v>
      </c>
      <c r="G766" s="3" t="str">
        <f t="shared" si="66"/>
        <v/>
      </c>
      <c r="H766">
        <f t="shared" si="70"/>
        <v>1.5072063784115275</v>
      </c>
      <c r="I766">
        <f t="shared" si="71"/>
        <v>1.4555590952532633</v>
      </c>
    </row>
    <row r="767" spans="1:9">
      <c r="A767">
        <v>20001106</v>
      </c>
      <c r="B767">
        <v>98.99</v>
      </c>
      <c r="C767">
        <v>143.78125</v>
      </c>
      <c r="D767">
        <f t="shared" si="67"/>
        <v>6.9948077785950153E-3</v>
      </c>
      <c r="E767">
        <f t="shared" si="68"/>
        <v>6.9793085921970891E-3</v>
      </c>
      <c r="F767" s="3">
        <f t="shared" si="69"/>
        <v>1.5499186397926155E-5</v>
      </c>
      <c r="G767" s="3" t="str">
        <f t="shared" si="66"/>
        <v/>
      </c>
      <c r="H767">
        <f t="shared" si="70"/>
        <v>1.5177859552284545</v>
      </c>
      <c r="I767">
        <f t="shared" si="71"/>
        <v>1.4657534246575321</v>
      </c>
    </row>
    <row r="768" spans="1:9">
      <c r="A768">
        <v>20001107</v>
      </c>
      <c r="B768">
        <v>98.97</v>
      </c>
      <c r="C768">
        <v>143.75</v>
      </c>
      <c r="D768">
        <f t="shared" si="67"/>
        <v>-2.0206102311622236E-4</v>
      </c>
      <c r="E768">
        <f t="shared" si="68"/>
        <v>-2.1736767828226211E-4</v>
      </c>
      <c r="F768" s="3">
        <f t="shared" si="69"/>
        <v>1.5306655166039753E-5</v>
      </c>
      <c r="G768" s="3" t="str">
        <f t="shared" si="66"/>
        <v/>
      </c>
      <c r="H768">
        <f t="shared" si="70"/>
        <v>1.5174793008279639</v>
      </c>
      <c r="I768">
        <f t="shared" si="71"/>
        <v>1.4654348518636486</v>
      </c>
    </row>
    <row r="769" spans="1:9">
      <c r="A769">
        <v>20001108</v>
      </c>
      <c r="B769">
        <v>96.78</v>
      </c>
      <c r="C769">
        <v>140.5625</v>
      </c>
      <c r="D769">
        <f t="shared" si="67"/>
        <v>-2.2376412543427215E-2</v>
      </c>
      <c r="E769">
        <f t="shared" si="68"/>
        <v>-2.2423449957925379E-2</v>
      </c>
      <c r="F769" s="3">
        <f t="shared" si="69"/>
        <v>4.7037414498164731E-5</v>
      </c>
      <c r="G769" s="3" t="str">
        <f t="shared" si="66"/>
        <v/>
      </c>
      <c r="H769">
        <f t="shared" si="70"/>
        <v>1.4839006439742382</v>
      </c>
      <c r="I769">
        <f t="shared" si="71"/>
        <v>1.4329404268875416</v>
      </c>
    </row>
    <row r="770" spans="1:9">
      <c r="A770">
        <v>20001109</v>
      </c>
      <c r="B770">
        <v>96.41</v>
      </c>
      <c r="C770">
        <v>140.03125</v>
      </c>
      <c r="D770">
        <f t="shared" si="67"/>
        <v>-3.8304306888834812E-3</v>
      </c>
      <c r="E770">
        <f t="shared" si="68"/>
        <v>-3.7866177331179578E-3</v>
      </c>
      <c r="F770" s="3">
        <f t="shared" si="69"/>
        <v>-4.3812955765523427E-5</v>
      </c>
      <c r="G770" s="3" t="str">
        <f t="shared" si="66"/>
        <v/>
      </c>
      <c r="H770">
        <f t="shared" si="70"/>
        <v>1.4782275375651612</v>
      </c>
      <c r="I770">
        <f t="shared" si="71"/>
        <v>1.4275246893915239</v>
      </c>
    </row>
    <row r="771" spans="1:9">
      <c r="A771">
        <v>20001110</v>
      </c>
      <c r="B771">
        <v>94.07</v>
      </c>
      <c r="C771">
        <v>136.625</v>
      </c>
      <c r="D771">
        <f t="shared" si="67"/>
        <v>-2.4570744692429033E-2</v>
      </c>
      <c r="E771">
        <f t="shared" si="68"/>
        <v>-2.4625665489713892E-2</v>
      </c>
      <c r="F771" s="3">
        <f t="shared" si="69"/>
        <v>5.4920797284859629E-5</v>
      </c>
      <c r="G771" s="3" t="str">
        <f t="shared" ref="G771:G834" si="72">IF(ABS(F771)&gt;0.0005,((B771*C770)/B770)-C771,"")</f>
        <v/>
      </c>
      <c r="H771">
        <f t="shared" si="70"/>
        <v>1.4423489727077554</v>
      </c>
      <c r="I771">
        <f t="shared" si="71"/>
        <v>1.392800254858233</v>
      </c>
    </row>
    <row r="772" spans="1:9">
      <c r="A772">
        <v>20001113</v>
      </c>
      <c r="B772">
        <v>93.33</v>
      </c>
      <c r="C772">
        <v>135.5625</v>
      </c>
      <c r="D772">
        <f t="shared" ref="D772:D835" si="73">LN(B772/B771)</f>
        <v>-7.8975864062047121E-3</v>
      </c>
      <c r="E772">
        <f t="shared" ref="E772:E835" si="74">LN(C772/C771)</f>
        <v>-7.8071579096094445E-3</v>
      </c>
      <c r="F772" s="3">
        <f t="shared" ref="F772:F835" si="75">D772-E772</f>
        <v>-9.0428496595267548E-5</v>
      </c>
      <c r="G772" s="3" t="str">
        <f t="shared" si="72"/>
        <v/>
      </c>
      <c r="H772">
        <f t="shared" ref="H772:H835" si="76">H771*EXP(D772)</f>
        <v>1.4310027598896016</v>
      </c>
      <c r="I772">
        <f t="shared" ref="I772:I835" si="77">I771*EXP(E772)</f>
        <v>1.3819687798661975</v>
      </c>
    </row>
    <row r="773" spans="1:9">
      <c r="A773">
        <v>20001114</v>
      </c>
      <c r="B773">
        <v>95.79</v>
      </c>
      <c r="C773">
        <v>139.125</v>
      </c>
      <c r="D773">
        <f t="shared" si="73"/>
        <v>2.6016695817144986E-2</v>
      </c>
      <c r="E773">
        <f t="shared" si="74"/>
        <v>2.5940021008615671E-2</v>
      </c>
      <c r="F773" s="3">
        <f t="shared" si="75"/>
        <v>7.6674808529315214E-5</v>
      </c>
      <c r="G773" s="3" t="str">
        <f t="shared" si="72"/>
        <v/>
      </c>
      <c r="H773">
        <f t="shared" si="76"/>
        <v>1.468721251149951</v>
      </c>
      <c r="I773">
        <f t="shared" si="77"/>
        <v>1.4182860783689051</v>
      </c>
    </row>
    <row r="774" spans="1:9">
      <c r="A774">
        <v>20001115</v>
      </c>
      <c r="B774">
        <v>96.09</v>
      </c>
      <c r="C774">
        <v>139.5625</v>
      </c>
      <c r="D774">
        <f t="shared" si="73"/>
        <v>3.1269568943761115E-3</v>
      </c>
      <c r="E774">
        <f t="shared" si="74"/>
        <v>3.1397200046678463E-3</v>
      </c>
      <c r="F774" s="3">
        <f t="shared" si="75"/>
        <v>-1.2763110291734783E-5</v>
      </c>
      <c r="G774" s="3" t="str">
        <f t="shared" si="72"/>
        <v/>
      </c>
      <c r="H774">
        <f t="shared" si="76"/>
        <v>1.4733210671573107</v>
      </c>
      <c r="I774">
        <f t="shared" si="77"/>
        <v>1.4227460974832729</v>
      </c>
    </row>
    <row r="775" spans="1:9">
      <c r="A775">
        <v>20001116</v>
      </c>
      <c r="B775">
        <v>94.58</v>
      </c>
      <c r="C775">
        <v>137.375</v>
      </c>
      <c r="D775">
        <f t="shared" si="73"/>
        <v>-1.5839215073446804E-2</v>
      </c>
      <c r="E775">
        <f t="shared" si="74"/>
        <v>-1.5798116876591176E-2</v>
      </c>
      <c r="F775" s="3">
        <f t="shared" si="75"/>
        <v>-4.1098196855628849E-5</v>
      </c>
      <c r="G775" s="3" t="str">
        <f t="shared" si="72"/>
        <v/>
      </c>
      <c r="H775">
        <f t="shared" si="76"/>
        <v>1.4501686599202668</v>
      </c>
      <c r="I775">
        <f t="shared" si="77"/>
        <v>1.4004460019114349</v>
      </c>
    </row>
    <row r="776" spans="1:9">
      <c r="A776">
        <v>20001117</v>
      </c>
      <c r="B776">
        <v>94.08</v>
      </c>
      <c r="C776">
        <v>136.640625</v>
      </c>
      <c r="D776">
        <f t="shared" si="73"/>
        <v>-5.3005530654129497E-3</v>
      </c>
      <c r="E776">
        <f t="shared" si="74"/>
        <v>-5.3601086307548569E-3</v>
      </c>
      <c r="F776" s="3">
        <f t="shared" si="75"/>
        <v>5.9555565341907167E-5</v>
      </c>
      <c r="G776" s="3" t="str">
        <f t="shared" si="72"/>
        <v/>
      </c>
      <c r="H776">
        <f t="shared" si="76"/>
        <v>1.4425022999080006</v>
      </c>
      <c r="I776">
        <f t="shared" si="77"/>
        <v>1.392959541255175</v>
      </c>
    </row>
    <row r="777" spans="1:9">
      <c r="A777">
        <v>20001120</v>
      </c>
      <c r="B777">
        <v>92.73</v>
      </c>
      <c r="C777">
        <v>134.6875</v>
      </c>
      <c r="D777">
        <f t="shared" si="73"/>
        <v>-1.4453439338182114E-2</v>
      </c>
      <c r="E777">
        <f t="shared" si="74"/>
        <v>-1.439702379496369E-2</v>
      </c>
      <c r="F777" s="3">
        <f t="shared" si="75"/>
        <v>-5.6415543218424E-5</v>
      </c>
      <c r="G777" s="3" t="str">
        <f t="shared" si="72"/>
        <v/>
      </c>
      <c r="H777">
        <f t="shared" si="76"/>
        <v>1.4218031278748819</v>
      </c>
      <c r="I777">
        <f t="shared" si="77"/>
        <v>1.3730487416374624</v>
      </c>
    </row>
    <row r="778" spans="1:9">
      <c r="A778">
        <v>20001121</v>
      </c>
      <c r="B778">
        <v>93.2</v>
      </c>
      <c r="C778">
        <v>135.375</v>
      </c>
      <c r="D778">
        <f t="shared" si="73"/>
        <v>5.0556768794109419E-3</v>
      </c>
      <c r="E778">
        <f t="shared" si="74"/>
        <v>5.0914250230876673E-3</v>
      </c>
      <c r="F778" s="3">
        <f t="shared" si="75"/>
        <v>-3.5748143676725408E-5</v>
      </c>
      <c r="G778" s="3" t="str">
        <f t="shared" si="72"/>
        <v/>
      </c>
      <c r="H778">
        <f t="shared" si="76"/>
        <v>1.4290095062864123</v>
      </c>
      <c r="I778">
        <f t="shared" si="77"/>
        <v>1.3800573431028971</v>
      </c>
    </row>
    <row r="779" spans="1:9">
      <c r="A779">
        <v>20001122</v>
      </c>
      <c r="B779">
        <v>90.98</v>
      </c>
      <c r="C779">
        <v>132.140625</v>
      </c>
      <c r="D779">
        <f t="shared" si="73"/>
        <v>-2.4108019549687408E-2</v>
      </c>
      <c r="E779">
        <f t="shared" si="74"/>
        <v>-2.4182008898604265E-2</v>
      </c>
      <c r="F779" s="3">
        <f t="shared" si="75"/>
        <v>7.3989348916857212E-5</v>
      </c>
      <c r="G779" s="3" t="str">
        <f t="shared" si="72"/>
        <v/>
      </c>
      <c r="H779">
        <f t="shared" si="76"/>
        <v>1.3949708678319506</v>
      </c>
      <c r="I779">
        <f t="shared" si="77"/>
        <v>1.3470850589359651</v>
      </c>
    </row>
    <row r="780" spans="1:9">
      <c r="A780">
        <v>20001123</v>
      </c>
      <c r="B780">
        <v>90.98</v>
      </c>
      <c r="C780">
        <v>132.140625</v>
      </c>
      <c r="D780">
        <f t="shared" si="73"/>
        <v>0</v>
      </c>
      <c r="E780">
        <f t="shared" si="74"/>
        <v>0</v>
      </c>
      <c r="F780" s="3">
        <f t="shared" si="75"/>
        <v>0</v>
      </c>
      <c r="G780" s="3" t="str">
        <f t="shared" si="72"/>
        <v/>
      </c>
      <c r="H780">
        <f t="shared" si="76"/>
        <v>1.3949708678319506</v>
      </c>
      <c r="I780">
        <f t="shared" si="77"/>
        <v>1.3470850589359651</v>
      </c>
    </row>
    <row r="781" spans="1:9">
      <c r="A781">
        <v>20001124</v>
      </c>
      <c r="B781">
        <v>92.84</v>
      </c>
      <c r="C781">
        <v>134.84375</v>
      </c>
      <c r="D781">
        <f t="shared" si="73"/>
        <v>2.023787926437829E-2</v>
      </c>
      <c r="E781">
        <f t="shared" si="74"/>
        <v>2.0250004295251492E-2</v>
      </c>
      <c r="F781" s="3">
        <f t="shared" si="75"/>
        <v>-1.2125030873201548E-5</v>
      </c>
      <c r="G781" s="3" t="str">
        <f t="shared" si="72"/>
        <v/>
      </c>
      <c r="H781">
        <f t="shared" si="76"/>
        <v>1.4234897270775808</v>
      </c>
      <c r="I781">
        <f t="shared" si="77"/>
        <v>1.3746416056068795</v>
      </c>
    </row>
    <row r="782" spans="1:9">
      <c r="A782">
        <v>20001127</v>
      </c>
      <c r="B782">
        <v>93.66</v>
      </c>
      <c r="C782">
        <v>136.03125</v>
      </c>
      <c r="D782">
        <f t="shared" si="73"/>
        <v>8.793622349159402E-3</v>
      </c>
      <c r="E782">
        <f t="shared" si="74"/>
        <v>8.7679380347693067E-3</v>
      </c>
      <c r="F782" s="3">
        <f t="shared" si="75"/>
        <v>2.5684314390095331E-5</v>
      </c>
      <c r="G782" s="3" t="str">
        <f t="shared" si="72"/>
        <v/>
      </c>
      <c r="H782">
        <f t="shared" si="76"/>
        <v>1.4360625574976973</v>
      </c>
      <c r="I782">
        <f t="shared" si="77"/>
        <v>1.386747371774449</v>
      </c>
    </row>
    <row r="783" spans="1:9">
      <c r="A783">
        <v>20001128</v>
      </c>
      <c r="B783">
        <v>92.04</v>
      </c>
      <c r="C783">
        <v>133.6875</v>
      </c>
      <c r="D783">
        <f t="shared" si="73"/>
        <v>-1.7447938588230474E-2</v>
      </c>
      <c r="E783">
        <f t="shared" si="74"/>
        <v>-1.7379651909946621E-2</v>
      </c>
      <c r="F783" s="3">
        <f t="shared" si="75"/>
        <v>-6.828667828385343E-5</v>
      </c>
      <c r="G783" s="3" t="str">
        <f t="shared" si="72"/>
        <v/>
      </c>
      <c r="H783">
        <f t="shared" si="76"/>
        <v>1.4112235510579552</v>
      </c>
      <c r="I783">
        <f t="shared" si="77"/>
        <v>1.3628544122331938</v>
      </c>
    </row>
    <row r="784" spans="1:9">
      <c r="A784">
        <v>20001129</v>
      </c>
      <c r="B784">
        <v>91.87</v>
      </c>
      <c r="C784">
        <v>133.4375</v>
      </c>
      <c r="D784">
        <f t="shared" si="73"/>
        <v>-1.8487308837900718E-3</v>
      </c>
      <c r="E784">
        <f t="shared" si="74"/>
        <v>-1.8717834196807367E-3</v>
      </c>
      <c r="F784" s="3">
        <f t="shared" si="75"/>
        <v>2.3052535890664928E-5</v>
      </c>
      <c r="G784" s="3" t="str">
        <f t="shared" si="72"/>
        <v/>
      </c>
      <c r="H784">
        <f t="shared" si="76"/>
        <v>1.4086169886537847</v>
      </c>
      <c r="I784">
        <f t="shared" si="77"/>
        <v>1.3603058298821264</v>
      </c>
    </row>
    <row r="785" spans="1:9">
      <c r="A785">
        <v>20001130</v>
      </c>
      <c r="B785">
        <v>91.07</v>
      </c>
      <c r="C785">
        <v>132.28125</v>
      </c>
      <c r="D785">
        <f t="shared" si="73"/>
        <v>-8.7460927036480483E-3</v>
      </c>
      <c r="E785">
        <f t="shared" si="74"/>
        <v>-8.7028657017465295E-3</v>
      </c>
      <c r="F785" s="3">
        <f t="shared" si="75"/>
        <v>-4.3227001901518722E-5</v>
      </c>
      <c r="G785" s="3" t="str">
        <f t="shared" si="72"/>
        <v/>
      </c>
      <c r="H785">
        <f t="shared" si="76"/>
        <v>1.3963508126341586</v>
      </c>
      <c r="I785">
        <f t="shared" si="77"/>
        <v>1.3485186365084405</v>
      </c>
    </row>
    <row r="786" spans="1:9">
      <c r="A786">
        <v>20001201</v>
      </c>
      <c r="B786">
        <v>91.03</v>
      </c>
      <c r="C786">
        <v>132.21875</v>
      </c>
      <c r="D786">
        <f t="shared" si="73"/>
        <v>-4.3931906252972578E-4</v>
      </c>
      <c r="E786">
        <f t="shared" si="74"/>
        <v>-4.725898008562055E-4</v>
      </c>
      <c r="F786" s="3">
        <f t="shared" si="75"/>
        <v>3.3270738326479719E-5</v>
      </c>
      <c r="G786" s="3" t="str">
        <f t="shared" si="72"/>
        <v/>
      </c>
      <c r="H786">
        <f t="shared" si="76"/>
        <v>1.3957375038331774</v>
      </c>
      <c r="I786">
        <f t="shared" si="77"/>
        <v>1.3478814909206738</v>
      </c>
    </row>
    <row r="787" spans="1:9">
      <c r="A787">
        <v>20001204</v>
      </c>
      <c r="B787">
        <v>91.81</v>
      </c>
      <c r="C787">
        <v>133.34375</v>
      </c>
      <c r="D787">
        <f t="shared" si="73"/>
        <v>8.5321016384112165E-3</v>
      </c>
      <c r="E787">
        <f t="shared" si="74"/>
        <v>8.4726324679324106E-3</v>
      </c>
      <c r="F787" s="3">
        <f t="shared" si="75"/>
        <v>5.9469170478805913E-5</v>
      </c>
      <c r="G787" s="3" t="str">
        <f t="shared" si="72"/>
        <v/>
      </c>
      <c r="H787">
        <f t="shared" si="76"/>
        <v>1.4076970254523127</v>
      </c>
      <c r="I787">
        <f t="shared" si="77"/>
        <v>1.3593501115004762</v>
      </c>
    </row>
    <row r="788" spans="1:9">
      <c r="A788">
        <v>20001205</v>
      </c>
      <c r="B788">
        <v>94.82</v>
      </c>
      <c r="C788">
        <v>137.71875</v>
      </c>
      <c r="D788">
        <f t="shared" si="73"/>
        <v>3.2259133318363491E-2</v>
      </c>
      <c r="E788">
        <f t="shared" si="74"/>
        <v>3.2283181653986935E-2</v>
      </c>
      <c r="F788" s="3">
        <f t="shared" si="75"/>
        <v>-2.4048335623444439E-5</v>
      </c>
      <c r="G788" s="3" t="str">
        <f t="shared" si="72"/>
        <v/>
      </c>
      <c r="H788">
        <f t="shared" si="76"/>
        <v>1.4538485127261547</v>
      </c>
      <c r="I788">
        <f t="shared" si="77"/>
        <v>1.4039503026441524</v>
      </c>
    </row>
    <row r="789" spans="1:9">
      <c r="A789">
        <v>20001206</v>
      </c>
      <c r="B789">
        <v>93.3</v>
      </c>
      <c r="C789">
        <v>135.515625</v>
      </c>
      <c r="D789">
        <f t="shared" si="73"/>
        <v>-1.6160249620674066E-2</v>
      </c>
      <c r="E789">
        <f t="shared" si="74"/>
        <v>-1.6126614717476527E-2</v>
      </c>
      <c r="F789" s="3">
        <f t="shared" si="75"/>
        <v>-3.3634903197538729E-5</v>
      </c>
      <c r="G789" s="3" t="str">
        <f t="shared" si="72"/>
        <v/>
      </c>
      <c r="H789">
        <f t="shared" si="76"/>
        <v>1.4305427782888656</v>
      </c>
      <c r="I789">
        <f t="shared" si="77"/>
        <v>1.3814909206753727</v>
      </c>
    </row>
    <row r="790" spans="1:9">
      <c r="A790">
        <v>20001207</v>
      </c>
      <c r="B790">
        <v>92.02</v>
      </c>
      <c r="C790">
        <v>133.65625</v>
      </c>
      <c r="D790">
        <f t="shared" si="73"/>
        <v>-1.3814163125975592E-2</v>
      </c>
      <c r="E790">
        <f t="shared" si="74"/>
        <v>-1.3815741897601848E-2</v>
      </c>
      <c r="F790" s="3">
        <f t="shared" si="75"/>
        <v>1.5787716262562895E-6</v>
      </c>
      <c r="G790" s="3" t="str">
        <f t="shared" si="72"/>
        <v/>
      </c>
      <c r="H790">
        <f t="shared" si="76"/>
        <v>1.4109168966574641</v>
      </c>
      <c r="I790">
        <f t="shared" si="77"/>
        <v>1.3625358394393103</v>
      </c>
    </row>
    <row r="791" spans="1:9">
      <c r="A791">
        <v>20001208</v>
      </c>
      <c r="B791">
        <v>92.24</v>
      </c>
      <c r="C791">
        <v>133.96875</v>
      </c>
      <c r="D791">
        <f t="shared" si="73"/>
        <v>2.3879312334809735E-3</v>
      </c>
      <c r="E791">
        <f t="shared" si="74"/>
        <v>2.3353583710685509E-3</v>
      </c>
      <c r="F791" s="3">
        <f t="shared" si="75"/>
        <v>5.2572862412422587E-5</v>
      </c>
      <c r="G791" s="3" t="str">
        <f t="shared" si="72"/>
        <v/>
      </c>
      <c r="H791">
        <f t="shared" si="76"/>
        <v>1.4142900950628612</v>
      </c>
      <c r="I791">
        <f t="shared" si="77"/>
        <v>1.3657215673781444</v>
      </c>
    </row>
    <row r="792" spans="1:9">
      <c r="A792">
        <v>20001211</v>
      </c>
      <c r="B792">
        <v>95.44</v>
      </c>
      <c r="C792">
        <v>138.625</v>
      </c>
      <c r="D792">
        <f t="shared" si="73"/>
        <v>3.4103901828857225E-2</v>
      </c>
      <c r="E792">
        <f t="shared" si="74"/>
        <v>3.4165881872280611E-2</v>
      </c>
      <c r="F792" s="3">
        <f t="shared" si="75"/>
        <v>-6.1980043423386089E-5</v>
      </c>
      <c r="G792" s="3" t="str">
        <f t="shared" si="72"/>
        <v/>
      </c>
      <c r="H792">
        <f t="shared" si="76"/>
        <v>1.4633547991413649</v>
      </c>
      <c r="I792">
        <f t="shared" si="77"/>
        <v>1.4131889136667715</v>
      </c>
    </row>
    <row r="793" spans="1:9">
      <c r="A793">
        <v>20001212</v>
      </c>
      <c r="B793">
        <v>95.03</v>
      </c>
      <c r="C793">
        <v>138.03125</v>
      </c>
      <c r="D793">
        <f t="shared" si="73"/>
        <v>-4.305146566436731E-3</v>
      </c>
      <c r="E793">
        <f t="shared" si="74"/>
        <v>-4.29233687373124E-3</v>
      </c>
      <c r="F793" s="3">
        <f t="shared" si="75"/>
        <v>-1.2809692705490969E-5</v>
      </c>
      <c r="G793" s="3" t="str">
        <f t="shared" si="72"/>
        <v/>
      </c>
      <c r="H793">
        <f t="shared" si="76"/>
        <v>1.4570683839313068</v>
      </c>
      <c r="I793">
        <f t="shared" si="77"/>
        <v>1.4071360305829868</v>
      </c>
    </row>
    <row r="794" spans="1:9">
      <c r="A794">
        <v>20001213</v>
      </c>
      <c r="B794">
        <v>93.73</v>
      </c>
      <c r="C794">
        <v>136.140625</v>
      </c>
      <c r="D794">
        <f t="shared" si="73"/>
        <v>-1.3774322464829399E-2</v>
      </c>
      <c r="E794">
        <f t="shared" si="74"/>
        <v>-1.3791749925185004E-2</v>
      </c>
      <c r="F794" s="3">
        <f t="shared" si="75"/>
        <v>1.7427460355604746E-5</v>
      </c>
      <c r="G794" s="3" t="str">
        <f t="shared" si="72"/>
        <v/>
      </c>
      <c r="H794">
        <f t="shared" si="76"/>
        <v>1.4371358478994147</v>
      </c>
      <c r="I794">
        <f t="shared" si="77"/>
        <v>1.3878623765530409</v>
      </c>
    </row>
    <row r="795" spans="1:9">
      <c r="A795">
        <v>20001214</v>
      </c>
      <c r="B795">
        <v>92.54</v>
      </c>
      <c r="C795">
        <v>134.40625</v>
      </c>
      <c r="D795">
        <f t="shared" si="73"/>
        <v>-1.2777325279540862E-2</v>
      </c>
      <c r="E795">
        <f t="shared" si="74"/>
        <v>-1.2821428887605207E-2</v>
      </c>
      <c r="F795" s="3">
        <f t="shared" si="75"/>
        <v>4.4103608064345601E-5</v>
      </c>
      <c r="G795" s="3" t="str">
        <f t="shared" si="72"/>
        <v/>
      </c>
      <c r="H795">
        <f t="shared" si="76"/>
        <v>1.4188899110702213</v>
      </c>
      <c r="I795">
        <f t="shared" si="77"/>
        <v>1.370181586492512</v>
      </c>
    </row>
    <row r="796" spans="1:9">
      <c r="A796">
        <v>20001215</v>
      </c>
      <c r="B796">
        <v>90.45</v>
      </c>
      <c r="C796">
        <v>130.96875</v>
      </c>
      <c r="D796">
        <f t="shared" si="73"/>
        <v>-2.2843771637549373E-2</v>
      </c>
      <c r="E796">
        <f t="shared" si="74"/>
        <v>-2.5908184858664803E-2</v>
      </c>
      <c r="F796" s="3">
        <f t="shared" si="75"/>
        <v>3.06441322111543E-3</v>
      </c>
      <c r="G796" s="3">
        <f t="shared" si="72"/>
        <v>0.40195793710827843</v>
      </c>
      <c r="H796">
        <f t="shared" si="76"/>
        <v>1.3868445262189488</v>
      </c>
      <c r="I796">
        <f t="shared" si="77"/>
        <v>1.3351385791653378</v>
      </c>
    </row>
    <row r="797" spans="1:9">
      <c r="A797">
        <v>20001218</v>
      </c>
      <c r="B797">
        <v>91.66</v>
      </c>
      <c r="C797">
        <v>132.71875</v>
      </c>
      <c r="D797">
        <f t="shared" si="73"/>
        <v>1.328886723967382E-2</v>
      </c>
      <c r="E797">
        <f t="shared" si="74"/>
        <v>1.3273482388199682E-2</v>
      </c>
      <c r="F797" s="3">
        <f t="shared" si="75"/>
        <v>1.5384851474137956E-5</v>
      </c>
      <c r="G797" s="3" t="str">
        <f t="shared" si="72"/>
        <v/>
      </c>
      <c r="H797">
        <f t="shared" si="76"/>
        <v>1.4053971174486328</v>
      </c>
      <c r="I797">
        <f t="shared" si="77"/>
        <v>1.3529786556228085</v>
      </c>
    </row>
    <row r="798" spans="1:9">
      <c r="A798">
        <v>20001219</v>
      </c>
      <c r="B798">
        <v>89.79</v>
      </c>
      <c r="C798">
        <v>130.015625</v>
      </c>
      <c r="D798">
        <f t="shared" si="73"/>
        <v>-2.0612468548260626E-2</v>
      </c>
      <c r="E798">
        <f t="shared" si="74"/>
        <v>-2.0577591972786548E-2</v>
      </c>
      <c r="F798" s="3">
        <f t="shared" si="75"/>
        <v>-3.487657547407777E-5</v>
      </c>
      <c r="G798" s="3" t="str">
        <f t="shared" si="72"/>
        <v/>
      </c>
      <c r="H798">
        <f t="shared" si="76"/>
        <v>1.3767249310027576</v>
      </c>
      <c r="I798">
        <f t="shared" si="77"/>
        <v>1.3254221089518943</v>
      </c>
    </row>
    <row r="799" spans="1:9">
      <c r="A799">
        <v>20001220</v>
      </c>
      <c r="B799">
        <v>87.19</v>
      </c>
      <c r="C799">
        <v>126.25</v>
      </c>
      <c r="D799">
        <f t="shared" si="73"/>
        <v>-2.9383965092993673E-2</v>
      </c>
      <c r="E799">
        <f t="shared" si="74"/>
        <v>-2.9390567385288821E-2</v>
      </c>
      <c r="F799" s="3">
        <f t="shared" si="75"/>
        <v>6.6022922951478047E-6</v>
      </c>
      <c r="G799" s="3" t="str">
        <f t="shared" si="72"/>
        <v/>
      </c>
      <c r="H799">
        <f t="shared" si="76"/>
        <v>1.3368598589389735</v>
      </c>
      <c r="I799">
        <f t="shared" si="77"/>
        <v>1.2870340872889443</v>
      </c>
    </row>
    <row r="800" spans="1:9">
      <c r="A800">
        <v>20001221</v>
      </c>
      <c r="B800">
        <v>87.79</v>
      </c>
      <c r="C800">
        <v>127.125</v>
      </c>
      <c r="D800">
        <f t="shared" si="73"/>
        <v>6.8579534983939172E-3</v>
      </c>
      <c r="E800">
        <f t="shared" si="74"/>
        <v>6.9067862132548225E-3</v>
      </c>
      <c r="F800" s="3">
        <f t="shared" si="75"/>
        <v>-4.8832714860905235E-5</v>
      </c>
      <c r="G800" s="3" t="str">
        <f t="shared" si="72"/>
        <v/>
      </c>
      <c r="H800">
        <f t="shared" si="76"/>
        <v>1.3460594909536931</v>
      </c>
      <c r="I800">
        <f t="shared" si="77"/>
        <v>1.2959541255176796</v>
      </c>
    </row>
    <row r="801" spans="1:9">
      <c r="A801">
        <v>20001222</v>
      </c>
      <c r="B801">
        <v>90.43</v>
      </c>
      <c r="C801">
        <v>130.9375</v>
      </c>
      <c r="D801">
        <f t="shared" si="73"/>
        <v>2.9628471814271428E-2</v>
      </c>
      <c r="E801">
        <f t="shared" si="74"/>
        <v>2.9549255747732806E-2</v>
      </c>
      <c r="F801" s="3">
        <f t="shared" si="75"/>
        <v>7.9216066538621843E-5</v>
      </c>
      <c r="G801" s="3" t="str">
        <f t="shared" si="72"/>
        <v/>
      </c>
      <c r="H801">
        <f t="shared" si="76"/>
        <v>1.3865378718184584</v>
      </c>
      <c r="I801">
        <f t="shared" si="77"/>
        <v>1.3348200063714546</v>
      </c>
    </row>
    <row r="802" spans="1:9">
      <c r="A802">
        <v>20001225</v>
      </c>
      <c r="B802">
        <v>90.43</v>
      </c>
      <c r="C802">
        <v>130.9375</v>
      </c>
      <c r="D802">
        <f t="shared" si="73"/>
        <v>0</v>
      </c>
      <c r="E802">
        <f t="shared" si="74"/>
        <v>0</v>
      </c>
      <c r="F802" s="3">
        <f t="shared" si="75"/>
        <v>0</v>
      </c>
      <c r="G802" s="3" t="str">
        <f t="shared" si="72"/>
        <v/>
      </c>
      <c r="H802">
        <f t="shared" si="76"/>
        <v>1.3865378718184584</v>
      </c>
      <c r="I802">
        <f t="shared" si="77"/>
        <v>1.3348200063714546</v>
      </c>
    </row>
    <row r="803" spans="1:9">
      <c r="A803">
        <v>20001226</v>
      </c>
      <c r="B803">
        <v>91.4</v>
      </c>
      <c r="C803">
        <v>132.34375</v>
      </c>
      <c r="D803">
        <f t="shared" si="73"/>
        <v>1.0669407707715559E-2</v>
      </c>
      <c r="E803">
        <f t="shared" si="74"/>
        <v>1.0682594169971299E-2</v>
      </c>
      <c r="F803" s="3">
        <f t="shared" si="75"/>
        <v>-1.318646225574073E-5</v>
      </c>
      <c r="G803" s="3" t="str">
        <f t="shared" si="72"/>
        <v/>
      </c>
      <c r="H803">
        <f t="shared" si="76"/>
        <v>1.4014106102422548</v>
      </c>
      <c r="I803">
        <f t="shared" si="77"/>
        <v>1.3491557820962077</v>
      </c>
    </row>
    <row r="804" spans="1:9">
      <c r="A804">
        <v>20001227</v>
      </c>
      <c r="B804">
        <v>92.07</v>
      </c>
      <c r="C804">
        <v>133.3125</v>
      </c>
      <c r="D804">
        <f t="shared" si="73"/>
        <v>7.3036788396499738E-3</v>
      </c>
      <c r="E804">
        <f t="shared" si="74"/>
        <v>7.2932919451411428E-3</v>
      </c>
      <c r="F804" s="3">
        <f t="shared" si="75"/>
        <v>1.0386894508830971E-5</v>
      </c>
      <c r="G804" s="3" t="str">
        <f t="shared" si="72"/>
        <v/>
      </c>
      <c r="H804">
        <f t="shared" si="76"/>
        <v>1.4116835326586912</v>
      </c>
      <c r="I804">
        <f t="shared" si="77"/>
        <v>1.3590315387065932</v>
      </c>
    </row>
    <row r="805" spans="1:9">
      <c r="A805">
        <v>20001228</v>
      </c>
      <c r="B805">
        <v>92.35</v>
      </c>
      <c r="C805">
        <v>133.71875</v>
      </c>
      <c r="D805">
        <f t="shared" si="73"/>
        <v>3.0365493454944936E-3</v>
      </c>
      <c r="E805">
        <f t="shared" si="74"/>
        <v>3.0427173855208604E-3</v>
      </c>
      <c r="F805" s="3">
        <f t="shared" si="75"/>
        <v>-6.1680400263667418E-6</v>
      </c>
      <c r="G805" s="3" t="str">
        <f t="shared" si="72"/>
        <v/>
      </c>
      <c r="H805">
        <f t="shared" si="76"/>
        <v>1.4159766942655603</v>
      </c>
      <c r="I805">
        <f t="shared" si="77"/>
        <v>1.3631729850270773</v>
      </c>
    </row>
    <row r="806" spans="1:9">
      <c r="A806">
        <v>20001229</v>
      </c>
      <c r="B806">
        <v>90.6</v>
      </c>
      <c r="C806">
        <v>131.1875</v>
      </c>
      <c r="D806">
        <f t="shared" si="73"/>
        <v>-1.9131493596315344E-2</v>
      </c>
      <c r="E806">
        <f t="shared" si="74"/>
        <v>-1.9111116036238524E-2</v>
      </c>
      <c r="F806" s="3">
        <f t="shared" si="75"/>
        <v>-2.0377560076820234E-5</v>
      </c>
      <c r="G806" s="3" t="str">
        <f t="shared" si="72"/>
        <v/>
      </c>
      <c r="H806">
        <f t="shared" si="76"/>
        <v>1.3891444342226287</v>
      </c>
      <c r="I806">
        <f t="shared" si="77"/>
        <v>1.3373685887225217</v>
      </c>
    </row>
    <row r="807" spans="1:9">
      <c r="A807">
        <v>20010101</v>
      </c>
      <c r="B807">
        <v>90.6</v>
      </c>
      <c r="C807">
        <v>131.1875</v>
      </c>
      <c r="D807">
        <f t="shared" si="73"/>
        <v>0</v>
      </c>
      <c r="E807">
        <f t="shared" si="74"/>
        <v>0</v>
      </c>
      <c r="F807" s="3">
        <f t="shared" si="75"/>
        <v>0</v>
      </c>
      <c r="G807" s="3" t="str">
        <f t="shared" si="72"/>
        <v/>
      </c>
      <c r="H807">
        <f t="shared" si="76"/>
        <v>1.3891444342226287</v>
      </c>
      <c r="I807">
        <f t="shared" si="77"/>
        <v>1.3373685887225217</v>
      </c>
    </row>
    <row r="808" spans="1:9">
      <c r="A808">
        <v>20010102</v>
      </c>
      <c r="B808">
        <v>88.96</v>
      </c>
      <c r="C808">
        <v>128.8125</v>
      </c>
      <c r="D808">
        <f t="shared" si="73"/>
        <v>-1.8267382546661357E-2</v>
      </c>
      <c r="E808">
        <f t="shared" si="74"/>
        <v>-1.8269738930173914E-2</v>
      </c>
      <c r="F808" s="3">
        <f t="shared" si="75"/>
        <v>2.3563835125570143E-6</v>
      </c>
      <c r="G808" s="3" t="str">
        <f t="shared" si="72"/>
        <v/>
      </c>
      <c r="H808">
        <f t="shared" si="76"/>
        <v>1.3639987733823957</v>
      </c>
      <c r="I808">
        <f t="shared" si="77"/>
        <v>1.3131570563873833</v>
      </c>
    </row>
    <row r="809" spans="1:9">
      <c r="A809">
        <v>20010103</v>
      </c>
      <c r="B809">
        <v>93.23</v>
      </c>
      <c r="C809">
        <v>135</v>
      </c>
      <c r="D809">
        <f t="shared" si="73"/>
        <v>4.6882727806330043E-2</v>
      </c>
      <c r="E809">
        <f t="shared" si="74"/>
        <v>4.6916919787751657E-2</v>
      </c>
      <c r="F809" s="3">
        <f t="shared" si="75"/>
        <v>-3.4191981421613504E-5</v>
      </c>
      <c r="G809" s="3" t="str">
        <f t="shared" si="72"/>
        <v/>
      </c>
      <c r="H809">
        <f t="shared" si="76"/>
        <v>1.4294694878871488</v>
      </c>
      <c r="I809">
        <f t="shared" si="77"/>
        <v>1.3762344695762969</v>
      </c>
    </row>
    <row r="810" spans="1:9">
      <c r="A810">
        <v>20010104</v>
      </c>
      <c r="B810">
        <v>92.23</v>
      </c>
      <c r="C810">
        <v>133.546875</v>
      </c>
      <c r="D810">
        <f t="shared" si="73"/>
        <v>-1.078410106097474E-2</v>
      </c>
      <c r="E810">
        <f t="shared" si="74"/>
        <v>-1.0822238632083338E-2</v>
      </c>
      <c r="F810" s="3">
        <f t="shared" si="75"/>
        <v>3.81375711085985E-5</v>
      </c>
      <c r="G810" s="3" t="str">
        <f t="shared" si="72"/>
        <v/>
      </c>
      <c r="H810">
        <f t="shared" si="76"/>
        <v>1.4141367678626164</v>
      </c>
      <c r="I810">
        <f t="shared" si="77"/>
        <v>1.3614208346607186</v>
      </c>
    </row>
    <row r="811" spans="1:9">
      <c r="A811">
        <v>20010105</v>
      </c>
      <c r="B811">
        <v>89.22</v>
      </c>
      <c r="C811">
        <v>129.1875</v>
      </c>
      <c r="D811">
        <f t="shared" si="73"/>
        <v>-3.3180227547508864E-2</v>
      </c>
      <c r="E811">
        <f t="shared" si="74"/>
        <v>-3.3187702364359049E-2</v>
      </c>
      <c r="F811" s="3">
        <f t="shared" si="75"/>
        <v>7.4748168501850842E-6</v>
      </c>
      <c r="G811" s="3" t="str">
        <f t="shared" si="72"/>
        <v/>
      </c>
      <c r="H811">
        <f t="shared" si="76"/>
        <v>1.367985280588774</v>
      </c>
      <c r="I811">
        <f t="shared" si="77"/>
        <v>1.3169799299139842</v>
      </c>
    </row>
    <row r="812" spans="1:9">
      <c r="A812">
        <v>20010108</v>
      </c>
      <c r="B812">
        <v>89.91</v>
      </c>
      <c r="C812">
        <v>130.1875</v>
      </c>
      <c r="D812">
        <f t="shared" si="73"/>
        <v>7.7039402965626965E-3</v>
      </c>
      <c r="E812">
        <f t="shared" si="74"/>
        <v>7.7108815792036964E-3</v>
      </c>
      <c r="F812" s="3">
        <f t="shared" si="75"/>
        <v>-6.9412826409999059E-6</v>
      </c>
      <c r="G812" s="3" t="str">
        <f t="shared" si="72"/>
        <v/>
      </c>
      <c r="H812">
        <f t="shared" si="76"/>
        <v>1.3785648574057012</v>
      </c>
      <c r="I812">
        <f t="shared" si="77"/>
        <v>1.3271742593182529</v>
      </c>
    </row>
    <row r="813" spans="1:9">
      <c r="A813">
        <v>20010109</v>
      </c>
      <c r="B813">
        <v>89.67</v>
      </c>
      <c r="C813">
        <v>129.84375</v>
      </c>
      <c r="D813">
        <f t="shared" si="73"/>
        <v>-2.6729050327252905E-3</v>
      </c>
      <c r="E813">
        <f t="shared" si="74"/>
        <v>-2.6439145313686941E-3</v>
      </c>
      <c r="F813" s="3">
        <f t="shared" si="75"/>
        <v>-2.8990501356596435E-5</v>
      </c>
      <c r="G813" s="3" t="str">
        <f t="shared" si="72"/>
        <v/>
      </c>
      <c r="H813">
        <f t="shared" si="76"/>
        <v>1.3748850045998136</v>
      </c>
      <c r="I813">
        <f t="shared" si="77"/>
        <v>1.3236699585855356</v>
      </c>
    </row>
    <row r="814" spans="1:9">
      <c r="A814">
        <v>20010110</v>
      </c>
      <c r="B814">
        <v>91.25</v>
      </c>
      <c r="C814">
        <v>132.125</v>
      </c>
      <c r="D814">
        <f t="shared" si="73"/>
        <v>1.7466727498644721E-2</v>
      </c>
      <c r="E814">
        <f t="shared" si="74"/>
        <v>1.7416639700579641E-2</v>
      </c>
      <c r="F814" s="3">
        <f t="shared" si="75"/>
        <v>5.0087798065080041E-5</v>
      </c>
      <c r="G814" s="3" t="str">
        <f t="shared" si="72"/>
        <v/>
      </c>
      <c r="H814">
        <f t="shared" si="76"/>
        <v>1.3991107022385747</v>
      </c>
      <c r="I814">
        <f t="shared" si="77"/>
        <v>1.3469257725390238</v>
      </c>
    </row>
    <row r="815" spans="1:9">
      <c r="A815">
        <v>20010111</v>
      </c>
      <c r="B815">
        <v>91.33</v>
      </c>
      <c r="C815">
        <v>132.25</v>
      </c>
      <c r="D815">
        <f t="shared" si="73"/>
        <v>8.7632824098674391E-4</v>
      </c>
      <c r="E815">
        <f t="shared" si="74"/>
        <v>9.4562654800703025E-4</v>
      </c>
      <c r="F815" s="3">
        <f t="shared" si="75"/>
        <v>-6.9298307020286337E-5</v>
      </c>
      <c r="G815" s="3" t="str">
        <f t="shared" si="72"/>
        <v/>
      </c>
      <c r="H815">
        <f t="shared" si="76"/>
        <v>1.4003373198405373</v>
      </c>
      <c r="I815">
        <f t="shared" si="77"/>
        <v>1.3482000637145575</v>
      </c>
    </row>
    <row r="816" spans="1:9">
      <c r="A816">
        <v>20010112</v>
      </c>
      <c r="B816">
        <v>91.16</v>
      </c>
      <c r="C816">
        <v>132</v>
      </c>
      <c r="D816">
        <f t="shared" si="73"/>
        <v>-1.8631163261040957E-3</v>
      </c>
      <c r="E816">
        <f t="shared" si="74"/>
        <v>-1.8921481520379265E-3</v>
      </c>
      <c r="F816" s="3">
        <f t="shared" si="75"/>
        <v>2.9031825933830769E-5</v>
      </c>
      <c r="G816" s="3" t="str">
        <f t="shared" si="72"/>
        <v/>
      </c>
      <c r="H816">
        <f t="shared" si="76"/>
        <v>1.3977307574363669</v>
      </c>
      <c r="I816">
        <f t="shared" si="77"/>
        <v>1.3456514813634903</v>
      </c>
    </row>
    <row r="817" spans="1:9">
      <c r="A817">
        <v>20010115</v>
      </c>
      <c r="B817">
        <v>91.16</v>
      </c>
      <c r="C817">
        <v>132</v>
      </c>
      <c r="D817">
        <f t="shared" si="73"/>
        <v>0</v>
      </c>
      <c r="E817">
        <f t="shared" si="74"/>
        <v>0</v>
      </c>
      <c r="F817" s="3">
        <f t="shared" si="75"/>
        <v>0</v>
      </c>
      <c r="G817" s="3" t="str">
        <f t="shared" si="72"/>
        <v/>
      </c>
      <c r="H817">
        <f t="shared" si="76"/>
        <v>1.3977307574363669</v>
      </c>
      <c r="I817">
        <f t="shared" si="77"/>
        <v>1.3456514813634903</v>
      </c>
    </row>
    <row r="818" spans="1:9">
      <c r="A818">
        <v>20010116</v>
      </c>
      <c r="B818">
        <v>91.74</v>
      </c>
      <c r="C818">
        <v>132.84375</v>
      </c>
      <c r="D818">
        <f t="shared" si="73"/>
        <v>6.342284791542304E-3</v>
      </c>
      <c r="E818">
        <f t="shared" si="74"/>
        <v>6.3717029726926867E-3</v>
      </c>
      <c r="F818" s="3">
        <f t="shared" si="75"/>
        <v>-2.9418181150382694E-5</v>
      </c>
      <c r="G818" s="3" t="str">
        <f t="shared" si="72"/>
        <v/>
      </c>
      <c r="H818">
        <f t="shared" si="76"/>
        <v>1.4066237350505955</v>
      </c>
      <c r="I818">
        <f t="shared" si="77"/>
        <v>1.3542529467983422</v>
      </c>
    </row>
    <row r="819" spans="1:9">
      <c r="A819">
        <v>20010117</v>
      </c>
      <c r="B819">
        <v>92.16</v>
      </c>
      <c r="C819">
        <v>133.453125</v>
      </c>
      <c r="D819">
        <f t="shared" si="73"/>
        <v>4.5677077785551872E-3</v>
      </c>
      <c r="E819">
        <f t="shared" si="74"/>
        <v>4.5766670274118935E-3</v>
      </c>
      <c r="F819" s="3">
        <f t="shared" si="75"/>
        <v>-8.9592488567062992E-6</v>
      </c>
      <c r="G819" s="3" t="str">
        <f t="shared" si="72"/>
        <v/>
      </c>
      <c r="H819">
        <f t="shared" si="76"/>
        <v>1.413063477460899</v>
      </c>
      <c r="I819">
        <f t="shared" si="77"/>
        <v>1.3604651162790686</v>
      </c>
    </row>
    <row r="820" spans="1:9">
      <c r="A820">
        <v>20010118</v>
      </c>
      <c r="B820">
        <v>93.08</v>
      </c>
      <c r="C820">
        <v>134.78125</v>
      </c>
      <c r="D820">
        <f t="shared" si="73"/>
        <v>9.933141486509825E-3</v>
      </c>
      <c r="E820">
        <f t="shared" si="74"/>
        <v>9.902801261641149E-3</v>
      </c>
      <c r="F820" s="3">
        <f t="shared" si="75"/>
        <v>3.0340224868675991E-5</v>
      </c>
      <c r="G820" s="3" t="str">
        <f t="shared" si="72"/>
        <v/>
      </c>
      <c r="H820">
        <f t="shared" si="76"/>
        <v>1.4271695798834687</v>
      </c>
      <c r="I820">
        <f t="shared" si="77"/>
        <v>1.3740044600191132</v>
      </c>
    </row>
    <row r="821" spans="1:9">
      <c r="A821">
        <v>20010119</v>
      </c>
      <c r="B821">
        <v>92.55</v>
      </c>
      <c r="C821">
        <v>134.015625</v>
      </c>
      <c r="D821">
        <f t="shared" si="73"/>
        <v>-5.710299414584453E-3</v>
      </c>
      <c r="E821">
        <f t="shared" si="74"/>
        <v>-5.6966962173668999E-3</v>
      </c>
      <c r="F821" s="3">
        <f t="shared" si="75"/>
        <v>-1.3603197217553105E-5</v>
      </c>
      <c r="G821" s="3" t="str">
        <f t="shared" si="72"/>
        <v/>
      </c>
      <c r="H821">
        <f t="shared" si="76"/>
        <v>1.4190432382704665</v>
      </c>
      <c r="I821">
        <f t="shared" si="77"/>
        <v>1.3661994265689699</v>
      </c>
    </row>
    <row r="822" spans="1:9">
      <c r="A822">
        <v>20010122</v>
      </c>
      <c r="B822">
        <v>93.17</v>
      </c>
      <c r="C822">
        <v>134.90625</v>
      </c>
      <c r="D822">
        <f t="shared" si="73"/>
        <v>6.6767424428270297E-3</v>
      </c>
      <c r="E822">
        <f t="shared" si="74"/>
        <v>6.6236951250012764E-3</v>
      </c>
      <c r="F822" s="3">
        <f t="shared" si="75"/>
        <v>5.3047317825753205E-5</v>
      </c>
      <c r="G822" s="3" t="str">
        <f t="shared" si="72"/>
        <v/>
      </c>
      <c r="H822">
        <f t="shared" si="76"/>
        <v>1.4285495246856765</v>
      </c>
      <c r="I822">
        <f t="shared" si="77"/>
        <v>1.3752787511946467</v>
      </c>
    </row>
    <row r="823" spans="1:9">
      <c r="A823">
        <v>20010123</v>
      </c>
      <c r="B823">
        <v>93.9</v>
      </c>
      <c r="C823">
        <v>135.96875</v>
      </c>
      <c r="D823">
        <f t="shared" si="73"/>
        <v>7.8046047518836948E-3</v>
      </c>
      <c r="E823">
        <f t="shared" si="74"/>
        <v>7.8449871652025022E-3</v>
      </c>
      <c r="F823" s="3">
        <f t="shared" si="75"/>
        <v>-4.0382413318807396E-5</v>
      </c>
      <c r="G823" s="3" t="str">
        <f t="shared" si="72"/>
        <v/>
      </c>
      <c r="H823">
        <f t="shared" si="76"/>
        <v>1.4397424103035852</v>
      </c>
      <c r="I823">
        <f t="shared" si="77"/>
        <v>1.3861102261866822</v>
      </c>
    </row>
    <row r="824" spans="1:9">
      <c r="A824">
        <v>20010124</v>
      </c>
      <c r="B824">
        <v>94.18</v>
      </c>
      <c r="C824">
        <v>136.375</v>
      </c>
      <c r="D824">
        <f t="shared" si="73"/>
        <v>2.9774586011913949E-3</v>
      </c>
      <c r="E824">
        <f t="shared" si="74"/>
        <v>2.9833642322814233E-3</v>
      </c>
      <c r="F824" s="3">
        <f t="shared" si="75"/>
        <v>-5.9056310900283855E-6</v>
      </c>
      <c r="G824" s="3" t="str">
        <f t="shared" si="72"/>
        <v/>
      </c>
      <c r="H824">
        <f t="shared" si="76"/>
        <v>1.4440355719104543</v>
      </c>
      <c r="I824">
        <f t="shared" si="77"/>
        <v>1.3902516725071665</v>
      </c>
    </row>
    <row r="825" spans="1:9">
      <c r="A825">
        <v>20010125</v>
      </c>
      <c r="B825">
        <v>93.94</v>
      </c>
      <c r="C825">
        <v>136.03125</v>
      </c>
      <c r="D825">
        <f t="shared" si="73"/>
        <v>-2.5515642165595642E-3</v>
      </c>
      <c r="E825">
        <f t="shared" si="74"/>
        <v>-2.523805400663924E-3</v>
      </c>
      <c r="F825" s="3">
        <f t="shared" si="75"/>
        <v>-2.7758815895640235E-5</v>
      </c>
      <c r="G825" s="3" t="str">
        <f t="shared" si="72"/>
        <v/>
      </c>
      <c r="H825">
        <f t="shared" si="76"/>
        <v>1.4403557191045664</v>
      </c>
      <c r="I825">
        <f t="shared" si="77"/>
        <v>1.3867473717744492</v>
      </c>
    </row>
    <row r="826" spans="1:9">
      <c r="A826">
        <v>20010126</v>
      </c>
      <c r="B826">
        <v>93.84</v>
      </c>
      <c r="C826">
        <v>135.875</v>
      </c>
      <c r="D826">
        <f t="shared" si="73"/>
        <v>-1.0650762536289168E-3</v>
      </c>
      <c r="E826">
        <f t="shared" si="74"/>
        <v>-1.1492933111975291E-3</v>
      </c>
      <c r="F826" s="3">
        <f t="shared" si="75"/>
        <v>8.421705756861235E-5</v>
      </c>
      <c r="G826" s="3" t="str">
        <f t="shared" si="72"/>
        <v/>
      </c>
      <c r="H826">
        <f t="shared" si="76"/>
        <v>1.4388224471021134</v>
      </c>
      <c r="I826">
        <f t="shared" si="77"/>
        <v>1.385154507805032</v>
      </c>
    </row>
    <row r="827" spans="1:9">
      <c r="A827">
        <v>20010129</v>
      </c>
      <c r="B827">
        <v>94.34</v>
      </c>
      <c r="C827">
        <v>136.6</v>
      </c>
      <c r="D827">
        <f t="shared" si="73"/>
        <v>5.3140735108955627E-3</v>
      </c>
      <c r="E827">
        <f t="shared" si="74"/>
        <v>5.3216016953161974E-3</v>
      </c>
      <c r="F827" s="3">
        <f t="shared" si="75"/>
        <v>-7.5281844206347148E-6</v>
      </c>
      <c r="G827" s="3" t="str">
        <f t="shared" si="72"/>
        <v/>
      </c>
      <c r="H827">
        <f t="shared" si="76"/>
        <v>1.4464888071143795</v>
      </c>
      <c r="I827">
        <f t="shared" si="77"/>
        <v>1.3925453966231269</v>
      </c>
    </row>
    <row r="828" spans="1:9">
      <c r="A828">
        <v>20010130</v>
      </c>
      <c r="B828">
        <v>95.17</v>
      </c>
      <c r="C828">
        <v>137.80000000000001</v>
      </c>
      <c r="D828">
        <f t="shared" si="73"/>
        <v>8.7594882281363078E-3</v>
      </c>
      <c r="E828">
        <f t="shared" si="74"/>
        <v>8.7464114428686714E-3</v>
      </c>
      <c r="F828" s="3">
        <f t="shared" si="75"/>
        <v>1.3076785267636393E-5</v>
      </c>
      <c r="G828" s="3" t="str">
        <f t="shared" si="72"/>
        <v/>
      </c>
      <c r="H828">
        <f t="shared" si="76"/>
        <v>1.4592149647347412</v>
      </c>
      <c r="I828">
        <f t="shared" si="77"/>
        <v>1.4047785919082498</v>
      </c>
    </row>
    <row r="829" spans="1:9">
      <c r="A829">
        <v>20010131</v>
      </c>
      <c r="B829">
        <v>94.63</v>
      </c>
      <c r="C829">
        <v>137.02000000000001</v>
      </c>
      <c r="D829">
        <f t="shared" si="73"/>
        <v>-5.690215564110819E-3</v>
      </c>
      <c r="E829">
        <f t="shared" si="74"/>
        <v>-5.6764580048051906E-3</v>
      </c>
      <c r="F829" s="3">
        <f t="shared" si="75"/>
        <v>-1.3757559305628379E-5</v>
      </c>
      <c r="G829" s="3" t="str">
        <f t="shared" si="72"/>
        <v/>
      </c>
      <c r="H829">
        <f t="shared" si="76"/>
        <v>1.4509352959214936</v>
      </c>
      <c r="I829">
        <f t="shared" si="77"/>
        <v>1.3968270149729201</v>
      </c>
    </row>
    <row r="830" spans="1:9">
      <c r="A830">
        <v>20010201</v>
      </c>
      <c r="B830">
        <v>95.26</v>
      </c>
      <c r="C830">
        <v>137.93</v>
      </c>
      <c r="D830">
        <f t="shared" si="73"/>
        <v>6.6354448525731257E-3</v>
      </c>
      <c r="E830">
        <f t="shared" si="74"/>
        <v>6.6194095126754548E-3</v>
      </c>
      <c r="F830" s="3">
        <f t="shared" si="75"/>
        <v>1.6035339897670954E-5</v>
      </c>
      <c r="G830" s="3" t="str">
        <f t="shared" si="72"/>
        <v/>
      </c>
      <c r="H830">
        <f t="shared" si="76"/>
        <v>1.4605949095369493</v>
      </c>
      <c r="I830">
        <f t="shared" si="77"/>
        <v>1.4061038547308047</v>
      </c>
    </row>
    <row r="831" spans="1:9">
      <c r="A831">
        <v>20010202</v>
      </c>
      <c r="B831">
        <v>93.09</v>
      </c>
      <c r="C831">
        <v>134.80000000000001</v>
      </c>
      <c r="D831">
        <f t="shared" si="73"/>
        <v>-2.3043228244315858E-2</v>
      </c>
      <c r="E831">
        <f t="shared" si="74"/>
        <v>-2.295411160922179E-2</v>
      </c>
      <c r="F831" s="3">
        <f t="shared" si="75"/>
        <v>-8.9116635094067809E-5</v>
      </c>
      <c r="G831" s="3" t="str">
        <f t="shared" si="72"/>
        <v/>
      </c>
      <c r="H831">
        <f t="shared" si="76"/>
        <v>1.4273229070837141</v>
      </c>
      <c r="I831">
        <f t="shared" si="77"/>
        <v>1.3741956036954432</v>
      </c>
    </row>
    <row r="832" spans="1:9">
      <c r="A832">
        <v>20010205</v>
      </c>
      <c r="B832">
        <v>93.78</v>
      </c>
      <c r="C832">
        <v>135.79</v>
      </c>
      <c r="D832">
        <f t="shared" si="73"/>
        <v>7.3848465330417987E-3</v>
      </c>
      <c r="E832">
        <f t="shared" si="74"/>
        <v>7.3173762324964418E-3</v>
      </c>
      <c r="F832" s="3">
        <f t="shared" si="75"/>
        <v>6.7470300545356861E-5</v>
      </c>
      <c r="G832" s="3" t="str">
        <f t="shared" si="72"/>
        <v/>
      </c>
      <c r="H832">
        <f t="shared" si="76"/>
        <v>1.4379024839006416</v>
      </c>
      <c r="I832">
        <f t="shared" si="77"/>
        <v>1.384287989805669</v>
      </c>
    </row>
    <row r="833" spans="1:9">
      <c r="A833">
        <v>20010206</v>
      </c>
      <c r="B833">
        <v>93.5</v>
      </c>
      <c r="C833">
        <v>135.38999999999999</v>
      </c>
      <c r="D833">
        <f t="shared" si="73"/>
        <v>-2.9901773667989733E-3</v>
      </c>
      <c r="E833">
        <f t="shared" si="74"/>
        <v>-2.9500722036838898E-3</v>
      </c>
      <c r="F833" s="3">
        <f t="shared" si="75"/>
        <v>-4.0105163115083421E-5</v>
      </c>
      <c r="G833" s="3" t="str">
        <f t="shared" si="72"/>
        <v/>
      </c>
      <c r="H833">
        <f t="shared" si="76"/>
        <v>1.4336093222937725</v>
      </c>
      <c r="I833">
        <f t="shared" si="77"/>
        <v>1.3802102580439615</v>
      </c>
    </row>
    <row r="834" spans="1:9">
      <c r="A834">
        <v>20010207</v>
      </c>
      <c r="B834">
        <v>93.02</v>
      </c>
      <c r="C834">
        <v>134.69</v>
      </c>
      <c r="D834">
        <f t="shared" si="73"/>
        <v>-5.1469124986903538E-3</v>
      </c>
      <c r="E834">
        <f t="shared" si="74"/>
        <v>-5.1836608962959477E-3</v>
      </c>
      <c r="F834" s="3">
        <f t="shared" si="75"/>
        <v>3.6748397605593924E-5</v>
      </c>
      <c r="G834" s="3" t="str">
        <f t="shared" si="72"/>
        <v/>
      </c>
      <c r="H834">
        <f t="shared" si="76"/>
        <v>1.4262496166819969</v>
      </c>
      <c r="I834">
        <f t="shared" si="77"/>
        <v>1.3730742274609733</v>
      </c>
    </row>
    <row r="835" spans="1:9">
      <c r="A835">
        <v>20010208</v>
      </c>
      <c r="B835">
        <v>91.93</v>
      </c>
      <c r="C835">
        <v>133.12</v>
      </c>
      <c r="D835">
        <f t="shared" si="73"/>
        <v>-1.1787105920287543E-2</v>
      </c>
      <c r="E835">
        <f t="shared" si="74"/>
        <v>-1.1724864537825026E-2</v>
      </c>
      <c r="F835" s="3">
        <f t="shared" si="75"/>
        <v>-6.2241382462517592E-5</v>
      </c>
      <c r="G835" s="3" t="str">
        <f t="shared" ref="G835:G898" si="78">IF(ABS(F835)&gt;0.0005,((B835*C834)/B834)-C835,"")</f>
        <v/>
      </c>
      <c r="H835">
        <f t="shared" si="76"/>
        <v>1.409536951855257</v>
      </c>
      <c r="I835">
        <f t="shared" si="77"/>
        <v>1.3570691302962712</v>
      </c>
    </row>
    <row r="836" spans="1:9">
      <c r="A836">
        <v>20010209</v>
      </c>
      <c r="B836">
        <v>91.05</v>
      </c>
      <c r="C836">
        <v>131.84</v>
      </c>
      <c r="D836">
        <f t="shared" ref="D836:D899" si="79">LN(B836/B835)</f>
        <v>-9.6186117020464462E-3</v>
      </c>
      <c r="E836">
        <f t="shared" ref="E836:E899" si="80">LN(C836/C835)</f>
        <v>-9.6619109117368589E-3</v>
      </c>
      <c r="F836" s="3">
        <f t="shared" ref="F836:F899" si="81">D836-E836</f>
        <v>4.3299209690412718E-5</v>
      </c>
      <c r="G836" s="3" t="str">
        <f t="shared" si="78"/>
        <v/>
      </c>
      <c r="H836">
        <f t="shared" ref="H836:H899" si="82">H835*EXP(D836)</f>
        <v>1.3960441582336682</v>
      </c>
      <c r="I836">
        <f t="shared" ref="I836:I899" si="83">I835*EXP(E836)</f>
        <v>1.3440203886588071</v>
      </c>
    </row>
    <row r="837" spans="1:9">
      <c r="A837">
        <v>20010212</v>
      </c>
      <c r="B837">
        <v>92.09</v>
      </c>
      <c r="C837">
        <v>133.35</v>
      </c>
      <c r="D837">
        <f t="shared" si="79"/>
        <v>1.1357553559658749E-2</v>
      </c>
      <c r="E837">
        <f t="shared" si="80"/>
        <v>1.1388184466861542E-2</v>
      </c>
      <c r="F837" s="3">
        <f t="shared" si="81"/>
        <v>-3.0630907202792296E-5</v>
      </c>
      <c r="G837" s="3" t="str">
        <f t="shared" si="78"/>
        <v/>
      </c>
      <c r="H837">
        <f t="shared" si="82"/>
        <v>1.411990187059182</v>
      </c>
      <c r="I837">
        <f t="shared" si="83"/>
        <v>1.359413826059253</v>
      </c>
    </row>
    <row r="838" spans="1:9">
      <c r="A838">
        <v>20010213</v>
      </c>
      <c r="B838">
        <v>91.34</v>
      </c>
      <c r="C838">
        <v>132.26</v>
      </c>
      <c r="D838">
        <f t="shared" si="79"/>
        <v>-8.1775519764226961E-3</v>
      </c>
      <c r="E838">
        <f t="shared" si="80"/>
        <v>-8.2075683815070362E-3</v>
      </c>
      <c r="F838" s="3">
        <f t="shared" si="81"/>
        <v>3.00164050843401E-5</v>
      </c>
      <c r="G838" s="3" t="str">
        <f t="shared" si="78"/>
        <v/>
      </c>
      <c r="H838">
        <f t="shared" si="82"/>
        <v>1.4004906470407827</v>
      </c>
      <c r="I838">
        <f t="shared" si="83"/>
        <v>1.3483020070085998</v>
      </c>
    </row>
    <row r="839" spans="1:9">
      <c r="A839">
        <v>20010214</v>
      </c>
      <c r="B839">
        <v>91.2</v>
      </c>
      <c r="C839">
        <v>132.06</v>
      </c>
      <c r="D839">
        <f t="shared" si="79"/>
        <v>-1.5339106765671982E-3</v>
      </c>
      <c r="E839">
        <f t="shared" si="80"/>
        <v>-1.5133174800909836E-3</v>
      </c>
      <c r="F839" s="3">
        <f t="shared" si="81"/>
        <v>-2.0593196476214595E-5</v>
      </c>
      <c r="G839" s="3" t="str">
        <f t="shared" si="78"/>
        <v/>
      </c>
      <c r="H839">
        <f t="shared" si="82"/>
        <v>1.3983440662373483</v>
      </c>
      <c r="I839">
        <f t="shared" si="83"/>
        <v>1.3462631411277461</v>
      </c>
    </row>
    <row r="840" spans="1:9">
      <c r="A840">
        <v>20010215</v>
      </c>
      <c r="B840">
        <v>92.09</v>
      </c>
      <c r="C840">
        <v>133.34</v>
      </c>
      <c r="D840">
        <f t="shared" si="79"/>
        <v>9.7114626529900463E-3</v>
      </c>
      <c r="E840">
        <f t="shared" si="80"/>
        <v>9.6458924234887142E-3</v>
      </c>
      <c r="F840" s="3">
        <f t="shared" si="81"/>
        <v>6.5570229501332039E-5</v>
      </c>
      <c r="G840" s="3" t="str">
        <f t="shared" si="78"/>
        <v/>
      </c>
      <c r="H840">
        <f t="shared" si="82"/>
        <v>1.4119901870591822</v>
      </c>
      <c r="I840">
        <f t="shared" si="83"/>
        <v>1.3593118827652104</v>
      </c>
    </row>
    <row r="841" spans="1:9">
      <c r="A841">
        <v>20010216</v>
      </c>
      <c r="B841">
        <v>90.05</v>
      </c>
      <c r="C841">
        <v>130.4</v>
      </c>
      <c r="D841">
        <f t="shared" si="79"/>
        <v>-2.2401288111310643E-2</v>
      </c>
      <c r="E841">
        <f t="shared" si="80"/>
        <v>-2.229560769736132E-2</v>
      </c>
      <c r="F841" s="3">
        <f t="shared" si="81"/>
        <v>-1.0568041394932309E-4</v>
      </c>
      <c r="G841" s="3" t="str">
        <f t="shared" si="78"/>
        <v/>
      </c>
      <c r="H841">
        <f t="shared" si="82"/>
        <v>1.3807114382091361</v>
      </c>
      <c r="I841">
        <f t="shared" si="83"/>
        <v>1.3293405543166601</v>
      </c>
    </row>
    <row r="842" spans="1:9">
      <c r="A842">
        <v>20010219</v>
      </c>
      <c r="B842">
        <v>90.05</v>
      </c>
      <c r="C842">
        <v>130.4</v>
      </c>
      <c r="D842">
        <f t="shared" si="79"/>
        <v>0</v>
      </c>
      <c r="E842">
        <f t="shared" si="80"/>
        <v>0</v>
      </c>
      <c r="F842" s="3">
        <f t="shared" si="81"/>
        <v>0</v>
      </c>
      <c r="G842" s="3" t="str">
        <f t="shared" si="78"/>
        <v/>
      </c>
      <c r="H842">
        <f t="shared" si="82"/>
        <v>1.3807114382091361</v>
      </c>
      <c r="I842">
        <f t="shared" si="83"/>
        <v>1.3293405543166601</v>
      </c>
    </row>
    <row r="843" spans="1:9">
      <c r="A843">
        <v>20010220</v>
      </c>
      <c r="B843">
        <v>88.67</v>
      </c>
      <c r="C843">
        <v>128.38999999999999</v>
      </c>
      <c r="D843">
        <f t="shared" si="79"/>
        <v>-1.5443458230049379E-2</v>
      </c>
      <c r="E843">
        <f t="shared" si="80"/>
        <v>-1.5534142889560416E-2</v>
      </c>
      <c r="F843" s="3">
        <f t="shared" si="81"/>
        <v>9.0684659511036658E-5</v>
      </c>
      <c r="G843" s="3" t="str">
        <f t="shared" si="78"/>
        <v/>
      </c>
      <c r="H843">
        <f t="shared" si="82"/>
        <v>1.3595522845752817</v>
      </c>
      <c r="I843">
        <f t="shared" si="83"/>
        <v>1.3088499522140795</v>
      </c>
    </row>
    <row r="844" spans="1:9">
      <c r="A844">
        <v>20010221</v>
      </c>
      <c r="B844">
        <v>86.75</v>
      </c>
      <c r="C844">
        <v>125.62</v>
      </c>
      <c r="D844">
        <f t="shared" si="79"/>
        <v>-2.1891194564947137E-2</v>
      </c>
      <c r="E844">
        <f t="shared" si="80"/>
        <v>-2.1811029576757388E-2</v>
      </c>
      <c r="F844" s="3">
        <f t="shared" si="81"/>
        <v>-8.0164988189749403E-5</v>
      </c>
      <c r="G844" s="3" t="str">
        <f t="shared" si="78"/>
        <v/>
      </c>
      <c r="H844">
        <f t="shared" si="82"/>
        <v>1.3301134621281796</v>
      </c>
      <c r="I844">
        <f t="shared" si="83"/>
        <v>1.280611659764255</v>
      </c>
    </row>
    <row r="845" spans="1:9">
      <c r="A845">
        <v>20010222</v>
      </c>
      <c r="B845">
        <v>86.88</v>
      </c>
      <c r="C845">
        <v>125.81</v>
      </c>
      <c r="D845">
        <f t="shared" si="79"/>
        <v>1.4974373586567607E-3</v>
      </c>
      <c r="E845">
        <f t="shared" si="80"/>
        <v>1.5113553368048638E-3</v>
      </c>
      <c r="F845" s="3">
        <f t="shared" si="81"/>
        <v>-1.3917978148103105E-5</v>
      </c>
      <c r="G845" s="3" t="str">
        <f t="shared" si="78"/>
        <v/>
      </c>
      <c r="H845">
        <f t="shared" si="82"/>
        <v>1.3321067157313689</v>
      </c>
      <c r="I845">
        <f t="shared" si="83"/>
        <v>1.2825485823510661</v>
      </c>
    </row>
    <row r="846" spans="1:9">
      <c r="A846">
        <v>20010223</v>
      </c>
      <c r="B846">
        <v>86.3</v>
      </c>
      <c r="C846">
        <v>124.96</v>
      </c>
      <c r="D846">
        <f t="shared" si="79"/>
        <v>-6.698258096242987E-3</v>
      </c>
      <c r="E846">
        <f t="shared" si="80"/>
        <v>-6.7791462716637937E-3</v>
      </c>
      <c r="F846" s="3">
        <f t="shared" si="81"/>
        <v>8.0888175420806667E-5</v>
      </c>
      <c r="G846" s="3" t="str">
        <f t="shared" si="78"/>
        <v/>
      </c>
      <c r="H846">
        <f t="shared" si="82"/>
        <v>1.3232137381171403</v>
      </c>
      <c r="I846">
        <f t="shared" si="83"/>
        <v>1.2738834023574375</v>
      </c>
    </row>
    <row r="847" spans="1:9">
      <c r="A847">
        <v>20010226</v>
      </c>
      <c r="B847">
        <v>88.13</v>
      </c>
      <c r="C847">
        <v>127.62</v>
      </c>
      <c r="D847">
        <f t="shared" si="79"/>
        <v>2.0983399022186908E-2</v>
      </c>
      <c r="E847">
        <f t="shared" si="80"/>
        <v>2.1063412348825004E-2</v>
      </c>
      <c r="F847" s="3">
        <f t="shared" si="81"/>
        <v>-8.001332663809535E-5</v>
      </c>
      <c r="G847" s="3" t="str">
        <f t="shared" si="78"/>
        <v/>
      </c>
      <c r="H847">
        <f t="shared" si="82"/>
        <v>1.3512726157620345</v>
      </c>
      <c r="I847">
        <f t="shared" si="83"/>
        <v>1.3010003185727927</v>
      </c>
    </row>
    <row r="848" spans="1:9">
      <c r="A848">
        <v>20010227</v>
      </c>
      <c r="B848">
        <v>87.32</v>
      </c>
      <c r="C848">
        <v>126.44</v>
      </c>
      <c r="D848">
        <f t="shared" si="79"/>
        <v>-9.2334654298260321E-3</v>
      </c>
      <c r="E848">
        <f t="shared" si="80"/>
        <v>-9.2892110927839423E-3</v>
      </c>
      <c r="F848" s="3">
        <f t="shared" si="81"/>
        <v>5.5745662957910197E-5</v>
      </c>
      <c r="G848" s="3" t="str">
        <f t="shared" si="78"/>
        <v/>
      </c>
      <c r="H848">
        <f t="shared" si="82"/>
        <v>1.3388531125421632</v>
      </c>
      <c r="I848">
        <f t="shared" si="83"/>
        <v>1.2889710098757554</v>
      </c>
    </row>
    <row r="849" spans="1:9">
      <c r="A849">
        <v>20010228</v>
      </c>
      <c r="B849">
        <v>85.6</v>
      </c>
      <c r="C849">
        <v>123.95</v>
      </c>
      <c r="D849">
        <f t="shared" si="79"/>
        <v>-1.9894248534046689E-2</v>
      </c>
      <c r="E849">
        <f t="shared" si="80"/>
        <v>-1.9889628866217427E-2</v>
      </c>
      <c r="F849" s="3">
        <f t="shared" si="81"/>
        <v>-4.6196678292614868E-6</v>
      </c>
      <c r="G849" s="3" t="str">
        <f t="shared" si="78"/>
        <v/>
      </c>
      <c r="H849">
        <f t="shared" si="82"/>
        <v>1.3124808340999676</v>
      </c>
      <c r="I849">
        <f t="shared" si="83"/>
        <v>1.2635871296591259</v>
      </c>
    </row>
    <row r="850" spans="1:9">
      <c r="A850">
        <v>20010301</v>
      </c>
      <c r="B850">
        <v>86.05</v>
      </c>
      <c r="C850">
        <v>124.6</v>
      </c>
      <c r="D850">
        <f t="shared" si="79"/>
        <v>5.2432395098520428E-3</v>
      </c>
      <c r="E850">
        <f t="shared" si="80"/>
        <v>5.2303478721532019E-3</v>
      </c>
      <c r="F850" s="3">
        <f t="shared" si="81"/>
        <v>1.2891637698840899E-5</v>
      </c>
      <c r="G850" s="3" t="str">
        <f t="shared" si="78"/>
        <v/>
      </c>
      <c r="H850">
        <f t="shared" si="82"/>
        <v>1.3193805581110072</v>
      </c>
      <c r="I850">
        <f t="shared" si="83"/>
        <v>1.2702134437719006</v>
      </c>
    </row>
    <row r="851" spans="1:9">
      <c r="A851">
        <v>20010302</v>
      </c>
      <c r="B851">
        <v>85.37</v>
      </c>
      <c r="C851">
        <v>123.61</v>
      </c>
      <c r="D851">
        <f t="shared" si="79"/>
        <v>-7.9337716353333095E-3</v>
      </c>
      <c r="E851">
        <f t="shared" si="80"/>
        <v>-7.9771584536209115E-3</v>
      </c>
      <c r="F851" s="3">
        <f t="shared" si="81"/>
        <v>4.3386818287602033E-5</v>
      </c>
      <c r="G851" s="3" t="str">
        <f t="shared" si="78"/>
        <v/>
      </c>
      <c r="H851">
        <f t="shared" si="82"/>
        <v>1.3089543084943254</v>
      </c>
      <c r="I851">
        <f t="shared" si="83"/>
        <v>1.2601210576616746</v>
      </c>
    </row>
    <row r="852" spans="1:9">
      <c r="A852">
        <v>20010305</v>
      </c>
      <c r="B852">
        <v>86.15</v>
      </c>
      <c r="C852">
        <v>124.74</v>
      </c>
      <c r="D852">
        <f t="shared" si="79"/>
        <v>9.095211951723671E-3</v>
      </c>
      <c r="E852">
        <f t="shared" si="80"/>
        <v>9.1001231982446827E-3</v>
      </c>
      <c r="F852" s="3">
        <f t="shared" si="81"/>
        <v>-4.9112465210117418E-6</v>
      </c>
      <c r="G852" s="3" t="str">
        <f t="shared" si="78"/>
        <v/>
      </c>
      <c r="H852">
        <f t="shared" si="82"/>
        <v>1.3209138301134606</v>
      </c>
      <c r="I852">
        <f t="shared" si="83"/>
        <v>1.2716406498884982</v>
      </c>
    </row>
    <row r="853" spans="1:9">
      <c r="A853">
        <v>20010306</v>
      </c>
      <c r="B853">
        <v>87.07</v>
      </c>
      <c r="C853">
        <v>126.08</v>
      </c>
      <c r="D853">
        <f t="shared" si="79"/>
        <v>1.0622429866585544E-2</v>
      </c>
      <c r="E853">
        <f t="shared" si="80"/>
        <v>1.0685055011592563E-2</v>
      </c>
      <c r="F853" s="3">
        <f t="shared" si="81"/>
        <v>-6.2625145007018726E-5</v>
      </c>
      <c r="G853" s="3" t="str">
        <f t="shared" si="78"/>
        <v/>
      </c>
      <c r="H853">
        <f t="shared" si="82"/>
        <v>1.3350199325360304</v>
      </c>
      <c r="I853">
        <f t="shared" si="83"/>
        <v>1.2853010512902188</v>
      </c>
    </row>
    <row r="854" spans="1:9">
      <c r="A854">
        <v>20010307</v>
      </c>
      <c r="B854">
        <v>87.69</v>
      </c>
      <c r="C854">
        <v>126.98</v>
      </c>
      <c r="D854">
        <f t="shared" si="79"/>
        <v>7.0954749507401646E-3</v>
      </c>
      <c r="E854">
        <f t="shared" si="80"/>
        <v>7.1129676327349204E-3</v>
      </c>
      <c r="F854" s="3">
        <f t="shared" si="81"/>
        <v>-1.7492681994755836E-5</v>
      </c>
      <c r="G854" s="3" t="str">
        <f t="shared" si="78"/>
        <v/>
      </c>
      <c r="H854">
        <f t="shared" si="82"/>
        <v>1.3445262189512406</v>
      </c>
      <c r="I854">
        <f t="shared" si="83"/>
        <v>1.2944759477540608</v>
      </c>
    </row>
    <row r="855" spans="1:9">
      <c r="A855">
        <v>20010308</v>
      </c>
      <c r="B855">
        <v>87.79</v>
      </c>
      <c r="C855">
        <v>127.12</v>
      </c>
      <c r="D855">
        <f t="shared" si="79"/>
        <v>1.1397311468531353E-3</v>
      </c>
      <c r="E855">
        <f t="shared" si="80"/>
        <v>1.1019284861567347E-3</v>
      </c>
      <c r="F855" s="3">
        <f t="shared" si="81"/>
        <v>3.7802660696400559E-5</v>
      </c>
      <c r="G855" s="3" t="str">
        <f t="shared" si="78"/>
        <v/>
      </c>
      <c r="H855">
        <f t="shared" si="82"/>
        <v>1.3460594909536938</v>
      </c>
      <c r="I855">
        <f t="shared" si="83"/>
        <v>1.2959031538706585</v>
      </c>
    </row>
    <row r="856" spans="1:9">
      <c r="A856">
        <v>20010309</v>
      </c>
      <c r="B856">
        <v>85.19</v>
      </c>
      <c r="C856">
        <v>123.36</v>
      </c>
      <c r="D856">
        <f t="shared" si="79"/>
        <v>-3.0063542883368356E-2</v>
      </c>
      <c r="E856">
        <f t="shared" si="80"/>
        <v>-3.002461241344127E-2</v>
      </c>
      <c r="F856" s="3">
        <f t="shared" si="81"/>
        <v>-3.8930469927086347E-5</v>
      </c>
      <c r="G856" s="3" t="str">
        <f t="shared" si="78"/>
        <v/>
      </c>
      <c r="H856">
        <f t="shared" si="82"/>
        <v>1.3061944188899097</v>
      </c>
      <c r="I856">
        <f t="shared" si="83"/>
        <v>1.2575724753106075</v>
      </c>
    </row>
    <row r="857" spans="1:9">
      <c r="A857">
        <v>20010312</v>
      </c>
      <c r="B857">
        <v>81.55</v>
      </c>
      <c r="C857">
        <v>118.08</v>
      </c>
      <c r="D857">
        <f t="shared" si="79"/>
        <v>-4.3667726987726203E-2</v>
      </c>
      <c r="E857">
        <f t="shared" si="80"/>
        <v>-4.3744548962856948E-2</v>
      </c>
      <c r="F857" s="3">
        <f t="shared" si="81"/>
        <v>7.6821975130744735E-5</v>
      </c>
      <c r="G857" s="3" t="str">
        <f t="shared" si="78"/>
        <v/>
      </c>
      <c r="H857">
        <f t="shared" si="82"/>
        <v>1.2503833180006121</v>
      </c>
      <c r="I857">
        <f t="shared" si="83"/>
        <v>1.2037464160560678</v>
      </c>
    </row>
    <row r="858" spans="1:9">
      <c r="A858">
        <v>20010313</v>
      </c>
      <c r="B858">
        <v>82.89</v>
      </c>
      <c r="C858">
        <v>120.02</v>
      </c>
      <c r="D858">
        <f t="shared" si="79"/>
        <v>1.6298098536412085E-2</v>
      </c>
      <c r="E858">
        <f t="shared" si="80"/>
        <v>1.6296034709204505E-2</v>
      </c>
      <c r="F858" s="3">
        <f t="shared" si="81"/>
        <v>2.0638272075802766E-6</v>
      </c>
      <c r="G858" s="3" t="str">
        <f t="shared" si="78"/>
        <v/>
      </c>
      <c r="H858">
        <f t="shared" si="82"/>
        <v>1.2709291628334856</v>
      </c>
      <c r="I858">
        <f t="shared" si="83"/>
        <v>1.2235234151003496</v>
      </c>
    </row>
    <row r="859" spans="1:9">
      <c r="A859">
        <v>20010314</v>
      </c>
      <c r="B859">
        <v>81.25</v>
      </c>
      <c r="C859">
        <v>117.65</v>
      </c>
      <c r="D859">
        <f t="shared" si="79"/>
        <v>-1.9983606393587965E-2</v>
      </c>
      <c r="E859">
        <f t="shared" si="80"/>
        <v>-1.99442803879952E-2</v>
      </c>
      <c r="F859" s="3">
        <f t="shared" si="81"/>
        <v>-3.9326005592765084E-5</v>
      </c>
      <c r="G859" s="3" t="str">
        <f t="shared" si="78"/>
        <v/>
      </c>
      <c r="H859">
        <f t="shared" si="82"/>
        <v>1.2457835019932526</v>
      </c>
      <c r="I859">
        <f t="shared" si="83"/>
        <v>1.1993628544122326</v>
      </c>
    </row>
    <row r="860" spans="1:9">
      <c r="A860">
        <v>20010315</v>
      </c>
      <c r="B860">
        <v>81.27</v>
      </c>
      <c r="C860">
        <v>117.68</v>
      </c>
      <c r="D860">
        <f t="shared" si="79"/>
        <v>2.4612355526650704E-4</v>
      </c>
      <c r="E860">
        <f t="shared" si="80"/>
        <v>2.5496111981067863E-4</v>
      </c>
      <c r="F860" s="3">
        <f t="shared" si="81"/>
        <v>-8.8375645441715936E-6</v>
      </c>
      <c r="G860" s="3" t="str">
        <f t="shared" si="78"/>
        <v/>
      </c>
      <c r="H860">
        <f t="shared" si="82"/>
        <v>1.2460901563937432</v>
      </c>
      <c r="I860">
        <f t="shared" si="83"/>
        <v>1.1996686842943607</v>
      </c>
    </row>
    <row r="861" spans="1:9">
      <c r="A861">
        <v>20010316</v>
      </c>
      <c r="B861">
        <v>79.64</v>
      </c>
      <c r="C861">
        <v>115.01</v>
      </c>
      <c r="D861">
        <f t="shared" si="79"/>
        <v>-2.026046556911781E-2</v>
      </c>
      <c r="E861">
        <f t="shared" si="80"/>
        <v>-2.2949995188692056E-2</v>
      </c>
      <c r="F861" s="3">
        <f t="shared" si="81"/>
        <v>2.6895296195742456E-3</v>
      </c>
      <c r="G861" s="3">
        <f t="shared" si="78"/>
        <v>0.30973914113450007</v>
      </c>
      <c r="H861">
        <f t="shared" si="82"/>
        <v>1.2210978227537557</v>
      </c>
      <c r="I861">
        <f t="shared" si="83"/>
        <v>1.1724498247849628</v>
      </c>
    </row>
    <row r="862" spans="1:9">
      <c r="A862">
        <v>20010319</v>
      </c>
      <c r="B862">
        <v>81.260000000000005</v>
      </c>
      <c r="C862">
        <v>117.35</v>
      </c>
      <c r="D862">
        <f t="shared" si="79"/>
        <v>2.0137411363585211E-2</v>
      </c>
      <c r="E862">
        <f t="shared" si="80"/>
        <v>2.0141841192542358E-2</v>
      </c>
      <c r="F862" s="3">
        <f t="shared" si="81"/>
        <v>-4.4298289571462202E-6</v>
      </c>
      <c r="G862" s="3" t="str">
        <f t="shared" si="78"/>
        <v/>
      </c>
      <c r="H862">
        <f t="shared" si="82"/>
        <v>1.2459368291934982</v>
      </c>
      <c r="I862">
        <f t="shared" si="83"/>
        <v>1.1963045555909517</v>
      </c>
    </row>
    <row r="863" spans="1:9">
      <c r="A863">
        <v>20010320</v>
      </c>
      <c r="B863">
        <v>79.08</v>
      </c>
      <c r="C863">
        <v>114.2</v>
      </c>
      <c r="D863">
        <f t="shared" si="79"/>
        <v>-2.7193892257164617E-2</v>
      </c>
      <c r="E863">
        <f t="shared" si="80"/>
        <v>-2.7209625075122632E-2</v>
      </c>
      <c r="F863" s="3">
        <f t="shared" si="81"/>
        <v>1.5732817958014761E-5</v>
      </c>
      <c r="G863" s="3" t="str">
        <f t="shared" si="78"/>
        <v/>
      </c>
      <c r="H863">
        <f t="shared" si="82"/>
        <v>1.2125114995400177</v>
      </c>
      <c r="I863">
        <f t="shared" si="83"/>
        <v>1.1641924179675049</v>
      </c>
    </row>
    <row r="864" spans="1:9">
      <c r="A864">
        <v>20010321</v>
      </c>
      <c r="B864">
        <v>77.739999999999995</v>
      </c>
      <c r="C864">
        <v>112.26</v>
      </c>
      <c r="D864">
        <f t="shared" si="79"/>
        <v>-1.7090072878339115E-2</v>
      </c>
      <c r="E864">
        <f t="shared" si="80"/>
        <v>-1.7133687707856556E-2</v>
      </c>
      <c r="F864" s="3">
        <f t="shared" si="81"/>
        <v>4.3614829517441694E-5</v>
      </c>
      <c r="G864" s="3" t="str">
        <f t="shared" si="78"/>
        <v/>
      </c>
      <c r="H864">
        <f t="shared" si="82"/>
        <v>1.1919656547071442</v>
      </c>
      <c r="I864">
        <f t="shared" si="83"/>
        <v>1.1444154189232234</v>
      </c>
    </row>
    <row r="865" spans="1:9">
      <c r="A865">
        <v>20010322</v>
      </c>
      <c r="B865">
        <v>76.95</v>
      </c>
      <c r="C865">
        <v>111.12</v>
      </c>
      <c r="D865">
        <f t="shared" si="79"/>
        <v>-1.0214065139188822E-2</v>
      </c>
      <c r="E865">
        <f t="shared" si="80"/>
        <v>-1.0206911067964893E-2</v>
      </c>
      <c r="F865" s="3">
        <f t="shared" si="81"/>
        <v>-7.1540712239283322E-6</v>
      </c>
      <c r="G865" s="3" t="str">
        <f t="shared" si="78"/>
        <v/>
      </c>
      <c r="H865">
        <f t="shared" si="82"/>
        <v>1.1798528058877638</v>
      </c>
      <c r="I865">
        <f t="shared" si="83"/>
        <v>1.132793883402357</v>
      </c>
    </row>
    <row r="866" spans="1:9">
      <c r="A866">
        <v>20010323</v>
      </c>
      <c r="B866">
        <v>79.27</v>
      </c>
      <c r="C866">
        <v>114.48</v>
      </c>
      <c r="D866">
        <f t="shared" si="79"/>
        <v>2.9703886564176218E-2</v>
      </c>
      <c r="E866">
        <f t="shared" si="80"/>
        <v>2.9789436802107098E-2</v>
      </c>
      <c r="F866" s="3">
        <f t="shared" si="81"/>
        <v>-8.5550237930880069E-5</v>
      </c>
      <c r="G866" s="3" t="str">
        <f t="shared" si="78"/>
        <v/>
      </c>
      <c r="H866">
        <f t="shared" si="82"/>
        <v>1.2154247163446787</v>
      </c>
      <c r="I866">
        <f t="shared" si="83"/>
        <v>1.1670468302007004</v>
      </c>
    </row>
    <row r="867" spans="1:9">
      <c r="A867">
        <v>20010326</v>
      </c>
      <c r="B867">
        <v>80.28</v>
      </c>
      <c r="C867">
        <v>115.94</v>
      </c>
      <c r="D867">
        <f t="shared" si="79"/>
        <v>1.2660777079072982E-2</v>
      </c>
      <c r="E867">
        <f t="shared" si="80"/>
        <v>1.2672680663391188E-2</v>
      </c>
      <c r="F867" s="3">
        <f t="shared" si="81"/>
        <v>-1.190358431820554E-5</v>
      </c>
      <c r="G867" s="3" t="str">
        <f t="shared" si="78"/>
        <v/>
      </c>
      <c r="H867">
        <f t="shared" si="82"/>
        <v>1.2309107635694565</v>
      </c>
      <c r="I867">
        <f t="shared" si="83"/>
        <v>1.1819305511309328</v>
      </c>
    </row>
    <row r="868" spans="1:9">
      <c r="A868">
        <v>20010327</v>
      </c>
      <c r="B868">
        <v>81.93</v>
      </c>
      <c r="C868">
        <v>118.31</v>
      </c>
      <c r="D868">
        <f t="shared" si="79"/>
        <v>2.0344700225585908E-2</v>
      </c>
      <c r="E868">
        <f t="shared" si="80"/>
        <v>2.0235482353984671E-2</v>
      </c>
      <c r="F868" s="3">
        <f t="shared" si="81"/>
        <v>1.0921787160123736E-4</v>
      </c>
      <c r="G868" s="3" t="str">
        <f t="shared" si="78"/>
        <v/>
      </c>
      <c r="H868">
        <f t="shared" si="82"/>
        <v>1.2562097516099349</v>
      </c>
      <c r="I868">
        <f t="shared" si="83"/>
        <v>1.20609111181905</v>
      </c>
    </row>
    <row r="869" spans="1:9">
      <c r="A869">
        <v>20010328</v>
      </c>
      <c r="B869">
        <v>79.66</v>
      </c>
      <c r="C869">
        <v>115.04</v>
      </c>
      <c r="D869">
        <f t="shared" si="79"/>
        <v>-2.8097646400225273E-2</v>
      </c>
      <c r="E869">
        <f t="shared" si="80"/>
        <v>-2.8028404292834781E-2</v>
      </c>
      <c r="F869" s="3">
        <f t="shared" si="81"/>
        <v>-6.9242107390492941E-5</v>
      </c>
      <c r="G869" s="3" t="str">
        <f t="shared" si="78"/>
        <v/>
      </c>
      <c r="H869">
        <f t="shared" si="82"/>
        <v>1.2214044771542463</v>
      </c>
      <c r="I869">
        <f t="shared" si="83"/>
        <v>1.172755654667091</v>
      </c>
    </row>
    <row r="870" spans="1:9">
      <c r="A870">
        <v>20010329</v>
      </c>
      <c r="B870">
        <v>79.97</v>
      </c>
      <c r="C870">
        <v>115.48</v>
      </c>
      <c r="D870">
        <f t="shared" si="79"/>
        <v>3.8839865903004334E-3</v>
      </c>
      <c r="E870">
        <f t="shared" si="80"/>
        <v>3.8174608219978174E-3</v>
      </c>
      <c r="F870" s="3">
        <f t="shared" si="81"/>
        <v>6.6525768302615976E-5</v>
      </c>
      <c r="G870" s="3" t="str">
        <f t="shared" si="78"/>
        <v/>
      </c>
      <c r="H870">
        <f t="shared" si="82"/>
        <v>1.2261576203618514</v>
      </c>
      <c r="I870">
        <f t="shared" si="83"/>
        <v>1.1772411596049692</v>
      </c>
    </row>
    <row r="871" spans="1:9">
      <c r="A871">
        <v>20010330</v>
      </c>
      <c r="B871">
        <v>80.8</v>
      </c>
      <c r="C871">
        <v>116.69</v>
      </c>
      <c r="D871">
        <f t="shared" si="79"/>
        <v>1.0325401183251032E-2</v>
      </c>
      <c r="E871">
        <f t="shared" si="80"/>
        <v>1.0423491023281521E-2</v>
      </c>
      <c r="F871" s="3">
        <f t="shared" si="81"/>
        <v>-9.8089840030488734E-5</v>
      </c>
      <c r="G871" s="3" t="str">
        <f t="shared" si="78"/>
        <v/>
      </c>
      <c r="H871">
        <f t="shared" si="82"/>
        <v>1.2388837779822131</v>
      </c>
      <c r="I871">
        <f t="shared" si="83"/>
        <v>1.1895762981841345</v>
      </c>
    </row>
    <row r="872" spans="1:9">
      <c r="A872">
        <v>20010402</v>
      </c>
      <c r="B872">
        <v>79.08</v>
      </c>
      <c r="C872">
        <v>114.2</v>
      </c>
      <c r="D872">
        <f t="shared" si="79"/>
        <v>-2.1516967224633553E-2</v>
      </c>
      <c r="E872">
        <f t="shared" si="80"/>
        <v>-2.1569548596106079E-2</v>
      </c>
      <c r="F872" s="3">
        <f t="shared" si="81"/>
        <v>5.2581371472525812E-5</v>
      </c>
      <c r="G872" s="3" t="str">
        <f t="shared" si="78"/>
        <v/>
      </c>
      <c r="H872">
        <f t="shared" si="82"/>
        <v>1.2125114995400175</v>
      </c>
      <c r="I872">
        <f t="shared" si="83"/>
        <v>1.1641924179675049</v>
      </c>
    </row>
    <row r="873" spans="1:9">
      <c r="A873">
        <v>20010403</v>
      </c>
      <c r="B873">
        <v>76.44</v>
      </c>
      <c r="C873">
        <v>110.39</v>
      </c>
      <c r="D873">
        <f t="shared" si="79"/>
        <v>-3.3953878930343837E-2</v>
      </c>
      <c r="E873">
        <f t="shared" si="80"/>
        <v>-3.3931747191649486E-2</v>
      </c>
      <c r="F873" s="3">
        <f t="shared" si="81"/>
        <v>-2.2131738694350367E-5</v>
      </c>
      <c r="G873" s="3" t="str">
        <f t="shared" si="78"/>
        <v/>
      </c>
      <c r="H873">
        <f t="shared" si="82"/>
        <v>1.1720331186752522</v>
      </c>
      <c r="I873">
        <f t="shared" si="83"/>
        <v>1.1253520229372407</v>
      </c>
    </row>
    <row r="874" spans="1:9">
      <c r="A874">
        <v>20010404</v>
      </c>
      <c r="B874">
        <v>76.760000000000005</v>
      </c>
      <c r="C874">
        <v>110.85</v>
      </c>
      <c r="D874">
        <f t="shared" si="79"/>
        <v>4.177551767427048E-3</v>
      </c>
      <c r="E874">
        <f t="shared" si="80"/>
        <v>4.1583860320601237E-3</v>
      </c>
      <c r="F874" s="3">
        <f t="shared" si="81"/>
        <v>1.9165735366924279E-5</v>
      </c>
      <c r="G874" s="3" t="str">
        <f t="shared" si="78"/>
        <v/>
      </c>
      <c r="H874">
        <f t="shared" si="82"/>
        <v>1.1769395890831027</v>
      </c>
      <c r="I874">
        <f t="shared" si="83"/>
        <v>1.1300414144632043</v>
      </c>
    </row>
    <row r="875" spans="1:9">
      <c r="A875">
        <v>20010405</v>
      </c>
      <c r="B875">
        <v>79.67</v>
      </c>
      <c r="C875">
        <v>115.05</v>
      </c>
      <c r="D875">
        <f t="shared" si="79"/>
        <v>3.7209432252775468E-2</v>
      </c>
      <c r="E875">
        <f t="shared" si="80"/>
        <v>3.7188880419054507E-2</v>
      </c>
      <c r="F875" s="3">
        <f t="shared" si="81"/>
        <v>2.0551833720960921E-5</v>
      </c>
      <c r="G875" s="3" t="str">
        <f t="shared" si="78"/>
        <v/>
      </c>
      <c r="H875">
        <f t="shared" si="82"/>
        <v>1.2215578043544917</v>
      </c>
      <c r="I875">
        <f t="shared" si="83"/>
        <v>1.1728575979611335</v>
      </c>
    </row>
    <row r="876" spans="1:9">
      <c r="A876">
        <v>20010406</v>
      </c>
      <c r="B876">
        <v>78.459999999999994</v>
      </c>
      <c r="C876">
        <v>113.3</v>
      </c>
      <c r="D876">
        <f t="shared" si="79"/>
        <v>-1.5304162610868312E-2</v>
      </c>
      <c r="E876">
        <f t="shared" si="80"/>
        <v>-1.5327648447414285E-2</v>
      </c>
      <c r="F876" s="3">
        <f t="shared" si="81"/>
        <v>2.348583654597329E-5</v>
      </c>
      <c r="G876" s="3" t="str">
        <f t="shared" si="78"/>
        <v/>
      </c>
      <c r="H876">
        <f t="shared" si="82"/>
        <v>1.2030052131248075</v>
      </c>
      <c r="I876">
        <f t="shared" si="83"/>
        <v>1.1550175215036629</v>
      </c>
    </row>
    <row r="877" spans="1:9">
      <c r="A877">
        <v>20010409</v>
      </c>
      <c r="B877">
        <v>79.33</v>
      </c>
      <c r="C877">
        <v>114.56</v>
      </c>
      <c r="D877">
        <f t="shared" si="79"/>
        <v>1.1027426532505168E-2</v>
      </c>
      <c r="E877">
        <f t="shared" si="80"/>
        <v>1.1059535178374833E-2</v>
      </c>
      <c r="F877" s="3">
        <f t="shared" si="81"/>
        <v>-3.2108645869664484E-5</v>
      </c>
      <c r="G877" s="3" t="str">
        <f t="shared" si="78"/>
        <v/>
      </c>
      <c r="H877">
        <f t="shared" si="82"/>
        <v>1.2163446795461508</v>
      </c>
      <c r="I877">
        <f t="shared" si="83"/>
        <v>1.1678623765530416</v>
      </c>
    </row>
    <row r="878" spans="1:9">
      <c r="A878">
        <v>20010410</v>
      </c>
      <c r="B878">
        <v>80.78</v>
      </c>
      <c r="C878">
        <v>116.65</v>
      </c>
      <c r="D878">
        <f t="shared" si="79"/>
        <v>1.8113042821355368E-2</v>
      </c>
      <c r="E878">
        <f t="shared" si="80"/>
        <v>1.8079295255103458E-2</v>
      </c>
      <c r="F878" s="3">
        <f t="shared" si="81"/>
        <v>3.3747566251910582E-5</v>
      </c>
      <c r="G878" s="3" t="str">
        <f t="shared" si="78"/>
        <v/>
      </c>
      <c r="H878">
        <f t="shared" si="82"/>
        <v>1.2385771235817229</v>
      </c>
      <c r="I878">
        <f t="shared" si="83"/>
        <v>1.1891685250079636</v>
      </c>
    </row>
    <row r="879" spans="1:9">
      <c r="A879">
        <v>20010411</v>
      </c>
      <c r="B879">
        <v>80.83</v>
      </c>
      <c r="C879">
        <v>116.73</v>
      </c>
      <c r="D879">
        <f t="shared" si="79"/>
        <v>6.1877361048624812E-4</v>
      </c>
      <c r="E879">
        <f t="shared" si="80"/>
        <v>6.8557719713298532E-4</v>
      </c>
      <c r="F879" s="3">
        <f t="shared" si="81"/>
        <v>-6.6803586646737201E-5</v>
      </c>
      <c r="G879" s="3" t="str">
        <f t="shared" si="78"/>
        <v/>
      </c>
      <c r="H879">
        <f t="shared" si="82"/>
        <v>1.2393437595829495</v>
      </c>
      <c r="I879">
        <f t="shared" si="83"/>
        <v>1.1899840713603052</v>
      </c>
    </row>
    <row r="880" spans="1:9">
      <c r="A880">
        <v>20010412</v>
      </c>
      <c r="B880">
        <v>82.3</v>
      </c>
      <c r="C880">
        <v>118.85</v>
      </c>
      <c r="D880">
        <f t="shared" si="79"/>
        <v>1.8022923937271118E-2</v>
      </c>
      <c r="E880">
        <f t="shared" si="80"/>
        <v>1.7998618141630878E-2</v>
      </c>
      <c r="F880" s="3">
        <f t="shared" si="81"/>
        <v>2.4305795640239963E-5</v>
      </c>
      <c r="G880" s="3" t="str">
        <f t="shared" si="78"/>
        <v/>
      </c>
      <c r="H880">
        <f t="shared" si="82"/>
        <v>1.261882858019012</v>
      </c>
      <c r="I880">
        <f t="shared" si="83"/>
        <v>1.211596049697355</v>
      </c>
    </row>
    <row r="881" spans="1:9">
      <c r="A881">
        <v>20010413</v>
      </c>
      <c r="B881">
        <v>82.3</v>
      </c>
      <c r="C881">
        <v>118.85</v>
      </c>
      <c r="D881">
        <f t="shared" si="79"/>
        <v>0</v>
      </c>
      <c r="E881">
        <f t="shared" si="80"/>
        <v>0</v>
      </c>
      <c r="F881" s="3">
        <f t="shared" si="81"/>
        <v>0</v>
      </c>
      <c r="G881" s="3" t="str">
        <f t="shared" si="78"/>
        <v/>
      </c>
      <c r="H881">
        <f t="shared" si="82"/>
        <v>1.261882858019012</v>
      </c>
      <c r="I881">
        <f t="shared" si="83"/>
        <v>1.211596049697355</v>
      </c>
    </row>
    <row r="882" spans="1:9">
      <c r="A882">
        <v>20010416</v>
      </c>
      <c r="B882">
        <v>81.430000000000007</v>
      </c>
      <c r="C882">
        <v>117.6</v>
      </c>
      <c r="D882">
        <f t="shared" si="79"/>
        <v>-1.0627352203984036E-2</v>
      </c>
      <c r="E882">
        <f t="shared" si="80"/>
        <v>-1.0573158341676336E-2</v>
      </c>
      <c r="F882" s="3">
        <f t="shared" si="81"/>
        <v>-5.4193862307700194E-5</v>
      </c>
      <c r="G882" s="3" t="str">
        <f t="shared" si="78"/>
        <v/>
      </c>
      <c r="H882">
        <f t="shared" si="82"/>
        <v>1.2485433915976691</v>
      </c>
      <c r="I882">
        <f t="shared" si="83"/>
        <v>1.1988531379420191</v>
      </c>
    </row>
    <row r="883" spans="1:9">
      <c r="A883">
        <v>20010417</v>
      </c>
      <c r="B883">
        <v>82.58</v>
      </c>
      <c r="C883">
        <v>119.26</v>
      </c>
      <c r="D883">
        <f t="shared" si="79"/>
        <v>1.4023764978904067E-2</v>
      </c>
      <c r="E883">
        <f t="shared" si="80"/>
        <v>1.401694823043337E-2</v>
      </c>
      <c r="F883" s="3">
        <f t="shared" si="81"/>
        <v>6.8167484706966458E-6</v>
      </c>
      <c r="G883" s="3" t="str">
        <f t="shared" si="78"/>
        <v/>
      </c>
      <c r="H883">
        <f t="shared" si="82"/>
        <v>1.2661760196258811</v>
      </c>
      <c r="I883">
        <f t="shared" si="83"/>
        <v>1.2157757247531056</v>
      </c>
    </row>
    <row r="884" spans="1:9">
      <c r="A884">
        <v>20010418</v>
      </c>
      <c r="B884">
        <v>85.87</v>
      </c>
      <c r="C884">
        <v>124</v>
      </c>
      <c r="D884">
        <f t="shared" si="79"/>
        <v>3.9067004226449327E-2</v>
      </c>
      <c r="E884">
        <f t="shared" si="80"/>
        <v>3.8975581910077071E-2</v>
      </c>
      <c r="F884" s="3">
        <f t="shared" si="81"/>
        <v>9.1422316372255508E-5</v>
      </c>
      <c r="G884" s="3" t="str">
        <f t="shared" si="78"/>
        <v/>
      </c>
      <c r="H884">
        <f t="shared" si="82"/>
        <v>1.3166206685065927</v>
      </c>
      <c r="I884">
        <f t="shared" si="83"/>
        <v>1.26409684612934</v>
      </c>
    </row>
    <row r="885" spans="1:9">
      <c r="A885">
        <v>20010419</v>
      </c>
      <c r="B885">
        <v>87.01</v>
      </c>
      <c r="C885">
        <v>125.65</v>
      </c>
      <c r="D885">
        <f t="shared" si="79"/>
        <v>1.3188529893539646E-2</v>
      </c>
      <c r="E885">
        <f t="shared" si="80"/>
        <v>1.3218698384564428E-2</v>
      </c>
      <c r="F885" s="3">
        <f t="shared" si="81"/>
        <v>-3.0168491024782154E-5</v>
      </c>
      <c r="G885" s="3" t="str">
        <f t="shared" si="78"/>
        <v/>
      </c>
      <c r="H885">
        <f t="shared" si="82"/>
        <v>1.3340999693345594</v>
      </c>
      <c r="I885">
        <f t="shared" si="83"/>
        <v>1.2809174896463837</v>
      </c>
    </row>
    <row r="886" spans="1:9">
      <c r="A886">
        <v>20010420</v>
      </c>
      <c r="B886">
        <v>86.21</v>
      </c>
      <c r="C886">
        <v>124.5</v>
      </c>
      <c r="D886">
        <f t="shared" si="79"/>
        <v>-9.2368743560994858E-3</v>
      </c>
      <c r="E886">
        <f t="shared" si="80"/>
        <v>-9.1945480848389487E-3</v>
      </c>
      <c r="F886" s="3">
        <f t="shared" si="81"/>
        <v>-4.2326271260537118E-5</v>
      </c>
      <c r="G886" s="3" t="str">
        <f t="shared" si="78"/>
        <v/>
      </c>
      <c r="H886">
        <f t="shared" si="82"/>
        <v>1.3218337933149336</v>
      </c>
      <c r="I886">
        <f t="shared" si="83"/>
        <v>1.2691940108314745</v>
      </c>
    </row>
    <row r="887" spans="1:9">
      <c r="A887">
        <v>20010423</v>
      </c>
      <c r="B887">
        <v>84.65</v>
      </c>
      <c r="C887">
        <v>122.24</v>
      </c>
      <c r="D887">
        <f t="shared" si="79"/>
        <v>-1.8261071642689176E-2</v>
      </c>
      <c r="E887">
        <f t="shared" si="80"/>
        <v>-1.8319390486551956E-2</v>
      </c>
      <c r="F887" s="3">
        <f t="shared" si="81"/>
        <v>5.8318843862779912E-5</v>
      </c>
      <c r="G887" s="3" t="str">
        <f t="shared" si="78"/>
        <v/>
      </c>
      <c r="H887">
        <f t="shared" si="82"/>
        <v>1.2979147500766632</v>
      </c>
      <c r="I887">
        <f t="shared" si="83"/>
        <v>1.2461548263778268</v>
      </c>
    </row>
    <row r="888" spans="1:9">
      <c r="A888">
        <v>20010424</v>
      </c>
      <c r="B888">
        <v>84.19</v>
      </c>
      <c r="C888">
        <v>121.58</v>
      </c>
      <c r="D888">
        <f t="shared" si="79"/>
        <v>-5.4489592295717598E-3</v>
      </c>
      <c r="E888">
        <f t="shared" si="80"/>
        <v>-5.413843097633912E-3</v>
      </c>
      <c r="F888" s="3">
        <f t="shared" si="81"/>
        <v>-3.5116131937847767E-5</v>
      </c>
      <c r="G888" s="3" t="str">
        <f t="shared" si="78"/>
        <v/>
      </c>
      <c r="H888">
        <f t="shared" si="82"/>
        <v>1.2908616988653783</v>
      </c>
      <c r="I888">
        <f t="shared" si="83"/>
        <v>1.2394265689710093</v>
      </c>
    </row>
    <row r="889" spans="1:9">
      <c r="A889">
        <v>20010425</v>
      </c>
      <c r="B889">
        <v>85.29</v>
      </c>
      <c r="C889">
        <v>123.17</v>
      </c>
      <c r="D889">
        <f t="shared" si="79"/>
        <v>1.2981064981445575E-2</v>
      </c>
      <c r="E889">
        <f t="shared" si="80"/>
        <v>1.2993032632816403E-2</v>
      </c>
      <c r="F889" s="3">
        <f t="shared" si="81"/>
        <v>-1.1967651370828683E-5</v>
      </c>
      <c r="G889" s="3" t="str">
        <f t="shared" si="78"/>
        <v/>
      </c>
      <c r="H889">
        <f t="shared" si="82"/>
        <v>1.3077276908923641</v>
      </c>
      <c r="I889">
        <f t="shared" si="83"/>
        <v>1.2556355527237968</v>
      </c>
    </row>
    <row r="890" spans="1:9">
      <c r="A890">
        <v>20010426</v>
      </c>
      <c r="B890">
        <v>85.67</v>
      </c>
      <c r="C890">
        <v>123.72</v>
      </c>
      <c r="D890">
        <f t="shared" si="79"/>
        <v>4.4454916449343509E-3</v>
      </c>
      <c r="E890">
        <f t="shared" si="80"/>
        <v>4.4554328634760203E-3</v>
      </c>
      <c r="F890" s="3">
        <f t="shared" si="81"/>
        <v>-9.9412185416694263E-6</v>
      </c>
      <c r="G890" s="3" t="str">
        <f t="shared" si="78"/>
        <v/>
      </c>
      <c r="H890">
        <f t="shared" si="82"/>
        <v>1.3135541245016862</v>
      </c>
      <c r="I890">
        <f t="shared" si="83"/>
        <v>1.2612424338961448</v>
      </c>
    </row>
    <row r="891" spans="1:9">
      <c r="A891">
        <v>20010427</v>
      </c>
      <c r="B891">
        <v>87.1</v>
      </c>
      <c r="C891">
        <v>125.78</v>
      </c>
      <c r="D891">
        <f t="shared" si="79"/>
        <v>1.6554177882504507E-2</v>
      </c>
      <c r="E891">
        <f t="shared" si="80"/>
        <v>1.6513401298488373E-2</v>
      </c>
      <c r="F891" s="3">
        <f t="shared" si="81"/>
        <v>4.0776584016133377E-5</v>
      </c>
      <c r="G891" s="3" t="str">
        <f t="shared" si="78"/>
        <v/>
      </c>
      <c r="H891">
        <f t="shared" si="82"/>
        <v>1.3354799141367675</v>
      </c>
      <c r="I891">
        <f t="shared" si="83"/>
        <v>1.2822427524689386</v>
      </c>
    </row>
    <row r="892" spans="1:9">
      <c r="A892">
        <v>20010430</v>
      </c>
      <c r="B892">
        <v>87.71</v>
      </c>
      <c r="C892">
        <v>126.66</v>
      </c>
      <c r="D892">
        <f t="shared" si="79"/>
        <v>6.9790341048331346E-3</v>
      </c>
      <c r="E892">
        <f t="shared" si="80"/>
        <v>6.9719819729269173E-3</v>
      </c>
      <c r="F892" s="3">
        <f t="shared" si="81"/>
        <v>7.0521319062172988E-6</v>
      </c>
      <c r="G892" s="3" t="str">
        <f t="shared" si="78"/>
        <v/>
      </c>
      <c r="H892">
        <f t="shared" si="82"/>
        <v>1.3448328733517323</v>
      </c>
      <c r="I892">
        <f t="shared" si="83"/>
        <v>1.2912137623446951</v>
      </c>
    </row>
    <row r="893" spans="1:9">
      <c r="A893">
        <v>20010501</v>
      </c>
      <c r="B893">
        <v>87.98</v>
      </c>
      <c r="C893">
        <v>127.05</v>
      </c>
      <c r="D893">
        <f t="shared" si="79"/>
        <v>3.0735979572835827E-3</v>
      </c>
      <c r="E893">
        <f t="shared" si="80"/>
        <v>3.0743786778887994E-3</v>
      </c>
      <c r="F893" s="3">
        <f t="shared" si="81"/>
        <v>-7.8072060521669484E-7</v>
      </c>
      <c r="G893" s="3" t="str">
        <f t="shared" si="78"/>
        <v/>
      </c>
      <c r="H893">
        <f t="shared" si="82"/>
        <v>1.3489727077583562</v>
      </c>
      <c r="I893">
        <f t="shared" si="83"/>
        <v>1.2951895508123599</v>
      </c>
    </row>
    <row r="894" spans="1:9">
      <c r="A894">
        <v>20010502</v>
      </c>
      <c r="B894">
        <v>87.82</v>
      </c>
      <c r="C894">
        <v>126.82</v>
      </c>
      <c r="D894">
        <f t="shared" si="79"/>
        <v>-1.8202507870024715E-3</v>
      </c>
      <c r="E894">
        <f t="shared" si="80"/>
        <v>-1.8119514942875053E-3</v>
      </c>
      <c r="F894" s="3">
        <f t="shared" si="81"/>
        <v>-8.2992927149662214E-6</v>
      </c>
      <c r="G894" s="3" t="str">
        <f t="shared" si="78"/>
        <v/>
      </c>
      <c r="H894">
        <f t="shared" si="82"/>
        <v>1.3465194725544307</v>
      </c>
      <c r="I894">
        <f t="shared" si="83"/>
        <v>1.2928448550493781</v>
      </c>
    </row>
    <row r="895" spans="1:9">
      <c r="A895">
        <v>20010503</v>
      </c>
      <c r="B895">
        <v>86.7</v>
      </c>
      <c r="C895">
        <v>125.21</v>
      </c>
      <c r="D895">
        <f t="shared" si="79"/>
        <v>-1.2835381347075091E-2</v>
      </c>
      <c r="E895">
        <f t="shared" si="80"/>
        <v>-1.2776430591029253E-2</v>
      </c>
      <c r="F895" s="3">
        <f t="shared" si="81"/>
        <v>-5.8950756045837369E-5</v>
      </c>
      <c r="G895" s="3" t="str">
        <f t="shared" si="78"/>
        <v/>
      </c>
      <c r="H895">
        <f t="shared" si="82"/>
        <v>1.3293468261269548</v>
      </c>
      <c r="I895">
        <f t="shared" si="83"/>
        <v>1.2764319847085053</v>
      </c>
    </row>
    <row r="896" spans="1:9">
      <c r="A896">
        <v>20010504</v>
      </c>
      <c r="B896">
        <v>88.18</v>
      </c>
      <c r="C896">
        <v>127.34</v>
      </c>
      <c r="D896">
        <f t="shared" si="79"/>
        <v>1.6926296143295366E-2</v>
      </c>
      <c r="E896">
        <f t="shared" si="80"/>
        <v>1.6868346908022941E-2</v>
      </c>
      <c r="F896" s="3">
        <f t="shared" si="81"/>
        <v>5.7949235272424654E-5</v>
      </c>
      <c r="G896" s="3" t="str">
        <f t="shared" si="78"/>
        <v/>
      </c>
      <c r="H896">
        <f t="shared" si="82"/>
        <v>1.3520392517632627</v>
      </c>
      <c r="I896">
        <f t="shared" si="83"/>
        <v>1.2981459063395979</v>
      </c>
    </row>
    <row r="897" spans="1:9">
      <c r="A897">
        <v>20010507</v>
      </c>
      <c r="B897">
        <v>87.42</v>
      </c>
      <c r="C897">
        <v>126.24</v>
      </c>
      <c r="D897">
        <f t="shared" si="79"/>
        <v>-8.6560904946232069E-3</v>
      </c>
      <c r="E897">
        <f t="shared" si="80"/>
        <v>-8.6758174913152773E-3</v>
      </c>
      <c r="F897" s="3">
        <f t="shared" si="81"/>
        <v>1.9726996692070314E-5</v>
      </c>
      <c r="G897" s="3" t="str">
        <f t="shared" si="78"/>
        <v/>
      </c>
      <c r="H897">
        <f t="shared" si="82"/>
        <v>1.340386384544618</v>
      </c>
      <c r="I897">
        <f t="shared" si="83"/>
        <v>1.286932143994902</v>
      </c>
    </row>
    <row r="898" spans="1:9">
      <c r="A898">
        <v>20010508</v>
      </c>
      <c r="B898">
        <v>87.38</v>
      </c>
      <c r="C898">
        <v>126.18</v>
      </c>
      <c r="D898">
        <f t="shared" si="79"/>
        <v>-4.5766591187876803E-4</v>
      </c>
      <c r="E898">
        <f t="shared" si="80"/>
        <v>-4.753981549005488E-4</v>
      </c>
      <c r="F898" s="3">
        <f t="shared" si="81"/>
        <v>1.7732243021780772E-5</v>
      </c>
      <c r="G898" s="3" t="str">
        <f t="shared" si="78"/>
        <v/>
      </c>
      <c r="H898">
        <f t="shared" si="82"/>
        <v>1.3397730757436366</v>
      </c>
      <c r="I898">
        <f t="shared" si="83"/>
        <v>1.2863204842306459</v>
      </c>
    </row>
    <row r="899" spans="1:9">
      <c r="A899">
        <v>20010509</v>
      </c>
      <c r="B899">
        <v>87.01</v>
      </c>
      <c r="C899">
        <v>125.65</v>
      </c>
      <c r="D899">
        <f t="shared" si="79"/>
        <v>-4.2433689453566436E-3</v>
      </c>
      <c r="E899">
        <f t="shared" si="80"/>
        <v>-4.2091949530622215E-3</v>
      </c>
      <c r="F899" s="3">
        <f t="shared" si="81"/>
        <v>-3.4173992294422167E-5</v>
      </c>
      <c r="G899" s="3" t="str">
        <f t="shared" ref="G899:G962" si="84">IF(ABS(F899)&gt;0.0005,((B899*C898)/B898)-C899,"")</f>
        <v/>
      </c>
      <c r="H899">
        <f t="shared" si="82"/>
        <v>1.3340999693345599</v>
      </c>
      <c r="I899">
        <f t="shared" si="83"/>
        <v>1.2809174896463835</v>
      </c>
    </row>
    <row r="900" spans="1:9">
      <c r="A900">
        <v>20010510</v>
      </c>
      <c r="B900">
        <v>87.26</v>
      </c>
      <c r="C900">
        <v>126.02</v>
      </c>
      <c r="D900">
        <f t="shared" ref="D900:D963" si="85">LN(B900/B899)</f>
        <v>2.869113117530438E-3</v>
      </c>
      <c r="E900">
        <f t="shared" ref="E900:E963" si="86">LN(C900/C899)</f>
        <v>2.9403605243081806E-3</v>
      </c>
      <c r="F900" s="3">
        <f t="shared" ref="F900:F963" si="87">D900-E900</f>
        <v>-7.1247406777742543E-5</v>
      </c>
      <c r="G900" s="3" t="str">
        <f t="shared" si="84"/>
        <v/>
      </c>
      <c r="H900">
        <f t="shared" ref="H900:H963" si="88">H899*EXP(D900)</f>
        <v>1.337933149340693</v>
      </c>
      <c r="I900">
        <f t="shared" ref="I900:I963" si="89">I899*EXP(E900)</f>
        <v>1.284689391525963</v>
      </c>
    </row>
    <row r="901" spans="1:9">
      <c r="A901">
        <v>20010511</v>
      </c>
      <c r="B901">
        <v>86.66</v>
      </c>
      <c r="C901">
        <v>125.15</v>
      </c>
      <c r="D901">
        <f t="shared" si="85"/>
        <v>-6.8997513837003319E-3</v>
      </c>
      <c r="E901">
        <f t="shared" si="86"/>
        <v>-6.9276066361261103E-3</v>
      </c>
      <c r="F901" s="3">
        <f t="shared" si="87"/>
        <v>2.7855252425778437E-5</v>
      </c>
      <c r="G901" s="3" t="str">
        <f t="shared" si="84"/>
        <v/>
      </c>
      <c r="H901">
        <f t="shared" si="88"/>
        <v>1.3287335173259733</v>
      </c>
      <c r="I901">
        <f t="shared" si="89"/>
        <v>1.2758203249442492</v>
      </c>
    </row>
    <row r="902" spans="1:9">
      <c r="A902">
        <v>20010514</v>
      </c>
      <c r="B902">
        <v>86.83</v>
      </c>
      <c r="C902">
        <v>125.4</v>
      </c>
      <c r="D902">
        <f t="shared" si="85"/>
        <v>1.9597677607905515E-3</v>
      </c>
      <c r="E902">
        <f t="shared" si="86"/>
        <v>1.9956103210370013E-3</v>
      </c>
      <c r="F902" s="3">
        <f t="shared" si="87"/>
        <v>-3.5842560246449832E-5</v>
      </c>
      <c r="G902" s="3" t="str">
        <f t="shared" si="84"/>
        <v/>
      </c>
      <c r="H902">
        <f t="shared" si="88"/>
        <v>1.331340079730144</v>
      </c>
      <c r="I902">
        <f t="shared" si="89"/>
        <v>1.2783689072953164</v>
      </c>
    </row>
    <row r="903" spans="1:9">
      <c r="A903">
        <v>20010515</v>
      </c>
      <c r="B903">
        <v>87.24</v>
      </c>
      <c r="C903">
        <v>125.98</v>
      </c>
      <c r="D903">
        <f t="shared" si="85"/>
        <v>4.7107572608744343E-3</v>
      </c>
      <c r="E903">
        <f t="shared" si="86"/>
        <v>4.6145359949625849E-3</v>
      </c>
      <c r="F903" s="3">
        <f t="shared" si="87"/>
        <v>9.6221265911849464E-5</v>
      </c>
      <c r="G903" s="3" t="str">
        <f t="shared" si="84"/>
        <v/>
      </c>
      <c r="H903">
        <f t="shared" si="88"/>
        <v>1.3376264949402021</v>
      </c>
      <c r="I903">
        <f t="shared" si="89"/>
        <v>1.2842816183497923</v>
      </c>
    </row>
    <row r="904" spans="1:9">
      <c r="A904">
        <v>20010516</v>
      </c>
      <c r="B904">
        <v>89.29</v>
      </c>
      <c r="C904">
        <v>128.94999999999999</v>
      </c>
      <c r="D904">
        <f t="shared" si="85"/>
        <v>2.322655819569687E-2</v>
      </c>
      <c r="E904">
        <f t="shared" si="86"/>
        <v>2.330156813357075E-2</v>
      </c>
      <c r="F904" s="3">
        <f t="shared" si="87"/>
        <v>-7.5009937873880134E-5</v>
      </c>
      <c r="G904" s="3" t="str">
        <f t="shared" si="84"/>
        <v/>
      </c>
      <c r="H904">
        <f t="shared" si="88"/>
        <v>1.3690585709904937</v>
      </c>
      <c r="I904">
        <f t="shared" si="89"/>
        <v>1.3145587766804707</v>
      </c>
    </row>
    <row r="905" spans="1:9">
      <c r="A905">
        <v>20010517</v>
      </c>
      <c r="B905">
        <v>89.43</v>
      </c>
      <c r="C905">
        <v>129.15</v>
      </c>
      <c r="D905">
        <f t="shared" si="85"/>
        <v>1.5666968289647491E-3</v>
      </c>
      <c r="E905">
        <f t="shared" si="86"/>
        <v>1.5497872144957406E-3</v>
      </c>
      <c r="F905" s="3">
        <f t="shared" si="87"/>
        <v>1.6909614469008509E-5</v>
      </c>
      <c r="G905" s="3" t="str">
        <f t="shared" si="84"/>
        <v/>
      </c>
      <c r="H905">
        <f t="shared" si="88"/>
        <v>1.3712051517939283</v>
      </c>
      <c r="I905">
        <f t="shared" si="89"/>
        <v>1.3165976425613246</v>
      </c>
    </row>
    <row r="906" spans="1:9">
      <c r="A906">
        <v>20010518</v>
      </c>
      <c r="B906">
        <v>89.84</v>
      </c>
      <c r="C906">
        <v>129.74</v>
      </c>
      <c r="D906">
        <f t="shared" si="85"/>
        <v>4.5741140720980322E-3</v>
      </c>
      <c r="E906">
        <f t="shared" si="86"/>
        <v>4.5579282430598658E-3</v>
      </c>
      <c r="F906" s="3">
        <f t="shared" si="87"/>
        <v>1.6185829038166399E-5</v>
      </c>
      <c r="G906" s="3" t="str">
        <f t="shared" si="84"/>
        <v/>
      </c>
      <c r="H906">
        <f t="shared" si="88"/>
        <v>1.3774915670039867</v>
      </c>
      <c r="I906">
        <f t="shared" si="89"/>
        <v>1.3226122969098433</v>
      </c>
    </row>
    <row r="907" spans="1:9">
      <c r="A907">
        <v>20010521</v>
      </c>
      <c r="B907">
        <v>91.16</v>
      </c>
      <c r="C907">
        <v>131.65</v>
      </c>
      <c r="D907">
        <f t="shared" si="85"/>
        <v>1.4585893947295644E-2</v>
      </c>
      <c r="E907">
        <f t="shared" si="86"/>
        <v>1.4614438157409076E-2</v>
      </c>
      <c r="F907" s="3">
        <f t="shared" si="87"/>
        <v>-2.8544210113432E-5</v>
      </c>
      <c r="G907" s="3" t="str">
        <f t="shared" si="84"/>
        <v/>
      </c>
      <c r="H907">
        <f t="shared" si="88"/>
        <v>1.3977307574363691</v>
      </c>
      <c r="I907">
        <f t="shared" si="89"/>
        <v>1.3420834660719969</v>
      </c>
    </row>
    <row r="908" spans="1:9">
      <c r="A908">
        <v>20010522</v>
      </c>
      <c r="B908">
        <v>91.05</v>
      </c>
      <c r="C908">
        <v>131.47999999999999</v>
      </c>
      <c r="D908">
        <f t="shared" si="85"/>
        <v>-1.2073982038665442E-3</v>
      </c>
      <c r="E908">
        <f t="shared" si="86"/>
        <v>-1.2921371462998681E-3</v>
      </c>
      <c r="F908" s="3">
        <f t="shared" si="87"/>
        <v>8.4738942433323873E-5</v>
      </c>
      <c r="G908" s="3" t="str">
        <f t="shared" si="84"/>
        <v/>
      </c>
      <c r="H908">
        <f t="shared" si="88"/>
        <v>1.3960441582336705</v>
      </c>
      <c r="I908">
        <f t="shared" si="89"/>
        <v>1.3403504300732711</v>
      </c>
    </row>
    <row r="909" spans="1:9">
      <c r="A909">
        <v>20010523</v>
      </c>
      <c r="B909">
        <v>89.5</v>
      </c>
      <c r="C909">
        <v>129.25</v>
      </c>
      <c r="D909">
        <f t="shared" si="85"/>
        <v>-1.717018089280728E-2</v>
      </c>
      <c r="E909">
        <f t="shared" si="86"/>
        <v>-1.7106235407480078E-2</v>
      </c>
      <c r="F909" s="3">
        <f t="shared" si="87"/>
        <v>-6.3945485327201318E-5</v>
      </c>
      <c r="G909" s="3" t="str">
        <f t="shared" si="84"/>
        <v/>
      </c>
      <c r="H909">
        <f t="shared" si="88"/>
        <v>1.3722784421956453</v>
      </c>
      <c r="I909">
        <f t="shared" si="89"/>
        <v>1.3176170755017516</v>
      </c>
    </row>
    <row r="910" spans="1:9">
      <c r="A910">
        <v>20010524</v>
      </c>
      <c r="B910">
        <v>89.76</v>
      </c>
      <c r="C910">
        <v>129.63</v>
      </c>
      <c r="D910">
        <f t="shared" si="85"/>
        <v>2.900816493576595E-3</v>
      </c>
      <c r="E910">
        <f t="shared" si="86"/>
        <v>2.935725223413036E-3</v>
      </c>
      <c r="F910" s="3">
        <f t="shared" si="87"/>
        <v>-3.490872983644101E-5</v>
      </c>
      <c r="G910" s="3" t="str">
        <f t="shared" si="84"/>
        <v/>
      </c>
      <c r="H910">
        <f t="shared" si="88"/>
        <v>1.3762649494020238</v>
      </c>
      <c r="I910">
        <f t="shared" si="89"/>
        <v>1.3214909206753738</v>
      </c>
    </row>
    <row r="911" spans="1:9">
      <c r="A911">
        <v>20010525</v>
      </c>
      <c r="B911">
        <v>88.7</v>
      </c>
      <c r="C911">
        <v>128.1</v>
      </c>
      <c r="D911">
        <f t="shared" si="85"/>
        <v>-1.1879552458852407E-2</v>
      </c>
      <c r="E911">
        <f t="shared" si="86"/>
        <v>-1.1873029709262956E-2</v>
      </c>
      <c r="F911" s="3">
        <f t="shared" si="87"/>
        <v>-6.5227495894513987E-6</v>
      </c>
      <c r="G911" s="3" t="str">
        <f t="shared" si="84"/>
        <v/>
      </c>
      <c r="H911">
        <f t="shared" si="88"/>
        <v>1.3600122661760194</v>
      </c>
      <c r="I911">
        <f t="shared" si="89"/>
        <v>1.3058935966868424</v>
      </c>
    </row>
    <row r="912" spans="1:9">
      <c r="A912">
        <v>20010528</v>
      </c>
      <c r="B912">
        <v>88.7</v>
      </c>
      <c r="C912">
        <v>128.1</v>
      </c>
      <c r="D912">
        <f t="shared" si="85"/>
        <v>0</v>
      </c>
      <c r="E912">
        <f t="shared" si="86"/>
        <v>0</v>
      </c>
      <c r="F912" s="3">
        <f t="shared" si="87"/>
        <v>0</v>
      </c>
      <c r="G912" s="3" t="str">
        <f t="shared" si="84"/>
        <v/>
      </c>
      <c r="H912">
        <f t="shared" si="88"/>
        <v>1.3600122661760194</v>
      </c>
      <c r="I912">
        <f t="shared" si="89"/>
        <v>1.3058935966868424</v>
      </c>
    </row>
    <row r="913" spans="1:9">
      <c r="A913">
        <v>20010529</v>
      </c>
      <c r="B913">
        <v>88</v>
      </c>
      <c r="C913">
        <v>127.08</v>
      </c>
      <c r="D913">
        <f t="shared" si="85"/>
        <v>-7.9230748373273225E-3</v>
      </c>
      <c r="E913">
        <f t="shared" si="86"/>
        <v>-7.9943995013731246E-3</v>
      </c>
      <c r="F913" s="3">
        <f t="shared" si="87"/>
        <v>7.1324664045802066E-5</v>
      </c>
      <c r="G913" s="3" t="str">
        <f t="shared" si="84"/>
        <v/>
      </c>
      <c r="H913">
        <f t="shared" si="88"/>
        <v>1.3492793621588468</v>
      </c>
      <c r="I913">
        <f t="shared" si="89"/>
        <v>1.2954953806944882</v>
      </c>
    </row>
    <row r="914" spans="1:9">
      <c r="A914">
        <v>20010530</v>
      </c>
      <c r="B914">
        <v>86.77</v>
      </c>
      <c r="C914">
        <v>125.3</v>
      </c>
      <c r="D914">
        <f t="shared" si="85"/>
        <v>-1.4075874672808188E-2</v>
      </c>
      <c r="E914">
        <f t="shared" si="86"/>
        <v>-1.4105947499292816E-2</v>
      </c>
      <c r="F914" s="3">
        <f t="shared" si="87"/>
        <v>3.0072826484628043E-5</v>
      </c>
      <c r="G914" s="3" t="str">
        <f t="shared" si="84"/>
        <v/>
      </c>
      <c r="H914">
        <f t="shared" si="88"/>
        <v>1.330420116528672</v>
      </c>
      <c r="I914">
        <f t="shared" si="89"/>
        <v>1.2773494743548897</v>
      </c>
    </row>
    <row r="915" spans="1:9">
      <c r="A915">
        <v>20010531</v>
      </c>
      <c r="B915">
        <v>87.22</v>
      </c>
      <c r="C915">
        <v>125.95</v>
      </c>
      <c r="D915">
        <f t="shared" si="85"/>
        <v>5.1727226092220177E-3</v>
      </c>
      <c r="E915">
        <f t="shared" si="86"/>
        <v>5.1741408965966275E-3</v>
      </c>
      <c r="F915" s="3">
        <f t="shared" si="87"/>
        <v>-1.4182873746097779E-6</v>
      </c>
      <c r="G915" s="3" t="str">
        <f t="shared" si="84"/>
        <v/>
      </c>
      <c r="H915">
        <f t="shared" si="88"/>
        <v>1.3373198405397115</v>
      </c>
      <c r="I915">
        <f t="shared" si="89"/>
        <v>1.2839757884676646</v>
      </c>
    </row>
    <row r="916" spans="1:9">
      <c r="A916">
        <v>20010601</v>
      </c>
      <c r="B916">
        <v>87.76</v>
      </c>
      <c r="C916">
        <v>126.73</v>
      </c>
      <c r="D916">
        <f t="shared" si="85"/>
        <v>6.1721535523545125E-3</v>
      </c>
      <c r="E916">
        <f t="shared" si="86"/>
        <v>6.1738362953535327E-3</v>
      </c>
      <c r="F916" s="3">
        <f t="shared" si="87"/>
        <v>-1.6827429990201939E-6</v>
      </c>
      <c r="G916" s="3" t="str">
        <f t="shared" si="84"/>
        <v/>
      </c>
      <c r="H916">
        <f t="shared" si="88"/>
        <v>1.3455995093529591</v>
      </c>
      <c r="I916">
        <f t="shared" si="89"/>
        <v>1.2919273654029941</v>
      </c>
    </row>
    <row r="917" spans="1:9">
      <c r="A917">
        <v>20010604</v>
      </c>
      <c r="B917">
        <v>88.18</v>
      </c>
      <c r="C917">
        <v>127.34</v>
      </c>
      <c r="D917">
        <f t="shared" si="85"/>
        <v>4.7743639628168256E-3</v>
      </c>
      <c r="E917">
        <f t="shared" si="86"/>
        <v>4.8018354949065489E-3</v>
      </c>
      <c r="F917" s="3">
        <f t="shared" si="87"/>
        <v>-2.7471532089723243E-5</v>
      </c>
      <c r="G917" s="3" t="str">
        <f t="shared" si="84"/>
        <v/>
      </c>
      <c r="H917">
        <f t="shared" si="88"/>
        <v>1.3520392517632629</v>
      </c>
      <c r="I917">
        <f t="shared" si="89"/>
        <v>1.2981459063395984</v>
      </c>
    </row>
    <row r="918" spans="1:9">
      <c r="A918">
        <v>20010605</v>
      </c>
      <c r="B918">
        <v>89.19</v>
      </c>
      <c r="C918">
        <v>128.80000000000001</v>
      </c>
      <c r="D918">
        <f t="shared" si="85"/>
        <v>1.1388745748324334E-2</v>
      </c>
      <c r="E918">
        <f t="shared" si="86"/>
        <v>1.1400139081373937E-2</v>
      </c>
      <c r="F918" s="3">
        <f t="shared" si="87"/>
        <v>-1.1393333049603688E-5</v>
      </c>
      <c r="G918" s="3" t="str">
        <f t="shared" si="84"/>
        <v/>
      </c>
      <c r="H918">
        <f t="shared" si="88"/>
        <v>1.3675252989880404</v>
      </c>
      <c r="I918">
        <f t="shared" si="89"/>
        <v>1.313029627269831</v>
      </c>
    </row>
    <row r="919" spans="1:9">
      <c r="A919">
        <v>20010606</v>
      </c>
      <c r="B919">
        <v>88.45</v>
      </c>
      <c r="C919">
        <v>127.73</v>
      </c>
      <c r="D919">
        <f t="shared" si="85"/>
        <v>-8.3315050723216256E-3</v>
      </c>
      <c r="E919">
        <f t="shared" si="86"/>
        <v>-8.3421526155678469E-3</v>
      </c>
      <c r="F919" s="3">
        <f t="shared" si="87"/>
        <v>1.0647543246221358E-5</v>
      </c>
      <c r="G919" s="3" t="str">
        <f t="shared" si="84"/>
        <v/>
      </c>
      <c r="H919">
        <f t="shared" si="88"/>
        <v>1.3561790861698866</v>
      </c>
      <c r="I919">
        <f t="shared" si="89"/>
        <v>1.3021216948072631</v>
      </c>
    </row>
    <row r="920" spans="1:9">
      <c r="A920">
        <v>20010607</v>
      </c>
      <c r="B920">
        <v>88.77</v>
      </c>
      <c r="C920">
        <v>128.19</v>
      </c>
      <c r="D920">
        <f t="shared" si="85"/>
        <v>3.611334474433524E-3</v>
      </c>
      <c r="E920">
        <f t="shared" si="86"/>
        <v>3.5948772693578449E-3</v>
      </c>
      <c r="F920" s="3">
        <f t="shared" si="87"/>
        <v>1.6457205075679198E-5</v>
      </c>
      <c r="G920" s="3" t="str">
        <f t="shared" si="84"/>
        <v/>
      </c>
      <c r="H920">
        <f t="shared" si="88"/>
        <v>1.3610855565777367</v>
      </c>
      <c r="I920">
        <f t="shared" si="89"/>
        <v>1.306811086333227</v>
      </c>
    </row>
    <row r="921" spans="1:9">
      <c r="A921">
        <v>20010608</v>
      </c>
      <c r="B921">
        <v>87.94</v>
      </c>
      <c r="C921">
        <v>127</v>
      </c>
      <c r="D921">
        <f t="shared" si="85"/>
        <v>-9.3939913275639195E-3</v>
      </c>
      <c r="E921">
        <f t="shared" si="86"/>
        <v>-9.3264518654520272E-3</v>
      </c>
      <c r="F921" s="3">
        <f t="shared" si="87"/>
        <v>-6.7539462111892296E-5</v>
      </c>
      <c r="G921" s="3" t="str">
        <f t="shared" si="84"/>
        <v/>
      </c>
      <c r="H921">
        <f t="shared" si="88"/>
        <v>1.3483593989573748</v>
      </c>
      <c r="I921">
        <f t="shared" si="89"/>
        <v>1.2946798343421471</v>
      </c>
    </row>
    <row r="922" spans="1:9">
      <c r="A922">
        <v>20010611</v>
      </c>
      <c r="B922">
        <v>87.32</v>
      </c>
      <c r="C922">
        <v>126.1</v>
      </c>
      <c r="D922">
        <f t="shared" si="85"/>
        <v>-7.0752320709210224E-3</v>
      </c>
      <c r="E922">
        <f t="shared" si="86"/>
        <v>-7.1118434877174754E-3</v>
      </c>
      <c r="F922" s="3">
        <f t="shared" si="87"/>
        <v>3.6611416796453015E-5</v>
      </c>
      <c r="G922" s="3" t="str">
        <f t="shared" si="84"/>
        <v/>
      </c>
      <c r="H922">
        <f t="shared" si="88"/>
        <v>1.3388531125421645</v>
      </c>
      <c r="I922">
        <f t="shared" si="89"/>
        <v>1.285504937878305</v>
      </c>
    </row>
    <row r="923" spans="1:9">
      <c r="A923">
        <v>20010612</v>
      </c>
      <c r="B923">
        <v>87.17</v>
      </c>
      <c r="C923">
        <v>125.88</v>
      </c>
      <c r="D923">
        <f t="shared" si="85"/>
        <v>-1.7192966582584106E-3</v>
      </c>
      <c r="E923">
        <f t="shared" si="86"/>
        <v>-1.7461707746677508E-3</v>
      </c>
      <c r="F923" s="3">
        <f t="shared" si="87"/>
        <v>2.6874116409340149E-5</v>
      </c>
      <c r="G923" s="3" t="str">
        <f t="shared" si="84"/>
        <v/>
      </c>
      <c r="H923">
        <f t="shared" si="88"/>
        <v>1.3365532045384847</v>
      </c>
      <c r="I923">
        <f t="shared" si="89"/>
        <v>1.2832621854093658</v>
      </c>
    </row>
    <row r="924" spans="1:9">
      <c r="A924">
        <v>20010613</v>
      </c>
      <c r="B924">
        <v>86.42</v>
      </c>
      <c r="C924">
        <v>124.8</v>
      </c>
      <c r="D924">
        <f t="shared" si="85"/>
        <v>-8.6411045196976149E-3</v>
      </c>
      <c r="E924">
        <f t="shared" si="86"/>
        <v>-8.6166162608788521E-3</v>
      </c>
      <c r="F924" s="3">
        <f t="shared" si="87"/>
        <v>-2.448825881876289E-5</v>
      </c>
      <c r="G924" s="3" t="str">
        <f t="shared" si="84"/>
        <v/>
      </c>
      <c r="H924">
        <f t="shared" si="88"/>
        <v>1.3250536645200854</v>
      </c>
      <c r="I924">
        <f t="shared" si="89"/>
        <v>1.2722523096527554</v>
      </c>
    </row>
    <row r="925" spans="1:9">
      <c r="A925">
        <v>20010614</v>
      </c>
      <c r="B925">
        <v>84.48</v>
      </c>
      <c r="C925">
        <v>122</v>
      </c>
      <c r="D925">
        <f t="shared" si="85"/>
        <v>-2.2704310545835753E-2</v>
      </c>
      <c r="E925">
        <f t="shared" si="86"/>
        <v>-2.2691411202070765E-2</v>
      </c>
      <c r="F925" s="3">
        <f t="shared" si="87"/>
        <v>-1.2899343764988941E-5</v>
      </c>
      <c r="G925" s="3" t="str">
        <f t="shared" si="84"/>
        <v/>
      </c>
      <c r="H925">
        <f t="shared" si="88"/>
        <v>1.2953081876724928</v>
      </c>
      <c r="I925">
        <f t="shared" si="89"/>
        <v>1.2437081873208025</v>
      </c>
    </row>
    <row r="926" spans="1:9">
      <c r="A926">
        <v>20010615</v>
      </c>
      <c r="B926">
        <v>84.62</v>
      </c>
      <c r="C926">
        <v>121.85</v>
      </c>
      <c r="D926">
        <f t="shared" si="85"/>
        <v>1.6558253339701216E-3</v>
      </c>
      <c r="E926">
        <f t="shared" si="86"/>
        <v>-1.2302646620414226E-3</v>
      </c>
      <c r="F926" s="3">
        <f t="shared" si="87"/>
        <v>2.8860899960115442E-3</v>
      </c>
      <c r="G926" s="3">
        <f t="shared" si="84"/>
        <v>0.35217803030305106</v>
      </c>
      <c r="H926">
        <f t="shared" si="88"/>
        <v>1.2974547684759274</v>
      </c>
      <c r="I926">
        <f t="shared" si="89"/>
        <v>1.242179037910162</v>
      </c>
    </row>
    <row r="927" spans="1:9">
      <c r="A927">
        <v>20010618</v>
      </c>
      <c r="B927">
        <v>84.21</v>
      </c>
      <c r="C927">
        <v>121.26</v>
      </c>
      <c r="D927">
        <f t="shared" si="85"/>
        <v>-4.8569662500206959E-3</v>
      </c>
      <c r="E927">
        <f t="shared" si="86"/>
        <v>-4.8537794276304934E-3</v>
      </c>
      <c r="F927" s="3">
        <f t="shared" si="87"/>
        <v>-3.1868223902024526E-6</v>
      </c>
      <c r="G927" s="3" t="str">
        <f t="shared" si="84"/>
        <v/>
      </c>
      <c r="H927">
        <f t="shared" si="88"/>
        <v>1.2911683532658691</v>
      </c>
      <c r="I927">
        <f t="shared" si="89"/>
        <v>1.2361643835616436</v>
      </c>
    </row>
    <row r="928" spans="1:9">
      <c r="A928">
        <v>20010619</v>
      </c>
      <c r="B928">
        <v>84.58</v>
      </c>
      <c r="C928">
        <v>121.79</v>
      </c>
      <c r="D928">
        <f t="shared" si="85"/>
        <v>4.3841530024417144E-3</v>
      </c>
      <c r="E928">
        <f t="shared" si="86"/>
        <v>4.3612494554345809E-3</v>
      </c>
      <c r="F928" s="3">
        <f t="shared" si="87"/>
        <v>2.2903547007133498E-5</v>
      </c>
      <c r="G928" s="3" t="str">
        <f t="shared" si="84"/>
        <v/>
      </c>
      <c r="H928">
        <f t="shared" si="88"/>
        <v>1.296841459674946</v>
      </c>
      <c r="I928">
        <f t="shared" si="89"/>
        <v>1.2415673781459062</v>
      </c>
    </row>
    <row r="929" spans="1:9">
      <c r="A929">
        <v>20010620</v>
      </c>
      <c r="B929">
        <v>85.02</v>
      </c>
      <c r="C929">
        <v>122.43</v>
      </c>
      <c r="D929">
        <f t="shared" si="85"/>
        <v>5.1886908863015011E-3</v>
      </c>
      <c r="E929">
        <f t="shared" si="86"/>
        <v>5.2411879868049793E-3</v>
      </c>
      <c r="F929" s="3">
        <f t="shared" si="87"/>
        <v>-5.2497100503478243E-5</v>
      </c>
      <c r="G929" s="3" t="str">
        <f t="shared" si="84"/>
        <v/>
      </c>
      <c r="H929">
        <f t="shared" si="88"/>
        <v>1.3035878564857402</v>
      </c>
      <c r="I929">
        <f t="shared" si="89"/>
        <v>1.2480917489646384</v>
      </c>
    </row>
    <row r="930" spans="1:9">
      <c r="A930">
        <v>20010621</v>
      </c>
      <c r="B930">
        <v>85.98</v>
      </c>
      <c r="C930">
        <v>123.82</v>
      </c>
      <c r="D930">
        <f t="shared" si="85"/>
        <v>1.1228188137491414E-2</v>
      </c>
      <c r="E930">
        <f t="shared" si="86"/>
        <v>1.1289460005261934E-2</v>
      </c>
      <c r="F930" s="3">
        <f t="shared" si="87"/>
        <v>-6.1271867770520266E-5</v>
      </c>
      <c r="G930" s="3" t="str">
        <f t="shared" si="84"/>
        <v/>
      </c>
      <c r="H930">
        <f t="shared" si="88"/>
        <v>1.3183072677092913</v>
      </c>
      <c r="I930">
        <f t="shared" si="89"/>
        <v>1.2622618668365719</v>
      </c>
    </row>
    <row r="931" spans="1:9">
      <c r="A931">
        <v>20010622</v>
      </c>
      <c r="B931">
        <v>85.31</v>
      </c>
      <c r="C931">
        <v>122.85</v>
      </c>
      <c r="D931">
        <f t="shared" si="85"/>
        <v>-7.823030147532075E-3</v>
      </c>
      <c r="E931">
        <f t="shared" si="86"/>
        <v>-7.8647991238978889E-3</v>
      </c>
      <c r="F931" s="3">
        <f t="shared" si="87"/>
        <v>4.1768976365813906E-5</v>
      </c>
      <c r="G931" s="3" t="str">
        <f t="shared" si="84"/>
        <v/>
      </c>
      <c r="H931">
        <f t="shared" si="88"/>
        <v>1.3080343452928547</v>
      </c>
      <c r="I931">
        <f t="shared" si="89"/>
        <v>1.2523733673144313</v>
      </c>
    </row>
    <row r="932" spans="1:9">
      <c r="A932">
        <v>20010625</v>
      </c>
      <c r="B932">
        <v>84.53</v>
      </c>
      <c r="C932">
        <v>121.72</v>
      </c>
      <c r="D932">
        <f t="shared" si="85"/>
        <v>-9.1851799797670695E-3</v>
      </c>
      <c r="E932">
        <f t="shared" si="86"/>
        <v>-9.2407739384177245E-3</v>
      </c>
      <c r="F932" s="3">
        <f t="shared" si="87"/>
        <v>5.5593958650655001E-5</v>
      </c>
      <c r="G932" s="3" t="str">
        <f t="shared" si="84"/>
        <v/>
      </c>
      <c r="H932">
        <f t="shared" si="88"/>
        <v>1.2960748236737194</v>
      </c>
      <c r="I932">
        <f t="shared" si="89"/>
        <v>1.2408537750876076</v>
      </c>
    </row>
    <row r="933" spans="1:9">
      <c r="A933">
        <v>20010626</v>
      </c>
      <c r="B933">
        <v>84.41</v>
      </c>
      <c r="C933">
        <v>121.55</v>
      </c>
      <c r="D933">
        <f t="shared" si="85"/>
        <v>-1.4206229452077813E-3</v>
      </c>
      <c r="E933">
        <f t="shared" si="86"/>
        <v>-1.3976242666379726E-3</v>
      </c>
      <c r="F933" s="3">
        <f t="shared" si="87"/>
        <v>-2.2998678569808619E-5</v>
      </c>
      <c r="G933" s="3" t="str">
        <f t="shared" si="84"/>
        <v/>
      </c>
      <c r="H933">
        <f t="shared" si="88"/>
        <v>1.2942348972707753</v>
      </c>
      <c r="I933">
        <f t="shared" si="89"/>
        <v>1.2391207390888819</v>
      </c>
    </row>
    <row r="934" spans="1:9">
      <c r="A934">
        <v>20010627</v>
      </c>
      <c r="B934">
        <v>84.36</v>
      </c>
      <c r="C934">
        <v>121.48</v>
      </c>
      <c r="D934">
        <f t="shared" si="85"/>
        <v>-5.9252238505466963E-4</v>
      </c>
      <c r="E934">
        <f t="shared" si="86"/>
        <v>-5.7606058458428613E-4</v>
      </c>
      <c r="F934" s="3">
        <f t="shared" si="87"/>
        <v>-1.6461800470383503E-5</v>
      </c>
      <c r="G934" s="3" t="str">
        <f t="shared" si="84"/>
        <v/>
      </c>
      <c r="H934">
        <f t="shared" si="88"/>
        <v>1.2934682612695487</v>
      </c>
      <c r="I934">
        <f t="shared" si="89"/>
        <v>1.2384071360305831</v>
      </c>
    </row>
    <row r="935" spans="1:9">
      <c r="A935">
        <v>20010628</v>
      </c>
      <c r="B935">
        <v>84.83</v>
      </c>
      <c r="C935">
        <v>122.15</v>
      </c>
      <c r="D935">
        <f t="shared" si="85"/>
        <v>5.5558982090695031E-3</v>
      </c>
      <c r="E935">
        <f t="shared" si="86"/>
        <v>5.5001575262013805E-3</v>
      </c>
      <c r="F935" s="3">
        <f t="shared" si="87"/>
        <v>5.5740682868122594E-5</v>
      </c>
      <c r="G935" s="3" t="str">
        <f t="shared" si="84"/>
        <v/>
      </c>
      <c r="H935">
        <f t="shared" si="88"/>
        <v>1.3006746396810789</v>
      </c>
      <c r="I935">
        <f t="shared" si="89"/>
        <v>1.2452373367314431</v>
      </c>
    </row>
    <row r="936" spans="1:9">
      <c r="A936">
        <v>20010629</v>
      </c>
      <c r="B936">
        <v>85.14</v>
      </c>
      <c r="C936">
        <v>122.6</v>
      </c>
      <c r="D936">
        <f t="shared" si="85"/>
        <v>3.6477065803628855E-3</v>
      </c>
      <c r="E936">
        <f t="shared" si="86"/>
        <v>3.6772257983615428E-3</v>
      </c>
      <c r="F936" s="3">
        <f t="shared" si="87"/>
        <v>-2.9519217998657307E-5</v>
      </c>
      <c r="G936" s="3" t="str">
        <f t="shared" si="84"/>
        <v/>
      </c>
      <c r="H936">
        <f t="shared" si="88"/>
        <v>1.3054277828886838</v>
      </c>
      <c r="I936">
        <f t="shared" si="89"/>
        <v>1.2498247849633641</v>
      </c>
    </row>
    <row r="937" spans="1:9">
      <c r="A937">
        <v>20010702</v>
      </c>
      <c r="B937">
        <v>86.2</v>
      </c>
      <c r="C937">
        <v>124.13</v>
      </c>
      <c r="D937">
        <f t="shared" si="85"/>
        <v>1.2373217269641237E-2</v>
      </c>
      <c r="E937">
        <f t="shared" si="86"/>
        <v>1.2402380025745417E-2</v>
      </c>
      <c r="F937" s="3">
        <f t="shared" si="87"/>
        <v>-2.9162756104180246E-5</v>
      </c>
      <c r="G937" s="3" t="str">
        <f t="shared" si="84"/>
        <v/>
      </c>
      <c r="H937">
        <f t="shared" si="88"/>
        <v>1.3216804661146881</v>
      </c>
      <c r="I937">
        <f t="shared" si="89"/>
        <v>1.2654221089518956</v>
      </c>
    </row>
    <row r="938" spans="1:9">
      <c r="A938">
        <v>20010703</v>
      </c>
      <c r="B938">
        <v>86.18</v>
      </c>
      <c r="C938">
        <v>124.1</v>
      </c>
      <c r="D938">
        <f t="shared" si="85"/>
        <v>-2.3204548195546447E-4</v>
      </c>
      <c r="E938">
        <f t="shared" si="86"/>
        <v>-2.4171131729495803E-4</v>
      </c>
      <c r="F938" s="3">
        <f t="shared" si="87"/>
        <v>9.6658353394935503E-6</v>
      </c>
      <c r="G938" s="3" t="str">
        <f t="shared" si="84"/>
        <v/>
      </c>
      <c r="H938">
        <f t="shared" si="88"/>
        <v>1.3213738117141975</v>
      </c>
      <c r="I938">
        <f t="shared" si="89"/>
        <v>1.2651162790697674</v>
      </c>
    </row>
    <row r="939" spans="1:9">
      <c r="A939">
        <v>20010704</v>
      </c>
      <c r="B939">
        <v>86.18</v>
      </c>
      <c r="C939">
        <v>124.1</v>
      </c>
      <c r="D939">
        <f t="shared" si="85"/>
        <v>0</v>
      </c>
      <c r="E939">
        <f t="shared" si="86"/>
        <v>0</v>
      </c>
      <c r="F939" s="3">
        <f t="shared" si="87"/>
        <v>0</v>
      </c>
      <c r="G939" s="3" t="str">
        <f t="shared" si="84"/>
        <v/>
      </c>
      <c r="H939">
        <f t="shared" si="88"/>
        <v>1.3213738117141975</v>
      </c>
      <c r="I939">
        <f t="shared" si="89"/>
        <v>1.2651162790697674</v>
      </c>
    </row>
    <row r="940" spans="1:9">
      <c r="A940">
        <v>20010705</v>
      </c>
      <c r="B940">
        <v>84.5</v>
      </c>
      <c r="C940">
        <v>121.68</v>
      </c>
      <c r="D940">
        <f t="shared" si="85"/>
        <v>-1.9686597824563869E-2</v>
      </c>
      <c r="E940">
        <f t="shared" si="86"/>
        <v>-1.969304425952401E-2</v>
      </c>
      <c r="F940" s="3">
        <f t="shared" si="87"/>
        <v>6.4464349601410509E-6</v>
      </c>
      <c r="G940" s="3" t="str">
        <f t="shared" si="84"/>
        <v/>
      </c>
      <c r="H940">
        <f t="shared" si="88"/>
        <v>1.2956148420729832</v>
      </c>
      <c r="I940">
        <f t="shared" si="89"/>
        <v>1.2404460019114369</v>
      </c>
    </row>
    <row r="941" spans="1:9">
      <c r="A941">
        <v>20010706</v>
      </c>
      <c r="B941">
        <v>82.67</v>
      </c>
      <c r="C941">
        <v>119.05</v>
      </c>
      <c r="D941">
        <f t="shared" si="85"/>
        <v>-2.1894755098543883E-2</v>
      </c>
      <c r="E941">
        <f t="shared" si="86"/>
        <v>-2.1851075018165751E-2</v>
      </c>
      <c r="F941" s="3">
        <f t="shared" si="87"/>
        <v>-4.3680080378132036E-5</v>
      </c>
      <c r="G941" s="3" t="str">
        <f t="shared" si="84"/>
        <v/>
      </c>
      <c r="H941">
        <f t="shared" si="88"/>
        <v>1.2675559644280889</v>
      </c>
      <c r="I941">
        <f t="shared" si="89"/>
        <v>1.2136349155782096</v>
      </c>
    </row>
    <row r="942" spans="1:9">
      <c r="A942">
        <v>20010709</v>
      </c>
      <c r="B942">
        <v>83.12</v>
      </c>
      <c r="C942">
        <v>119.7</v>
      </c>
      <c r="D942">
        <f t="shared" si="85"/>
        <v>5.4285675263876388E-3</v>
      </c>
      <c r="E942">
        <f t="shared" si="86"/>
        <v>5.445039631055618E-3</v>
      </c>
      <c r="F942" s="3">
        <f t="shared" si="87"/>
        <v>-1.6472104667979159E-5</v>
      </c>
      <c r="G942" s="3" t="str">
        <f t="shared" si="84"/>
        <v/>
      </c>
      <c r="H942">
        <f t="shared" si="88"/>
        <v>1.2744556884391285</v>
      </c>
      <c r="I942">
        <f t="shared" si="89"/>
        <v>1.2202612296909843</v>
      </c>
    </row>
    <row r="943" spans="1:9">
      <c r="A943">
        <v>20010710</v>
      </c>
      <c r="B943">
        <v>82.12</v>
      </c>
      <c r="C943">
        <v>118.26</v>
      </c>
      <c r="D943">
        <f t="shared" si="85"/>
        <v>-1.2103754640239143E-2</v>
      </c>
      <c r="E943">
        <f t="shared" si="86"/>
        <v>-1.2103022171243649E-2</v>
      </c>
      <c r="F943" s="3">
        <f t="shared" si="87"/>
        <v>-7.3246899549329891E-7</v>
      </c>
      <c r="G943" s="3" t="str">
        <f t="shared" si="84"/>
        <v/>
      </c>
      <c r="H943">
        <f t="shared" si="88"/>
        <v>1.2591229684145961</v>
      </c>
      <c r="I943">
        <f t="shared" si="89"/>
        <v>1.205581395348837</v>
      </c>
    </row>
    <row r="944" spans="1:9">
      <c r="A944">
        <v>20010711</v>
      </c>
      <c r="B944">
        <v>82.21</v>
      </c>
      <c r="C944">
        <v>118.38</v>
      </c>
      <c r="D944">
        <f t="shared" si="85"/>
        <v>1.0953570133091436E-3</v>
      </c>
      <c r="E944">
        <f t="shared" si="86"/>
        <v>1.0141988698950319E-3</v>
      </c>
      <c r="F944" s="3">
        <f t="shared" si="87"/>
        <v>8.1158143414111761E-5</v>
      </c>
      <c r="G944" s="3" t="str">
        <f t="shared" si="84"/>
        <v/>
      </c>
      <c r="H944">
        <f t="shared" si="88"/>
        <v>1.260502913216804</v>
      </c>
      <c r="I944">
        <f t="shared" si="89"/>
        <v>1.2068047148773491</v>
      </c>
    </row>
    <row r="945" spans="1:9">
      <c r="A945">
        <v>20010712</v>
      </c>
      <c r="B945">
        <v>84.16</v>
      </c>
      <c r="C945">
        <v>121.19</v>
      </c>
      <c r="D945">
        <f t="shared" si="85"/>
        <v>2.3442799825357789E-2</v>
      </c>
      <c r="E945">
        <f t="shared" si="86"/>
        <v>2.345977271781716E-2</v>
      </c>
      <c r="F945" s="3">
        <f t="shared" si="87"/>
        <v>-1.6972892459370809E-5</v>
      </c>
      <c r="G945" s="3" t="str">
        <f t="shared" si="84"/>
        <v/>
      </c>
      <c r="H945">
        <f t="shared" si="88"/>
        <v>1.2904017172646423</v>
      </c>
      <c r="I945">
        <f t="shared" si="89"/>
        <v>1.2354507805033448</v>
      </c>
    </row>
    <row r="946" spans="1:9">
      <c r="A946">
        <v>20010713</v>
      </c>
      <c r="B946">
        <v>84.89</v>
      </c>
      <c r="C946">
        <v>122.24</v>
      </c>
      <c r="D946">
        <f t="shared" si="85"/>
        <v>8.6365517604766531E-3</v>
      </c>
      <c r="E946">
        <f t="shared" si="86"/>
        <v>8.6267634378142648E-3</v>
      </c>
      <c r="F946" s="3">
        <f t="shared" si="87"/>
        <v>9.7883226623882852E-6</v>
      </c>
      <c r="G946" s="3" t="str">
        <f t="shared" si="84"/>
        <v/>
      </c>
      <c r="H946">
        <f t="shared" si="88"/>
        <v>1.3015946028825509</v>
      </c>
      <c r="I946">
        <f t="shared" si="89"/>
        <v>1.246154826377827</v>
      </c>
    </row>
    <row r="947" spans="1:9">
      <c r="A947">
        <v>20010716</v>
      </c>
      <c r="B947">
        <v>83.83</v>
      </c>
      <c r="C947">
        <v>120.71</v>
      </c>
      <c r="D947">
        <f t="shared" si="85"/>
        <v>-1.2565362100110417E-2</v>
      </c>
      <c r="E947">
        <f t="shared" si="86"/>
        <v>-1.2595350705174689E-2</v>
      </c>
      <c r="F947" s="3">
        <f t="shared" si="87"/>
        <v>2.998860506427288E-5</v>
      </c>
      <c r="G947" s="3" t="str">
        <f t="shared" si="84"/>
        <v/>
      </c>
      <c r="H947">
        <f t="shared" si="88"/>
        <v>1.2853419196565465</v>
      </c>
      <c r="I947">
        <f t="shared" si="89"/>
        <v>1.2305575023892956</v>
      </c>
    </row>
    <row r="948" spans="1:9">
      <c r="A948">
        <v>20010717</v>
      </c>
      <c r="B948">
        <v>84.61</v>
      </c>
      <c r="C948">
        <v>121.84</v>
      </c>
      <c r="D948">
        <f t="shared" si="85"/>
        <v>9.261524286643532E-3</v>
      </c>
      <c r="E948">
        <f t="shared" si="86"/>
        <v>9.3177338738707899E-3</v>
      </c>
      <c r="F948" s="3">
        <f t="shared" si="87"/>
        <v>-5.6209587227257912E-5</v>
      </c>
      <c r="G948" s="3" t="str">
        <f t="shared" si="84"/>
        <v/>
      </c>
      <c r="H948">
        <f t="shared" si="88"/>
        <v>1.2973014412756818</v>
      </c>
      <c r="I948">
        <f t="shared" si="89"/>
        <v>1.2420770946161197</v>
      </c>
    </row>
    <row r="949" spans="1:9">
      <c r="A949">
        <v>20010718</v>
      </c>
      <c r="B949">
        <v>84.03</v>
      </c>
      <c r="C949">
        <v>121.01</v>
      </c>
      <c r="D949">
        <f t="shared" si="85"/>
        <v>-6.8785849962826164E-3</v>
      </c>
      <c r="E949">
        <f t="shared" si="86"/>
        <v>-6.8355217769451885E-3</v>
      </c>
      <c r="F949" s="3">
        <f t="shared" si="87"/>
        <v>-4.3063219337427863E-5</v>
      </c>
      <c r="G949" s="3" t="str">
        <f t="shared" si="84"/>
        <v/>
      </c>
      <c r="H949">
        <f t="shared" si="88"/>
        <v>1.2884084636614532</v>
      </c>
      <c r="I949">
        <f t="shared" si="89"/>
        <v>1.2336158012105767</v>
      </c>
    </row>
    <row r="950" spans="1:9">
      <c r="A950">
        <v>20010719</v>
      </c>
      <c r="B950">
        <v>84.77</v>
      </c>
      <c r="C950">
        <v>122.07</v>
      </c>
      <c r="D950">
        <f t="shared" si="85"/>
        <v>8.767828680187259E-3</v>
      </c>
      <c r="E950">
        <f t="shared" si="86"/>
        <v>8.721463871747076E-3</v>
      </c>
      <c r="F950" s="3">
        <f t="shared" si="87"/>
        <v>4.6364808440182981E-5</v>
      </c>
      <c r="G950" s="3" t="str">
        <f t="shared" si="84"/>
        <v/>
      </c>
      <c r="H950">
        <f t="shared" si="88"/>
        <v>1.2997546764796071</v>
      </c>
      <c r="I950">
        <f t="shared" si="89"/>
        <v>1.2444217903791015</v>
      </c>
    </row>
    <row r="951" spans="1:9">
      <c r="A951">
        <v>20010720</v>
      </c>
      <c r="B951">
        <v>84.26</v>
      </c>
      <c r="C951">
        <v>121.34</v>
      </c>
      <c r="D951">
        <f t="shared" si="85"/>
        <v>-6.034450069443662E-3</v>
      </c>
      <c r="E951">
        <f t="shared" si="86"/>
        <v>-5.9981281675563604E-3</v>
      </c>
      <c r="F951" s="3">
        <f t="shared" si="87"/>
        <v>-3.6321901887301569E-5</v>
      </c>
      <c r="G951" s="3" t="str">
        <f t="shared" si="84"/>
        <v/>
      </c>
      <c r="H951">
        <f t="shared" si="88"/>
        <v>1.2919349892670957</v>
      </c>
      <c r="I951">
        <f t="shared" si="89"/>
        <v>1.2369799299139854</v>
      </c>
    </row>
    <row r="952" spans="1:9">
      <c r="A952">
        <v>20010723</v>
      </c>
      <c r="B952">
        <v>82.6</v>
      </c>
      <c r="C952">
        <v>118.95</v>
      </c>
      <c r="D952">
        <f t="shared" si="85"/>
        <v>-1.9897576023938247E-2</v>
      </c>
      <c r="E952">
        <f t="shared" si="86"/>
        <v>-1.989328576518512E-2</v>
      </c>
      <c r="F952" s="3">
        <f t="shared" si="87"/>
        <v>-4.2902587531271075E-6</v>
      </c>
      <c r="G952" s="3" t="str">
        <f t="shared" si="84"/>
        <v/>
      </c>
      <c r="H952">
        <f t="shared" si="88"/>
        <v>1.2664826740263717</v>
      </c>
      <c r="I952">
        <f t="shared" si="89"/>
        <v>1.2126154826377828</v>
      </c>
    </row>
    <row r="953" spans="1:9">
      <c r="A953">
        <v>20010724</v>
      </c>
      <c r="B953">
        <v>81.8</v>
      </c>
      <c r="C953">
        <v>117.8</v>
      </c>
      <c r="D953">
        <f t="shared" si="85"/>
        <v>-9.7324369182310005E-3</v>
      </c>
      <c r="E953">
        <f t="shared" si="86"/>
        <v>-9.7149655314804403E-3</v>
      </c>
      <c r="F953" s="3">
        <f t="shared" si="87"/>
        <v>-1.7471386750560203E-5</v>
      </c>
      <c r="G953" s="3" t="str">
        <f t="shared" si="84"/>
        <v/>
      </c>
      <c r="H953">
        <f t="shared" si="88"/>
        <v>1.2542164980067458</v>
      </c>
      <c r="I953">
        <f t="shared" si="89"/>
        <v>1.2008920038228736</v>
      </c>
    </row>
    <row r="954" spans="1:9">
      <c r="A954">
        <v>20010725</v>
      </c>
      <c r="B954">
        <v>82.71</v>
      </c>
      <c r="C954">
        <v>119.1</v>
      </c>
      <c r="D954">
        <f t="shared" si="85"/>
        <v>1.1063270095113544E-2</v>
      </c>
      <c r="E954">
        <f t="shared" si="86"/>
        <v>1.0975205143768138E-2</v>
      </c>
      <c r="F954" s="3">
        <f t="shared" si="87"/>
        <v>8.8064951345405776E-5</v>
      </c>
      <c r="G954" s="3" t="str">
        <f t="shared" si="84"/>
        <v/>
      </c>
      <c r="H954">
        <f t="shared" si="88"/>
        <v>1.2681692732290701</v>
      </c>
      <c r="I954">
        <f t="shared" si="89"/>
        <v>1.2141446320484233</v>
      </c>
    </row>
    <row r="955" spans="1:9">
      <c r="A955">
        <v>20010726</v>
      </c>
      <c r="B955">
        <v>83.58</v>
      </c>
      <c r="C955">
        <v>120.35</v>
      </c>
      <c r="D955">
        <f t="shared" si="85"/>
        <v>1.0463743315954396E-2</v>
      </c>
      <c r="E955">
        <f t="shared" si="86"/>
        <v>1.0440687867826606E-2</v>
      </c>
      <c r="F955" s="3">
        <f t="shared" si="87"/>
        <v>2.3055448127789341E-5</v>
      </c>
      <c r="G955" s="3" t="str">
        <f t="shared" si="84"/>
        <v/>
      </c>
      <c r="H955">
        <f t="shared" si="88"/>
        <v>1.2815087396504135</v>
      </c>
      <c r="I955">
        <f t="shared" si="89"/>
        <v>1.2268875438037594</v>
      </c>
    </row>
    <row r="956" spans="1:9">
      <c r="A956">
        <v>20010727</v>
      </c>
      <c r="B956">
        <v>83.89</v>
      </c>
      <c r="C956">
        <v>120.81</v>
      </c>
      <c r="D956">
        <f t="shared" si="85"/>
        <v>3.7021598384339438E-3</v>
      </c>
      <c r="E956">
        <f t="shared" si="86"/>
        <v>3.8148993023914978E-3</v>
      </c>
      <c r="F956" s="3">
        <f t="shared" si="87"/>
        <v>-1.1273946395755395E-4</v>
      </c>
      <c r="G956" s="3" t="str">
        <f t="shared" si="84"/>
        <v/>
      </c>
      <c r="H956">
        <f t="shared" si="88"/>
        <v>1.2862618828580186</v>
      </c>
      <c r="I956">
        <f t="shared" si="89"/>
        <v>1.231576935329723</v>
      </c>
    </row>
    <row r="957" spans="1:9">
      <c r="A957">
        <v>20010730</v>
      </c>
      <c r="B957">
        <v>83.92</v>
      </c>
      <c r="C957">
        <v>120.85</v>
      </c>
      <c r="D957">
        <f t="shared" si="85"/>
        <v>3.57547229838525E-4</v>
      </c>
      <c r="E957">
        <f t="shared" si="86"/>
        <v>3.3104361801950595E-4</v>
      </c>
      <c r="F957" s="3">
        <f t="shared" si="87"/>
        <v>2.6503611819019045E-5</v>
      </c>
      <c r="G957" s="3" t="str">
        <f t="shared" si="84"/>
        <v/>
      </c>
      <c r="H957">
        <f t="shared" si="88"/>
        <v>1.2867218644587546</v>
      </c>
      <c r="I957">
        <f t="shared" si="89"/>
        <v>1.2319847085058937</v>
      </c>
    </row>
    <row r="958" spans="1:9">
      <c r="A958">
        <v>20010731</v>
      </c>
      <c r="B958">
        <v>84.27</v>
      </c>
      <c r="C958">
        <v>121.35</v>
      </c>
      <c r="D958">
        <f t="shared" si="85"/>
        <v>4.1619656962202725E-3</v>
      </c>
      <c r="E958">
        <f t="shared" si="86"/>
        <v>4.1288250231183961E-3</v>
      </c>
      <c r="F958" s="3">
        <f t="shared" si="87"/>
        <v>3.3140673101876399E-5</v>
      </c>
      <c r="G958" s="3" t="str">
        <f t="shared" si="84"/>
        <v/>
      </c>
      <c r="H958">
        <f t="shared" si="88"/>
        <v>1.2920883164673409</v>
      </c>
      <c r="I958">
        <f t="shared" si="89"/>
        <v>1.2370818732080282</v>
      </c>
    </row>
    <row r="959" spans="1:9">
      <c r="A959">
        <v>20010801</v>
      </c>
      <c r="B959">
        <v>84.8</v>
      </c>
      <c r="C959">
        <v>122.11</v>
      </c>
      <c r="D959">
        <f t="shared" si="85"/>
        <v>6.269613013595395E-3</v>
      </c>
      <c r="E959">
        <f t="shared" si="86"/>
        <v>6.243345672320052E-3</v>
      </c>
      <c r="F959" s="3">
        <f t="shared" si="87"/>
        <v>2.6267341275343012E-5</v>
      </c>
      <c r="G959" s="3" t="str">
        <f t="shared" si="84"/>
        <v/>
      </c>
      <c r="H959">
        <f t="shared" si="88"/>
        <v>1.3002146580803431</v>
      </c>
      <c r="I959">
        <f t="shared" si="89"/>
        <v>1.2448295635552724</v>
      </c>
    </row>
    <row r="960" spans="1:9">
      <c r="A960">
        <v>20010802</v>
      </c>
      <c r="B960">
        <v>85.14</v>
      </c>
      <c r="C960">
        <v>122.61</v>
      </c>
      <c r="D960">
        <f t="shared" si="85"/>
        <v>4.0014176021490279E-3</v>
      </c>
      <c r="E960">
        <f t="shared" si="86"/>
        <v>4.0863083993651498E-3</v>
      </c>
      <c r="F960" s="3">
        <f t="shared" si="87"/>
        <v>-8.4890797216121902E-5</v>
      </c>
      <c r="G960" s="3" t="str">
        <f t="shared" si="84"/>
        <v/>
      </c>
      <c r="H960">
        <f t="shared" si="88"/>
        <v>1.3054277828886842</v>
      </c>
      <c r="I960">
        <f t="shared" si="89"/>
        <v>1.2499267282574069</v>
      </c>
    </row>
    <row r="961" spans="1:9">
      <c r="A961">
        <v>20010803</v>
      </c>
      <c r="B961">
        <v>84.68</v>
      </c>
      <c r="C961">
        <v>121.94</v>
      </c>
      <c r="D961">
        <f t="shared" si="85"/>
        <v>-5.4175141333418471E-3</v>
      </c>
      <c r="E961">
        <f t="shared" si="86"/>
        <v>-5.4794657646255957E-3</v>
      </c>
      <c r="F961" s="3">
        <f t="shared" si="87"/>
        <v>6.1951631283748559E-5</v>
      </c>
      <c r="G961" s="3" t="str">
        <f t="shared" si="84"/>
        <v/>
      </c>
      <c r="H961">
        <f t="shared" si="88"/>
        <v>1.2983747316773995</v>
      </c>
      <c r="I961">
        <f t="shared" si="89"/>
        <v>1.2430965275565469</v>
      </c>
    </row>
    <row r="962" spans="1:9">
      <c r="A962">
        <v>20010806</v>
      </c>
      <c r="B962">
        <v>83.54</v>
      </c>
      <c r="C962">
        <v>120.3</v>
      </c>
      <c r="D962">
        <f t="shared" si="85"/>
        <v>-1.3553887197635141E-2</v>
      </c>
      <c r="E962">
        <f t="shared" si="86"/>
        <v>-1.354049749903689E-2</v>
      </c>
      <c r="F962" s="3">
        <f t="shared" si="87"/>
        <v>-1.3389698598251232E-5</v>
      </c>
      <c r="G962" s="3" t="str">
        <f t="shared" si="84"/>
        <v/>
      </c>
      <c r="H962">
        <f t="shared" si="88"/>
        <v>1.2808954308494325</v>
      </c>
      <c r="I962">
        <f t="shared" si="89"/>
        <v>1.2263778273335459</v>
      </c>
    </row>
    <row r="963" spans="1:9">
      <c r="A963">
        <v>20010807</v>
      </c>
      <c r="B963">
        <v>83.87</v>
      </c>
      <c r="C963">
        <v>120.77</v>
      </c>
      <c r="D963">
        <f t="shared" si="85"/>
        <v>3.9424219272908862E-3</v>
      </c>
      <c r="E963">
        <f t="shared" si="86"/>
        <v>3.8992873066506081E-3</v>
      </c>
      <c r="F963" s="3">
        <f t="shared" si="87"/>
        <v>4.3134620640278114E-5</v>
      </c>
      <c r="G963" s="3" t="str">
        <f t="shared" ref="G963:G1026" si="90">IF(ABS(F963)&gt;0.0005,((B963*C962)/B962)-C963,"")</f>
        <v/>
      </c>
      <c r="H963">
        <f t="shared" si="88"/>
        <v>1.2859552284575282</v>
      </c>
      <c r="I963">
        <f t="shared" si="89"/>
        <v>1.2311691621535523</v>
      </c>
    </row>
    <row r="964" spans="1:9">
      <c r="A964">
        <v>20010808</v>
      </c>
      <c r="B964">
        <v>82.31</v>
      </c>
      <c r="C964">
        <v>118.53</v>
      </c>
      <c r="D964">
        <f t="shared" ref="D964:D1027" si="91">LN(B964/B963)</f>
        <v>-1.877537401176755E-2</v>
      </c>
      <c r="E964">
        <f t="shared" ref="E964:E1027" si="92">LN(C964/C963)</f>
        <v>-1.8721817195874804E-2</v>
      </c>
      <c r="F964" s="3">
        <f t="shared" ref="F964:F1027" si="93">D964-E964</f>
        <v>-5.3556815892745468E-5</v>
      </c>
      <c r="G964" s="3" t="str">
        <f t="shared" si="90"/>
        <v/>
      </c>
      <c r="H964">
        <f t="shared" ref="H964:H1027" si="94">H963*EXP(D964)</f>
        <v>1.2620361852192576</v>
      </c>
      <c r="I964">
        <f t="shared" ref="I964:I1027" si="95">I963*EXP(E964)</f>
        <v>1.2083338642879902</v>
      </c>
    </row>
    <row r="965" spans="1:9">
      <c r="A965">
        <v>20010809</v>
      </c>
      <c r="B965">
        <v>82.55</v>
      </c>
      <c r="C965">
        <v>118.88</v>
      </c>
      <c r="D965">
        <f t="shared" si="91"/>
        <v>2.9115633815842848E-3</v>
      </c>
      <c r="E965">
        <f t="shared" si="92"/>
        <v>2.9484878780398731E-3</v>
      </c>
      <c r="F965" s="3">
        <f t="shared" si="93"/>
        <v>-3.6924496455588256E-5</v>
      </c>
      <c r="G965" s="3" t="str">
        <f t="shared" si="90"/>
        <v/>
      </c>
      <c r="H965">
        <f t="shared" si="94"/>
        <v>1.2657160380251453</v>
      </c>
      <c r="I965">
        <f t="shared" si="95"/>
        <v>1.2119018795794843</v>
      </c>
    </row>
    <row r="966" spans="1:9">
      <c r="A966">
        <v>20010810</v>
      </c>
      <c r="B966">
        <v>82.84</v>
      </c>
      <c r="C966">
        <v>119.29</v>
      </c>
      <c r="D966">
        <f t="shared" si="91"/>
        <v>3.5068661612465048E-3</v>
      </c>
      <c r="E966">
        <f t="shared" si="92"/>
        <v>3.4429223244055265E-3</v>
      </c>
      <c r="F966" s="3">
        <f t="shared" si="93"/>
        <v>6.3943836840978357E-5</v>
      </c>
      <c r="G966" s="3" t="str">
        <f t="shared" si="90"/>
        <v/>
      </c>
      <c r="H966">
        <f t="shared" si="94"/>
        <v>1.2701625268322598</v>
      </c>
      <c r="I966">
        <f t="shared" si="95"/>
        <v>1.2160815546352346</v>
      </c>
    </row>
    <row r="967" spans="1:9">
      <c r="A967">
        <v>20010813</v>
      </c>
      <c r="B967">
        <v>82.86</v>
      </c>
      <c r="C967">
        <v>119.32</v>
      </c>
      <c r="D967">
        <f t="shared" si="91"/>
        <v>2.4140012187237939E-4</v>
      </c>
      <c r="E967">
        <f t="shared" si="92"/>
        <v>2.5145635269324993E-4</v>
      </c>
      <c r="F967" s="3">
        <f t="shared" si="93"/>
        <v>-1.0056230820870541E-5</v>
      </c>
      <c r="G967" s="3" t="str">
        <f t="shared" si="90"/>
        <v/>
      </c>
      <c r="H967">
        <f t="shared" si="94"/>
        <v>1.2704691812327504</v>
      </c>
      <c r="I967">
        <f t="shared" si="95"/>
        <v>1.2163873845173625</v>
      </c>
    </row>
    <row r="968" spans="1:9">
      <c r="A968">
        <v>20010814</v>
      </c>
      <c r="B968">
        <v>82.83</v>
      </c>
      <c r="C968">
        <v>119.27</v>
      </c>
      <c r="D968">
        <f t="shared" si="91"/>
        <v>-3.6212203908299258E-4</v>
      </c>
      <c r="E968">
        <f t="shared" si="92"/>
        <v>-4.1912905597004757E-4</v>
      </c>
      <c r="F968" s="3">
        <f t="shared" si="93"/>
        <v>5.7007016887054992E-5</v>
      </c>
      <c r="G968" s="3" t="str">
        <f t="shared" si="90"/>
        <v/>
      </c>
      <c r="H968">
        <f t="shared" si="94"/>
        <v>1.2700091996320144</v>
      </c>
      <c r="I968">
        <f t="shared" si="95"/>
        <v>1.215877668047149</v>
      </c>
    </row>
    <row r="969" spans="1:9">
      <c r="A969">
        <v>20010815</v>
      </c>
      <c r="B969">
        <v>82.11</v>
      </c>
      <c r="C969">
        <v>118.24</v>
      </c>
      <c r="D969">
        <f t="shared" si="91"/>
        <v>-8.7305028894753469E-3</v>
      </c>
      <c r="E969">
        <f t="shared" si="92"/>
        <v>-8.6733733906859782E-3</v>
      </c>
      <c r="F969" s="3">
        <f t="shared" si="93"/>
        <v>-5.7129498789368696E-5</v>
      </c>
      <c r="G969" s="3" t="str">
        <f t="shared" si="90"/>
        <v/>
      </c>
      <c r="H969">
        <f t="shared" si="94"/>
        <v>1.2589696412143512</v>
      </c>
      <c r="I969">
        <f t="shared" si="95"/>
        <v>1.2053775087607521</v>
      </c>
    </row>
    <row r="970" spans="1:9">
      <c r="A970">
        <v>20010816</v>
      </c>
      <c r="B970">
        <v>82.39</v>
      </c>
      <c r="C970">
        <v>118.65</v>
      </c>
      <c r="D970">
        <f t="shared" si="91"/>
        <v>3.404258606801166E-3</v>
      </c>
      <c r="E970">
        <f t="shared" si="92"/>
        <v>3.4615256818810213E-3</v>
      </c>
      <c r="F970" s="3">
        <f t="shared" si="93"/>
        <v>-5.7267075079855262E-5</v>
      </c>
      <c r="G970" s="3" t="str">
        <f t="shared" si="90"/>
        <v/>
      </c>
      <c r="H970">
        <f t="shared" si="94"/>
        <v>1.2632628028212201</v>
      </c>
      <c r="I970">
        <f t="shared" si="95"/>
        <v>1.2095571838165025</v>
      </c>
    </row>
    <row r="971" spans="1:9">
      <c r="A971">
        <v>20010817</v>
      </c>
      <c r="B971">
        <v>81.08</v>
      </c>
      <c r="C971">
        <v>116.75</v>
      </c>
      <c r="D971">
        <f t="shared" si="91"/>
        <v>-1.6027748743699399E-2</v>
      </c>
      <c r="E971">
        <f t="shared" si="92"/>
        <v>-1.6143086332765916E-2</v>
      </c>
      <c r="F971" s="3">
        <f t="shared" si="93"/>
        <v>1.1533758906651786E-4</v>
      </c>
      <c r="G971" s="3" t="str">
        <f t="shared" si="90"/>
        <v/>
      </c>
      <c r="H971">
        <f t="shared" si="94"/>
        <v>1.2431769395890826</v>
      </c>
      <c r="I971">
        <f t="shared" si="95"/>
        <v>1.1901879579483916</v>
      </c>
    </row>
    <row r="972" spans="1:9">
      <c r="A972">
        <v>20010820</v>
      </c>
      <c r="B972">
        <v>81.83</v>
      </c>
      <c r="C972">
        <v>117.83</v>
      </c>
      <c r="D972">
        <f t="shared" si="91"/>
        <v>9.2076029554910305E-3</v>
      </c>
      <c r="E972">
        <f t="shared" si="92"/>
        <v>9.2080111762425452E-3</v>
      </c>
      <c r="F972" s="3">
        <f t="shared" si="93"/>
        <v>-4.0822075151464299E-7</v>
      </c>
      <c r="G972" s="3" t="str">
        <f t="shared" si="90"/>
        <v/>
      </c>
      <c r="H972">
        <f t="shared" si="94"/>
        <v>1.2546764796074819</v>
      </c>
      <c r="I972">
        <f t="shared" si="95"/>
        <v>1.2011978337050018</v>
      </c>
    </row>
    <row r="973" spans="1:9">
      <c r="A973">
        <v>20010821</v>
      </c>
      <c r="B973">
        <v>80.430000000000007</v>
      </c>
      <c r="C973">
        <v>115.82</v>
      </c>
      <c r="D973">
        <f t="shared" si="91"/>
        <v>-1.7256683623312674E-2</v>
      </c>
      <c r="E973">
        <f t="shared" si="92"/>
        <v>-1.7205645927605633E-2</v>
      </c>
      <c r="F973" s="3">
        <f t="shared" si="93"/>
        <v>-5.1037695707040892E-5</v>
      </c>
      <c r="G973" s="3" t="str">
        <f t="shared" si="90"/>
        <v/>
      </c>
      <c r="H973">
        <f t="shared" si="94"/>
        <v>1.2332106715731366</v>
      </c>
      <c r="I973">
        <f t="shared" si="95"/>
        <v>1.1807072316024212</v>
      </c>
    </row>
    <row r="974" spans="1:9">
      <c r="A974">
        <v>20010822</v>
      </c>
      <c r="B974">
        <v>81.260000000000005</v>
      </c>
      <c r="C974">
        <v>117.02</v>
      </c>
      <c r="D974">
        <f t="shared" si="91"/>
        <v>1.0266649643603158E-2</v>
      </c>
      <c r="E974">
        <f t="shared" si="92"/>
        <v>1.0307598562446386E-2</v>
      </c>
      <c r="F974" s="3">
        <f t="shared" si="93"/>
        <v>-4.0948918843227919E-5</v>
      </c>
      <c r="G974" s="3" t="str">
        <f t="shared" si="90"/>
        <v/>
      </c>
      <c r="H974">
        <f t="shared" si="94"/>
        <v>1.2459368291934985</v>
      </c>
      <c r="I974">
        <f t="shared" si="95"/>
        <v>1.1929404268875439</v>
      </c>
    </row>
    <row r="975" spans="1:9">
      <c r="A975">
        <v>20010823</v>
      </c>
      <c r="B975">
        <v>80.97</v>
      </c>
      <c r="C975">
        <v>116.6</v>
      </c>
      <c r="D975">
        <f t="shared" si="91"/>
        <v>-3.5751748615577383E-3</v>
      </c>
      <c r="E975">
        <f t="shared" si="92"/>
        <v>-3.5955864436980093E-3</v>
      </c>
      <c r="F975" s="3">
        <f t="shared" si="93"/>
        <v>2.0411582140271011E-5</v>
      </c>
      <c r="G975" s="3" t="str">
        <f t="shared" si="90"/>
        <v/>
      </c>
      <c r="H975">
        <f t="shared" si="94"/>
        <v>1.241490340386384</v>
      </c>
      <c r="I975">
        <f t="shared" si="95"/>
        <v>1.188658808537751</v>
      </c>
    </row>
    <row r="976" spans="1:9">
      <c r="A976">
        <v>20010824</v>
      </c>
      <c r="B976">
        <v>82.65</v>
      </c>
      <c r="C976">
        <v>119.02</v>
      </c>
      <c r="D976">
        <f t="shared" si="91"/>
        <v>2.0536108569010378E-2</v>
      </c>
      <c r="E976">
        <f t="shared" si="92"/>
        <v>2.0542272300314107E-2</v>
      </c>
      <c r="F976" s="3">
        <f t="shared" si="93"/>
        <v>-6.1637313037293806E-6</v>
      </c>
      <c r="G976" s="3" t="str">
        <f t="shared" si="90"/>
        <v/>
      </c>
      <c r="H976">
        <f t="shared" si="94"/>
        <v>1.2672493100275986</v>
      </c>
      <c r="I976">
        <f t="shared" si="95"/>
        <v>1.2133290856960817</v>
      </c>
    </row>
    <row r="977" spans="1:9">
      <c r="A977">
        <v>20010827</v>
      </c>
      <c r="B977">
        <v>82.16</v>
      </c>
      <c r="C977">
        <v>118.31</v>
      </c>
      <c r="D977">
        <f t="shared" si="91"/>
        <v>-5.9462586467304559E-3</v>
      </c>
      <c r="E977">
        <f t="shared" si="92"/>
        <v>-5.9832479511345085E-3</v>
      </c>
      <c r="F977" s="3">
        <f t="shared" si="93"/>
        <v>3.6989304404052605E-5</v>
      </c>
      <c r="G977" s="3" t="str">
        <f t="shared" si="90"/>
        <v/>
      </c>
      <c r="H977">
        <f t="shared" si="94"/>
        <v>1.2597362772155776</v>
      </c>
      <c r="I977">
        <f t="shared" si="95"/>
        <v>1.2060911118190509</v>
      </c>
    </row>
    <row r="978" spans="1:9">
      <c r="A978">
        <v>20010828</v>
      </c>
      <c r="B978">
        <v>80.959999999999994</v>
      </c>
      <c r="C978">
        <v>116.58</v>
      </c>
      <c r="D978">
        <f t="shared" si="91"/>
        <v>-1.471336008114742E-2</v>
      </c>
      <c r="E978">
        <f t="shared" si="92"/>
        <v>-1.4730565648167786E-2</v>
      </c>
      <c r="F978" s="3">
        <f t="shared" si="93"/>
        <v>1.7205567020365728E-5</v>
      </c>
      <c r="G978" s="3" t="str">
        <f t="shared" si="90"/>
        <v/>
      </c>
      <c r="H978">
        <f t="shared" si="94"/>
        <v>1.2413370131861388</v>
      </c>
      <c r="I978">
        <f t="shared" si="95"/>
        <v>1.1884549219496656</v>
      </c>
    </row>
    <row r="979" spans="1:9">
      <c r="A979">
        <v>20010829</v>
      </c>
      <c r="B979">
        <v>80.23</v>
      </c>
      <c r="C979">
        <v>115.54</v>
      </c>
      <c r="D979">
        <f t="shared" si="91"/>
        <v>-9.0576957735906422E-3</v>
      </c>
      <c r="E979">
        <f t="shared" si="92"/>
        <v>-8.9609422642842138E-3</v>
      </c>
      <c r="F979" s="3">
        <f t="shared" si="93"/>
        <v>-9.6753509306428398E-5</v>
      </c>
      <c r="G979" s="3" t="str">
        <f t="shared" si="90"/>
        <v/>
      </c>
      <c r="H979">
        <f t="shared" si="94"/>
        <v>1.2301441275682303</v>
      </c>
      <c r="I979">
        <f t="shared" si="95"/>
        <v>1.1778528193692259</v>
      </c>
    </row>
    <row r="980" spans="1:9">
      <c r="A980">
        <v>20010830</v>
      </c>
      <c r="B980">
        <v>78.69</v>
      </c>
      <c r="C980">
        <v>113.32</v>
      </c>
      <c r="D980">
        <f t="shared" si="91"/>
        <v>-1.9381427218672694E-2</v>
      </c>
      <c r="E980">
        <f t="shared" si="92"/>
        <v>-1.9401115390803816E-2</v>
      </c>
      <c r="F980" s="3">
        <f t="shared" si="93"/>
        <v>1.96881721311222E-5</v>
      </c>
      <c r="G980" s="3" t="str">
        <f t="shared" si="90"/>
        <v/>
      </c>
      <c r="H980">
        <f t="shared" si="94"/>
        <v>1.2065317387304504</v>
      </c>
      <c r="I980">
        <f t="shared" si="95"/>
        <v>1.1552214080917489</v>
      </c>
    </row>
    <row r="981" spans="1:9">
      <c r="A981">
        <v>20010831</v>
      </c>
      <c r="B981">
        <v>79.27</v>
      </c>
      <c r="C981">
        <v>114.15</v>
      </c>
      <c r="D981">
        <f t="shared" si="91"/>
        <v>7.343664302172548E-3</v>
      </c>
      <c r="E981">
        <f t="shared" si="92"/>
        <v>7.2976980134888273E-3</v>
      </c>
      <c r="F981" s="3">
        <f t="shared" si="93"/>
        <v>4.5966288683720741E-5</v>
      </c>
      <c r="G981" s="3" t="str">
        <f t="shared" si="90"/>
        <v/>
      </c>
      <c r="H981">
        <f t="shared" si="94"/>
        <v>1.2154247163446792</v>
      </c>
      <c r="I981">
        <f t="shared" si="95"/>
        <v>1.1636827014972921</v>
      </c>
    </row>
    <row r="982" spans="1:9">
      <c r="A982">
        <v>20010903</v>
      </c>
      <c r="B982">
        <v>79.27</v>
      </c>
      <c r="C982">
        <v>114.15</v>
      </c>
      <c r="D982">
        <f t="shared" si="91"/>
        <v>0</v>
      </c>
      <c r="E982">
        <f t="shared" si="92"/>
        <v>0</v>
      </c>
      <c r="F982" s="3">
        <f t="shared" si="93"/>
        <v>0</v>
      </c>
      <c r="G982" s="3" t="str">
        <f t="shared" si="90"/>
        <v/>
      </c>
      <c r="H982">
        <f t="shared" si="94"/>
        <v>1.2154247163446792</v>
      </c>
      <c r="I982">
        <f t="shared" si="95"/>
        <v>1.1636827014972921</v>
      </c>
    </row>
    <row r="983" spans="1:9">
      <c r="A983">
        <v>20010904</v>
      </c>
      <c r="B983">
        <v>78.760000000000005</v>
      </c>
      <c r="C983">
        <v>113.42</v>
      </c>
      <c r="D983">
        <f t="shared" si="91"/>
        <v>-6.4544930781395594E-3</v>
      </c>
      <c r="E983">
        <f t="shared" si="92"/>
        <v>-6.4156303899226049E-3</v>
      </c>
      <c r="F983" s="3">
        <f t="shared" si="93"/>
        <v>-3.886268821695453E-5</v>
      </c>
      <c r="G983" s="3" t="str">
        <f t="shared" si="90"/>
        <v/>
      </c>
      <c r="H983">
        <f t="shared" si="94"/>
        <v>1.2076050291321678</v>
      </c>
      <c r="I983">
        <f t="shared" si="95"/>
        <v>1.1562408410321758</v>
      </c>
    </row>
    <row r="984" spans="1:9">
      <c r="A984">
        <v>20010905</v>
      </c>
      <c r="B984">
        <v>78.959999999999994</v>
      </c>
      <c r="C984">
        <v>113.7</v>
      </c>
      <c r="D984">
        <f t="shared" si="91"/>
        <v>2.5361413543011535E-3</v>
      </c>
      <c r="E984">
        <f t="shared" si="92"/>
        <v>2.4656581706083191E-3</v>
      </c>
      <c r="F984" s="3">
        <f t="shared" si="93"/>
        <v>7.0483183692834472E-5</v>
      </c>
      <c r="G984" s="3" t="str">
        <f t="shared" si="90"/>
        <v/>
      </c>
      <c r="H984">
        <f t="shared" si="94"/>
        <v>1.2106715731370741</v>
      </c>
      <c r="I984">
        <f t="shared" si="95"/>
        <v>1.1590952532653711</v>
      </c>
    </row>
    <row r="985" spans="1:9">
      <c r="A985">
        <v>20010906</v>
      </c>
      <c r="B985">
        <v>76.92</v>
      </c>
      <c r="C985">
        <v>110.77</v>
      </c>
      <c r="D985">
        <f t="shared" si="91"/>
        <v>-2.6175474404647094E-2</v>
      </c>
      <c r="E985">
        <f t="shared" si="92"/>
        <v>-2.6107421227648905E-2</v>
      </c>
      <c r="F985" s="3">
        <f t="shared" si="93"/>
        <v>-6.8053176998188886E-5</v>
      </c>
      <c r="G985" s="3" t="str">
        <f t="shared" si="90"/>
        <v/>
      </c>
      <c r="H985">
        <f t="shared" si="94"/>
        <v>1.1793928242870282</v>
      </c>
      <c r="I985">
        <f t="shared" si="95"/>
        <v>1.1292258681108633</v>
      </c>
    </row>
    <row r="986" spans="1:9">
      <c r="A986">
        <v>20010907</v>
      </c>
      <c r="B986">
        <v>75.5</v>
      </c>
      <c r="C986">
        <v>108.72</v>
      </c>
      <c r="D986">
        <f t="shared" si="91"/>
        <v>-1.8633264465599996E-2</v>
      </c>
      <c r="E986">
        <f t="shared" si="92"/>
        <v>-1.8680209685953127E-2</v>
      </c>
      <c r="F986" s="3">
        <f t="shared" si="93"/>
        <v>4.6945220353131201E-5</v>
      </c>
      <c r="G986" s="3" t="str">
        <f t="shared" si="90"/>
        <v/>
      </c>
      <c r="H986">
        <f t="shared" si="94"/>
        <v>1.1576203618521923</v>
      </c>
      <c r="I986">
        <f t="shared" si="95"/>
        <v>1.1083274928321123</v>
      </c>
    </row>
    <row r="987" spans="1:9">
      <c r="A987">
        <v>20010910</v>
      </c>
      <c r="B987">
        <v>76.42</v>
      </c>
      <c r="C987">
        <v>110.05</v>
      </c>
      <c r="D987">
        <f t="shared" si="91"/>
        <v>1.2111785763774943E-2</v>
      </c>
      <c r="E987">
        <f t="shared" si="92"/>
        <v>1.2159038129582399E-2</v>
      </c>
      <c r="F987" s="3">
        <f t="shared" si="93"/>
        <v>-4.7252365807456606E-5</v>
      </c>
      <c r="G987" s="3" t="str">
        <f t="shared" si="90"/>
        <v/>
      </c>
      <c r="H987">
        <f t="shared" si="94"/>
        <v>1.1717264642747622</v>
      </c>
      <c r="I987">
        <f t="shared" si="95"/>
        <v>1.1218859509397898</v>
      </c>
    </row>
    <row r="988" spans="1:9">
      <c r="A988">
        <v>20010911</v>
      </c>
      <c r="B988">
        <v>76.42</v>
      </c>
      <c r="C988">
        <v>110.05</v>
      </c>
      <c r="D988">
        <f t="shared" si="91"/>
        <v>0</v>
      </c>
      <c r="E988">
        <f t="shared" si="92"/>
        <v>0</v>
      </c>
      <c r="F988" s="3">
        <f t="shared" si="93"/>
        <v>0</v>
      </c>
      <c r="G988" s="3" t="str">
        <f t="shared" si="90"/>
        <v/>
      </c>
      <c r="H988">
        <f t="shared" si="94"/>
        <v>1.1717264642747622</v>
      </c>
      <c r="I988">
        <f t="shared" si="95"/>
        <v>1.1218859509397898</v>
      </c>
    </row>
    <row r="989" spans="1:9">
      <c r="A989">
        <v>20010912</v>
      </c>
      <c r="B989">
        <v>76.42</v>
      </c>
      <c r="C989">
        <v>110.05</v>
      </c>
      <c r="D989">
        <f t="shared" si="91"/>
        <v>0</v>
      </c>
      <c r="E989">
        <f t="shared" si="92"/>
        <v>0</v>
      </c>
      <c r="F989" s="3">
        <f t="shared" si="93"/>
        <v>0</v>
      </c>
      <c r="G989" s="3" t="str">
        <f t="shared" si="90"/>
        <v/>
      </c>
      <c r="H989">
        <f t="shared" si="94"/>
        <v>1.1717264642747622</v>
      </c>
      <c r="I989">
        <f t="shared" si="95"/>
        <v>1.1218859509397898</v>
      </c>
    </row>
    <row r="990" spans="1:9">
      <c r="A990">
        <v>20010913</v>
      </c>
      <c r="B990">
        <v>76.42</v>
      </c>
      <c r="C990">
        <v>110.05</v>
      </c>
      <c r="D990">
        <f t="shared" si="91"/>
        <v>0</v>
      </c>
      <c r="E990">
        <f t="shared" si="92"/>
        <v>0</v>
      </c>
      <c r="F990" s="3">
        <f t="shared" si="93"/>
        <v>0</v>
      </c>
      <c r="G990" s="3" t="str">
        <f t="shared" si="90"/>
        <v/>
      </c>
      <c r="H990">
        <f t="shared" si="94"/>
        <v>1.1717264642747622</v>
      </c>
      <c r="I990">
        <f t="shared" si="95"/>
        <v>1.1218859509397898</v>
      </c>
    </row>
    <row r="991" spans="1:9">
      <c r="A991">
        <v>20010914</v>
      </c>
      <c r="B991">
        <v>76.42</v>
      </c>
      <c r="C991">
        <v>110.05</v>
      </c>
      <c r="D991">
        <f t="shared" si="91"/>
        <v>0</v>
      </c>
      <c r="E991">
        <f t="shared" si="92"/>
        <v>0</v>
      </c>
      <c r="F991" s="3">
        <f t="shared" si="93"/>
        <v>0</v>
      </c>
      <c r="G991" s="3" t="str">
        <f t="shared" si="90"/>
        <v/>
      </c>
      <c r="H991">
        <f t="shared" si="94"/>
        <v>1.1717264642747622</v>
      </c>
      <c r="I991">
        <f t="shared" si="95"/>
        <v>1.1218859509397898</v>
      </c>
    </row>
    <row r="992" spans="1:9">
      <c r="A992">
        <v>20010917</v>
      </c>
      <c r="B992">
        <v>72.430000000000007</v>
      </c>
      <c r="C992">
        <v>104.3</v>
      </c>
      <c r="D992">
        <f t="shared" si="91"/>
        <v>-5.3623863811519158E-2</v>
      </c>
      <c r="E992">
        <f t="shared" si="92"/>
        <v>-5.366344596574394E-2</v>
      </c>
      <c r="F992" s="3">
        <f t="shared" si="93"/>
        <v>3.9582154224782062E-5</v>
      </c>
      <c r="G992" s="3" t="str">
        <f t="shared" si="90"/>
        <v/>
      </c>
      <c r="H992">
        <f t="shared" si="94"/>
        <v>1.1105489113768783</v>
      </c>
      <c r="I992">
        <f t="shared" si="95"/>
        <v>1.0632685568652438</v>
      </c>
    </row>
    <row r="993" spans="1:9">
      <c r="A993">
        <v>20010918</v>
      </c>
      <c r="B993">
        <v>72.260000000000005</v>
      </c>
      <c r="C993">
        <v>104.05</v>
      </c>
      <c r="D993">
        <f t="shared" si="91"/>
        <v>-2.3498524877405662E-3</v>
      </c>
      <c r="E993">
        <f t="shared" si="92"/>
        <v>-2.3998091670833668E-3</v>
      </c>
      <c r="F993" s="3">
        <f t="shared" si="93"/>
        <v>4.9956679342800635E-5</v>
      </c>
      <c r="G993" s="3" t="str">
        <f t="shared" si="90"/>
        <v/>
      </c>
      <c r="H993">
        <f t="shared" si="94"/>
        <v>1.1079423489727078</v>
      </c>
      <c r="I993">
        <f t="shared" si="95"/>
        <v>1.0607199745141764</v>
      </c>
    </row>
    <row r="994" spans="1:9">
      <c r="A994">
        <v>20010919</v>
      </c>
      <c r="B994">
        <v>70.8</v>
      </c>
      <c r="C994">
        <v>101.95</v>
      </c>
      <c r="D994">
        <f t="shared" si="91"/>
        <v>-2.0411725019820155E-2</v>
      </c>
      <c r="E994">
        <f t="shared" si="92"/>
        <v>-2.0389055819179141E-2</v>
      </c>
      <c r="F994" s="3">
        <f t="shared" si="93"/>
        <v>-2.2669200641013687E-5</v>
      </c>
      <c r="G994" s="3" t="str">
        <f t="shared" si="90"/>
        <v/>
      </c>
      <c r="H994">
        <f t="shared" si="94"/>
        <v>1.0855565777368905</v>
      </c>
      <c r="I994">
        <f t="shared" si="95"/>
        <v>1.0393118827652119</v>
      </c>
    </row>
    <row r="995" spans="1:9">
      <c r="A995">
        <v>20010920</v>
      </c>
      <c r="B995">
        <v>68.55</v>
      </c>
      <c r="C995">
        <v>98.71</v>
      </c>
      <c r="D995">
        <f t="shared" si="91"/>
        <v>-3.229559469135071E-2</v>
      </c>
      <c r="E995">
        <f t="shared" si="92"/>
        <v>-3.2296238590667652E-2</v>
      </c>
      <c r="F995" s="3">
        <f t="shared" si="93"/>
        <v>6.4389931694192049E-7</v>
      </c>
      <c r="G995" s="3" t="str">
        <f t="shared" si="90"/>
        <v/>
      </c>
      <c r="H995">
        <f t="shared" si="94"/>
        <v>1.0510579576816927</v>
      </c>
      <c r="I995">
        <f t="shared" si="95"/>
        <v>1.0062822554953808</v>
      </c>
    </row>
    <row r="996" spans="1:9">
      <c r="A996">
        <v>20010921</v>
      </c>
      <c r="B996">
        <v>67.81</v>
      </c>
      <c r="C996">
        <v>97.28</v>
      </c>
      <c r="D996">
        <f t="shared" si="91"/>
        <v>-1.0853729312572578E-2</v>
      </c>
      <c r="E996">
        <f t="shared" si="92"/>
        <v>-1.459284021193962E-2</v>
      </c>
      <c r="F996" s="3">
        <f t="shared" si="93"/>
        <v>3.7391108993670413E-3</v>
      </c>
      <c r="G996" s="3">
        <f t="shared" si="90"/>
        <v>0.36442159008024078</v>
      </c>
      <c r="H996">
        <f t="shared" si="94"/>
        <v>1.0397117448635389</v>
      </c>
      <c r="I996">
        <f t="shared" si="95"/>
        <v>0.99170436444727639</v>
      </c>
    </row>
    <row r="997" spans="1:9">
      <c r="A997">
        <v>20010924</v>
      </c>
      <c r="B997">
        <v>70.19</v>
      </c>
      <c r="C997">
        <v>100.7</v>
      </c>
      <c r="D997">
        <f t="shared" si="91"/>
        <v>3.4496174046579377E-2</v>
      </c>
      <c r="E997">
        <f t="shared" si="92"/>
        <v>3.4552381506659735E-2</v>
      </c>
      <c r="F997" s="3">
        <f t="shared" si="93"/>
        <v>-5.6207460080358318E-5</v>
      </c>
      <c r="G997" s="3" t="str">
        <f t="shared" si="90"/>
        <v/>
      </c>
      <c r="H997">
        <f t="shared" si="94"/>
        <v>1.0762036185219259</v>
      </c>
      <c r="I997">
        <f t="shared" si="95"/>
        <v>1.026568971009876</v>
      </c>
    </row>
    <row r="998" spans="1:9">
      <c r="A998">
        <v>20010925</v>
      </c>
      <c r="B998">
        <v>70.92</v>
      </c>
      <c r="C998">
        <v>101.75</v>
      </c>
      <c r="D998">
        <f t="shared" si="91"/>
        <v>1.0346630463677011E-2</v>
      </c>
      <c r="E998">
        <f t="shared" si="92"/>
        <v>1.0373024598187659E-2</v>
      </c>
      <c r="F998" s="3">
        <f t="shared" si="93"/>
        <v>-2.6394134510648176E-5</v>
      </c>
      <c r="G998" s="3" t="str">
        <f t="shared" si="90"/>
        <v/>
      </c>
      <c r="H998">
        <f t="shared" si="94"/>
        <v>1.0873965041398346</v>
      </c>
      <c r="I998">
        <f t="shared" si="95"/>
        <v>1.0372730168843582</v>
      </c>
    </row>
    <row r="999" spans="1:9">
      <c r="A999">
        <v>20010926</v>
      </c>
      <c r="B999">
        <v>70.67</v>
      </c>
      <c r="C999">
        <v>101.39</v>
      </c>
      <c r="D999">
        <f t="shared" si="91"/>
        <v>-3.531326503244143E-3</v>
      </c>
      <c r="E999">
        <f t="shared" si="92"/>
        <v>-3.5443573582158989E-3</v>
      </c>
      <c r="F999" s="3">
        <f t="shared" si="93"/>
        <v>1.3030854971755965E-5</v>
      </c>
      <c r="G999" s="3" t="str">
        <f t="shared" si="90"/>
        <v/>
      </c>
      <c r="H999">
        <f t="shared" si="94"/>
        <v>1.0835633241337015</v>
      </c>
      <c r="I999">
        <f t="shared" si="95"/>
        <v>1.0336030582988216</v>
      </c>
    </row>
    <row r="1000" spans="1:9">
      <c r="A1000">
        <v>20010927</v>
      </c>
      <c r="B1000">
        <v>71.290000000000006</v>
      </c>
      <c r="C1000">
        <v>102.27</v>
      </c>
      <c r="D1000">
        <f t="shared" si="91"/>
        <v>8.7349104267743193E-3</v>
      </c>
      <c r="E1000">
        <f t="shared" si="92"/>
        <v>8.6419078534330472E-3</v>
      </c>
      <c r="F1000" s="3">
        <f t="shared" si="93"/>
        <v>9.3002573341272043E-5</v>
      </c>
      <c r="G1000" s="3" t="str">
        <f t="shared" si="90"/>
        <v/>
      </c>
      <c r="H1000">
        <f t="shared" si="94"/>
        <v>1.0930696105489117</v>
      </c>
      <c r="I1000">
        <f t="shared" si="95"/>
        <v>1.0425740681745783</v>
      </c>
    </row>
    <row r="1001" spans="1:9">
      <c r="A1001">
        <v>20010928</v>
      </c>
      <c r="B1001">
        <v>72.8</v>
      </c>
      <c r="C1001">
        <v>104.44</v>
      </c>
      <c r="D1001">
        <f t="shared" si="91"/>
        <v>2.095989007310298E-2</v>
      </c>
      <c r="E1001">
        <f t="shared" si="92"/>
        <v>2.0996369013006642E-2</v>
      </c>
      <c r="F1001" s="3">
        <f t="shared" si="93"/>
        <v>-3.6478939903661356E-5</v>
      </c>
      <c r="G1001" s="3" t="str">
        <f t="shared" si="90"/>
        <v/>
      </c>
      <c r="H1001">
        <f t="shared" si="94"/>
        <v>1.1162220177859554</v>
      </c>
      <c r="I1001">
        <f t="shared" si="95"/>
        <v>1.0646957629818417</v>
      </c>
    </row>
    <row r="1002" spans="1:9">
      <c r="A1002">
        <v>20011001</v>
      </c>
      <c r="B1002">
        <v>72.680000000000007</v>
      </c>
      <c r="C1002">
        <v>104.27</v>
      </c>
      <c r="D1002">
        <f t="shared" si="91"/>
        <v>-1.6497116746697325E-3</v>
      </c>
      <c r="E1002">
        <f t="shared" si="92"/>
        <v>-1.6290550294263653E-3</v>
      </c>
      <c r="F1002" s="3">
        <f t="shared" si="93"/>
        <v>-2.0656645243367173E-5</v>
      </c>
      <c r="G1002" s="3" t="str">
        <f t="shared" si="90"/>
        <v/>
      </c>
      <c r="H1002">
        <f t="shared" si="94"/>
        <v>1.1143820913830116</v>
      </c>
      <c r="I1002">
        <f t="shared" si="95"/>
        <v>1.0629627269831159</v>
      </c>
    </row>
    <row r="1003" spans="1:9">
      <c r="A1003">
        <v>20011002</v>
      </c>
      <c r="B1003">
        <v>73.59</v>
      </c>
      <c r="C1003">
        <v>105.58</v>
      </c>
      <c r="D1003">
        <f t="shared" si="91"/>
        <v>1.2442903410537104E-2</v>
      </c>
      <c r="E1003">
        <f t="shared" si="92"/>
        <v>1.2485270593968367E-2</v>
      </c>
      <c r="F1003" s="3">
        <f t="shared" si="93"/>
        <v>-4.2367183431262986E-5</v>
      </c>
      <c r="G1003" s="3" t="str">
        <f t="shared" si="90"/>
        <v/>
      </c>
      <c r="H1003">
        <f t="shared" si="94"/>
        <v>1.1283348666053359</v>
      </c>
      <c r="I1003">
        <f t="shared" si="95"/>
        <v>1.0763172985027081</v>
      </c>
    </row>
    <row r="1004" spans="1:9">
      <c r="A1004">
        <v>20011003</v>
      </c>
      <c r="B1004">
        <v>74.83</v>
      </c>
      <c r="C1004">
        <v>107.35</v>
      </c>
      <c r="D1004">
        <f t="shared" si="91"/>
        <v>1.6709727153759471E-2</v>
      </c>
      <c r="E1004">
        <f t="shared" si="92"/>
        <v>1.6625564929319887E-2</v>
      </c>
      <c r="F1004" s="3">
        <f t="shared" si="93"/>
        <v>8.416222443958371E-5</v>
      </c>
      <c r="G1004" s="3" t="str">
        <f t="shared" si="90"/>
        <v/>
      </c>
      <c r="H1004">
        <f t="shared" si="94"/>
        <v>1.1473474394357559</v>
      </c>
      <c r="I1004">
        <f t="shared" si="95"/>
        <v>1.0943612615482641</v>
      </c>
    </row>
    <row r="1005" spans="1:9">
      <c r="A1005">
        <v>20011004</v>
      </c>
      <c r="B1005">
        <v>74.89</v>
      </c>
      <c r="C1005">
        <v>107.44</v>
      </c>
      <c r="D1005">
        <f t="shared" si="91"/>
        <v>8.0149616900853683E-4</v>
      </c>
      <c r="E1005">
        <f t="shared" si="92"/>
        <v>8.3802789019221994E-4</v>
      </c>
      <c r="F1005" s="3">
        <f t="shared" si="93"/>
        <v>-3.6531721183683105E-5</v>
      </c>
      <c r="G1005" s="3" t="str">
        <f t="shared" si="90"/>
        <v/>
      </c>
      <c r="H1005">
        <f t="shared" si="94"/>
        <v>1.1482674026372279</v>
      </c>
      <c r="I1005">
        <f t="shared" si="95"/>
        <v>1.0952787511946485</v>
      </c>
    </row>
    <row r="1006" spans="1:9">
      <c r="A1006">
        <v>20011005</v>
      </c>
      <c r="B1006">
        <v>74.739999999999995</v>
      </c>
      <c r="C1006">
        <v>107.23</v>
      </c>
      <c r="D1006">
        <f t="shared" si="91"/>
        <v>-2.0049462039380015E-3</v>
      </c>
      <c r="E1006">
        <f t="shared" si="92"/>
        <v>-1.956491982927759E-3</v>
      </c>
      <c r="F1006" s="3">
        <f t="shared" si="93"/>
        <v>-4.8454221010242517E-5</v>
      </c>
      <c r="G1006" s="3" t="str">
        <f t="shared" si="90"/>
        <v/>
      </c>
      <c r="H1006">
        <f t="shared" si="94"/>
        <v>1.1459674946335479</v>
      </c>
      <c r="I1006">
        <f t="shared" si="95"/>
        <v>1.093137942019752</v>
      </c>
    </row>
    <row r="1007" spans="1:9">
      <c r="A1007">
        <v>20011008</v>
      </c>
      <c r="B1007">
        <v>74.260000000000005</v>
      </c>
      <c r="C1007">
        <v>106.53</v>
      </c>
      <c r="D1007">
        <f t="shared" si="91"/>
        <v>-6.4429753084036508E-3</v>
      </c>
      <c r="E1007">
        <f t="shared" si="92"/>
        <v>-6.5494246089481166E-3</v>
      </c>
      <c r="F1007" s="3">
        <f t="shared" si="93"/>
        <v>1.0644930054446583E-4</v>
      </c>
      <c r="G1007" s="3" t="str">
        <f t="shared" si="90"/>
        <v/>
      </c>
      <c r="H1007">
        <f t="shared" si="94"/>
        <v>1.1386077890217725</v>
      </c>
      <c r="I1007">
        <f t="shared" si="95"/>
        <v>1.0860019114367638</v>
      </c>
    </row>
    <row r="1008" spans="1:9">
      <c r="A1008">
        <v>20011009</v>
      </c>
      <c r="B1008">
        <v>73.86</v>
      </c>
      <c r="C1008">
        <v>105.96</v>
      </c>
      <c r="D1008">
        <f t="shared" si="91"/>
        <v>-5.4010393245169817E-3</v>
      </c>
      <c r="E1008">
        <f t="shared" si="92"/>
        <v>-5.3649712192373085E-3</v>
      </c>
      <c r="F1008" s="3">
        <f t="shared" si="93"/>
        <v>-3.6068105279673211E-5</v>
      </c>
      <c r="G1008" s="3" t="str">
        <f t="shared" si="90"/>
        <v/>
      </c>
      <c r="H1008">
        <f t="shared" si="94"/>
        <v>1.1324747010119594</v>
      </c>
      <c r="I1008">
        <f t="shared" si="95"/>
        <v>1.0801911436763305</v>
      </c>
    </row>
    <row r="1009" spans="1:9">
      <c r="A1009">
        <v>20011010</v>
      </c>
      <c r="B1009">
        <v>75.5</v>
      </c>
      <c r="C1009">
        <v>108.32</v>
      </c>
      <c r="D1009">
        <f t="shared" si="91"/>
        <v>2.1961246830561783E-2</v>
      </c>
      <c r="E1009">
        <f t="shared" si="92"/>
        <v>2.2028144760095899E-2</v>
      </c>
      <c r="F1009" s="3">
        <f t="shared" si="93"/>
        <v>-6.6897929534116135E-5</v>
      </c>
      <c r="G1009" s="3" t="str">
        <f t="shared" si="90"/>
        <v/>
      </c>
      <c r="H1009">
        <f t="shared" si="94"/>
        <v>1.1576203618521923</v>
      </c>
      <c r="I1009">
        <f t="shared" si="95"/>
        <v>1.104249761070405</v>
      </c>
    </row>
    <row r="1010" spans="1:9">
      <c r="A1010">
        <v>20011011</v>
      </c>
      <c r="B1010">
        <v>76.67</v>
      </c>
      <c r="C1010">
        <v>110</v>
      </c>
      <c r="D1010">
        <f t="shared" si="91"/>
        <v>1.5377841315824018E-2</v>
      </c>
      <c r="E1010">
        <f t="shared" si="92"/>
        <v>1.539055662845145E-2</v>
      </c>
      <c r="F1010" s="3">
        <f t="shared" si="93"/>
        <v>-1.2715312627432571E-5</v>
      </c>
      <c r="G1010" s="3" t="str">
        <f t="shared" si="90"/>
        <v/>
      </c>
      <c r="H1010">
        <f t="shared" si="94"/>
        <v>1.1755596442808951</v>
      </c>
      <c r="I1010">
        <f t="shared" si="95"/>
        <v>1.1213762344695768</v>
      </c>
    </row>
    <row r="1011" spans="1:9">
      <c r="A1011">
        <v>20011012</v>
      </c>
      <c r="B1011">
        <v>76.33</v>
      </c>
      <c r="C1011">
        <v>109.5</v>
      </c>
      <c r="D1011">
        <f t="shared" si="91"/>
        <v>-4.4444517604241294E-3</v>
      </c>
      <c r="E1011">
        <f t="shared" si="92"/>
        <v>-4.5558165358606907E-3</v>
      </c>
      <c r="F1011" s="3">
        <f t="shared" si="93"/>
        <v>1.113647754365614E-4</v>
      </c>
      <c r="G1011" s="3" t="str">
        <f t="shared" si="90"/>
        <v/>
      </c>
      <c r="H1011">
        <f t="shared" si="94"/>
        <v>1.170346519472554</v>
      </c>
      <c r="I1011">
        <f t="shared" si="95"/>
        <v>1.1162790697674423</v>
      </c>
    </row>
    <row r="1012" spans="1:9">
      <c r="A1012">
        <v>20011015</v>
      </c>
      <c r="B1012">
        <v>76.19</v>
      </c>
      <c r="C1012">
        <v>109.3</v>
      </c>
      <c r="D1012">
        <f t="shared" si="91"/>
        <v>-1.8358253254607015E-3</v>
      </c>
      <c r="E1012">
        <f t="shared" si="92"/>
        <v>-1.8281540740627011E-3</v>
      </c>
      <c r="F1012" s="3">
        <f t="shared" si="93"/>
        <v>-7.6712513980004005E-6</v>
      </c>
      <c r="G1012" s="3" t="str">
        <f t="shared" si="90"/>
        <v/>
      </c>
      <c r="H1012">
        <f t="shared" si="94"/>
        <v>1.1681999386691195</v>
      </c>
      <c r="I1012">
        <f t="shared" si="95"/>
        <v>1.1142402038865884</v>
      </c>
    </row>
    <row r="1013" spans="1:9">
      <c r="A1013">
        <v>20011016</v>
      </c>
      <c r="B1013">
        <v>76.67</v>
      </c>
      <c r="C1013">
        <v>109.99</v>
      </c>
      <c r="D1013">
        <f t="shared" si="91"/>
        <v>6.2802770858848339E-3</v>
      </c>
      <c r="E1013">
        <f t="shared" si="92"/>
        <v>6.2930573865324288E-3</v>
      </c>
      <c r="F1013" s="3">
        <f t="shared" si="93"/>
        <v>-1.2780300647594924E-5</v>
      </c>
      <c r="G1013" s="3" t="str">
        <f t="shared" si="90"/>
        <v/>
      </c>
      <c r="H1013">
        <f t="shared" si="94"/>
        <v>1.1755596442808951</v>
      </c>
      <c r="I1013">
        <f t="shared" si="95"/>
        <v>1.121274291175534</v>
      </c>
    </row>
    <row r="1014" spans="1:9">
      <c r="A1014">
        <v>20011017</v>
      </c>
      <c r="B1014">
        <v>75.040000000000006</v>
      </c>
      <c r="C1014">
        <v>107.65</v>
      </c>
      <c r="D1014">
        <f t="shared" si="91"/>
        <v>-2.1489192872833806E-2</v>
      </c>
      <c r="E1014">
        <f t="shared" si="92"/>
        <v>-2.1504228758653186E-2</v>
      </c>
      <c r="F1014" s="3">
        <f t="shared" si="93"/>
        <v>1.5035885819379702E-5</v>
      </c>
      <c r="G1014" s="3" t="str">
        <f t="shared" si="90"/>
        <v/>
      </c>
      <c r="H1014">
        <f t="shared" si="94"/>
        <v>1.1505673106409073</v>
      </c>
      <c r="I1014">
        <f t="shared" si="95"/>
        <v>1.0974195603695449</v>
      </c>
    </row>
    <row r="1015" spans="1:9">
      <c r="A1015">
        <v>20011018</v>
      </c>
      <c r="B1015">
        <v>74.88</v>
      </c>
      <c r="C1015">
        <v>107.42</v>
      </c>
      <c r="D1015">
        <f t="shared" si="91"/>
        <v>-2.1344725286327922E-3</v>
      </c>
      <c r="E1015">
        <f t="shared" si="92"/>
        <v>-2.1388393330587382E-3</v>
      </c>
      <c r="F1015" s="3">
        <f t="shared" si="93"/>
        <v>4.3668044259459991E-6</v>
      </c>
      <c r="G1015" s="3" t="str">
        <f t="shared" si="90"/>
        <v/>
      </c>
      <c r="H1015">
        <f t="shared" si="94"/>
        <v>1.1481140754369821</v>
      </c>
      <c r="I1015">
        <f t="shared" si="95"/>
        <v>1.0950748646065631</v>
      </c>
    </row>
    <row r="1016" spans="1:9">
      <c r="A1016">
        <v>20011019</v>
      </c>
      <c r="B1016">
        <v>74.83</v>
      </c>
      <c r="C1016">
        <v>107.35</v>
      </c>
      <c r="D1016">
        <f t="shared" si="91"/>
        <v>-6.6795807706938686E-4</v>
      </c>
      <c r="E1016">
        <f t="shared" si="92"/>
        <v>-6.5186015252336501E-4</v>
      </c>
      <c r="F1016" s="3">
        <f t="shared" si="93"/>
        <v>-1.6097924546021845E-5</v>
      </c>
      <c r="G1016" s="3" t="str">
        <f t="shared" si="90"/>
        <v/>
      </c>
      <c r="H1016">
        <f t="shared" si="94"/>
        <v>1.1473474394357555</v>
      </c>
      <c r="I1016">
        <f t="shared" si="95"/>
        <v>1.0943612615482641</v>
      </c>
    </row>
    <row r="1017" spans="1:9">
      <c r="A1017">
        <v>20011022</v>
      </c>
      <c r="B1017">
        <v>76.3</v>
      </c>
      <c r="C1017">
        <v>109.47</v>
      </c>
      <c r="D1017">
        <f t="shared" si="91"/>
        <v>1.9454064198144241E-2</v>
      </c>
      <c r="E1017">
        <f t="shared" si="92"/>
        <v>1.9556014791675957E-2</v>
      </c>
      <c r="F1017" s="3">
        <f t="shared" si="93"/>
        <v>-1.0195059353171679E-4</v>
      </c>
      <c r="G1017" s="3" t="str">
        <f t="shared" si="90"/>
        <v/>
      </c>
      <c r="H1017">
        <f t="shared" si="94"/>
        <v>1.1698865378718182</v>
      </c>
      <c r="I1017">
        <f t="shared" si="95"/>
        <v>1.1159732398853142</v>
      </c>
    </row>
    <row r="1018" spans="1:9">
      <c r="A1018">
        <v>20011023</v>
      </c>
      <c r="B1018">
        <v>75.91</v>
      </c>
      <c r="C1018">
        <v>108.91</v>
      </c>
      <c r="D1018">
        <f t="shared" si="91"/>
        <v>-5.1245102617344853E-3</v>
      </c>
      <c r="E1018">
        <f t="shared" si="92"/>
        <v>-5.1286860288708809E-3</v>
      </c>
      <c r="F1018" s="3">
        <f t="shared" si="93"/>
        <v>4.1757671363955653E-6</v>
      </c>
      <c r="G1018" s="3" t="str">
        <f t="shared" si="90"/>
        <v/>
      </c>
      <c r="H1018">
        <f t="shared" si="94"/>
        <v>1.1639067770622507</v>
      </c>
      <c r="I1018">
        <f t="shared" si="95"/>
        <v>1.1102644154189236</v>
      </c>
    </row>
    <row r="1019" spans="1:9">
      <c r="A1019">
        <v>20011024</v>
      </c>
      <c r="B1019">
        <v>75.709999999999994</v>
      </c>
      <c r="C1019">
        <v>108.62</v>
      </c>
      <c r="D1019">
        <f t="shared" si="91"/>
        <v>-2.6381759134616383E-3</v>
      </c>
      <c r="E1019">
        <f t="shared" si="92"/>
        <v>-2.6663004808958014E-3</v>
      </c>
      <c r="F1019" s="3">
        <f t="shared" si="93"/>
        <v>2.8124567434163056E-5</v>
      </c>
      <c r="G1019" s="3" t="str">
        <f t="shared" si="90"/>
        <v/>
      </c>
      <c r="H1019">
        <f t="shared" si="94"/>
        <v>1.1608402330573442</v>
      </c>
      <c r="I1019">
        <f t="shared" si="95"/>
        <v>1.1073080598916858</v>
      </c>
    </row>
    <row r="1020" spans="1:9">
      <c r="A1020">
        <v>20011025</v>
      </c>
      <c r="B1020">
        <v>77.069999999999993</v>
      </c>
      <c r="C1020">
        <v>110.57</v>
      </c>
      <c r="D1020">
        <f t="shared" si="91"/>
        <v>1.7803847674686697E-2</v>
      </c>
      <c r="E1020">
        <f t="shared" si="92"/>
        <v>1.7793251947611166E-2</v>
      </c>
      <c r="F1020" s="3">
        <f t="shared" si="93"/>
        <v>1.0595727075530387E-5</v>
      </c>
      <c r="G1020" s="3" t="str">
        <f t="shared" si="90"/>
        <v/>
      </c>
      <c r="H1020">
        <f t="shared" si="94"/>
        <v>1.1816927322907083</v>
      </c>
      <c r="I1020">
        <f t="shared" si="95"/>
        <v>1.1271870022300101</v>
      </c>
    </row>
    <row r="1021" spans="1:9">
      <c r="A1021">
        <v>20011026</v>
      </c>
      <c r="B1021">
        <v>76.900000000000006</v>
      </c>
      <c r="C1021">
        <v>110.32</v>
      </c>
      <c r="D1021">
        <f t="shared" si="91"/>
        <v>-2.2082232783034355E-3</v>
      </c>
      <c r="E1021">
        <f t="shared" si="92"/>
        <v>-2.2635710692640583E-3</v>
      </c>
      <c r="F1021" s="3">
        <f t="shared" si="93"/>
        <v>5.5347790960622815E-5</v>
      </c>
      <c r="G1021" s="3" t="str">
        <f t="shared" si="90"/>
        <v/>
      </c>
      <c r="H1021">
        <f t="shared" si="94"/>
        <v>1.179086169886538</v>
      </c>
      <c r="I1021">
        <f t="shared" si="95"/>
        <v>1.1246384198789428</v>
      </c>
    </row>
    <row r="1022" spans="1:9">
      <c r="A1022">
        <v>20011029</v>
      </c>
      <c r="B1022">
        <v>74.900000000000006</v>
      </c>
      <c r="C1022">
        <v>107.45</v>
      </c>
      <c r="D1022">
        <f t="shared" si="91"/>
        <v>-2.63519859884245E-2</v>
      </c>
      <c r="E1022">
        <f t="shared" si="92"/>
        <v>-2.6359610396526772E-2</v>
      </c>
      <c r="F1022" s="3">
        <f t="shared" si="93"/>
        <v>7.6244081022719401E-6</v>
      </c>
      <c r="G1022" s="3" t="str">
        <f t="shared" si="90"/>
        <v/>
      </c>
      <c r="H1022">
        <f t="shared" si="94"/>
        <v>1.1484207298374733</v>
      </c>
      <c r="I1022">
        <f t="shared" si="95"/>
        <v>1.0953806944886912</v>
      </c>
    </row>
    <row r="1023" spans="1:9">
      <c r="A1023">
        <v>20011030</v>
      </c>
      <c r="B1023">
        <v>74</v>
      </c>
      <c r="C1023">
        <v>106.16</v>
      </c>
      <c r="D1023">
        <f t="shared" si="91"/>
        <v>-1.2088797319004073E-2</v>
      </c>
      <c r="E1023">
        <f t="shared" si="92"/>
        <v>-1.2078233064567411E-2</v>
      </c>
      <c r="F1023" s="3">
        <f t="shared" si="93"/>
        <v>-1.0564254436662077E-5</v>
      </c>
      <c r="G1023" s="3" t="str">
        <f t="shared" si="90"/>
        <v/>
      </c>
      <c r="H1023">
        <f t="shared" si="94"/>
        <v>1.1346212818153942</v>
      </c>
      <c r="I1023">
        <f t="shared" si="95"/>
        <v>1.0822300095571844</v>
      </c>
    </row>
    <row r="1024" spans="1:9">
      <c r="A1024">
        <v>20011031</v>
      </c>
      <c r="B1024">
        <v>73.75</v>
      </c>
      <c r="C1024">
        <v>105.8</v>
      </c>
      <c r="D1024">
        <f t="shared" si="91"/>
        <v>-3.3840979842405684E-3</v>
      </c>
      <c r="E1024">
        <f t="shared" si="92"/>
        <v>-3.3968705997530911E-3</v>
      </c>
      <c r="F1024" s="3">
        <f t="shared" si="93"/>
        <v>1.2772615512522765E-5</v>
      </c>
      <c r="G1024" s="3" t="str">
        <f t="shared" si="90"/>
        <v/>
      </c>
      <c r="H1024">
        <f t="shared" si="94"/>
        <v>1.1307881018092611</v>
      </c>
      <c r="I1024">
        <f t="shared" si="95"/>
        <v>1.0785600509716475</v>
      </c>
    </row>
    <row r="1025" spans="1:9">
      <c r="A1025">
        <v>20011101</v>
      </c>
      <c r="B1025">
        <v>75.64</v>
      </c>
      <c r="C1025">
        <v>108.51</v>
      </c>
      <c r="D1025">
        <f t="shared" si="91"/>
        <v>2.5304248570327492E-2</v>
      </c>
      <c r="E1025">
        <f t="shared" si="92"/>
        <v>2.5291815207917276E-2</v>
      </c>
      <c r="F1025" s="3">
        <f t="shared" si="93"/>
        <v>1.2433362410215615E-5</v>
      </c>
      <c r="G1025" s="3" t="str">
        <f t="shared" si="90"/>
        <v/>
      </c>
      <c r="H1025">
        <f t="shared" si="94"/>
        <v>1.1597669426556272</v>
      </c>
      <c r="I1025">
        <f t="shared" si="95"/>
        <v>1.1061866836572163</v>
      </c>
    </row>
    <row r="1026" spans="1:9">
      <c r="A1026">
        <v>20011102</v>
      </c>
      <c r="B1026">
        <v>76.150000000000006</v>
      </c>
      <c r="C1026">
        <v>109.25</v>
      </c>
      <c r="D1026">
        <f t="shared" si="91"/>
        <v>6.7198355509141237E-3</v>
      </c>
      <c r="E1026">
        <f t="shared" si="92"/>
        <v>6.7964993435832609E-3</v>
      </c>
      <c r="F1026" s="3">
        <f t="shared" si="93"/>
        <v>-7.6663792669137178E-5</v>
      </c>
      <c r="G1026" s="3" t="str">
        <f t="shared" si="90"/>
        <v/>
      </c>
      <c r="H1026">
        <f t="shared" si="94"/>
        <v>1.1675866298681388</v>
      </c>
      <c r="I1026">
        <f t="shared" si="95"/>
        <v>1.1137304874163751</v>
      </c>
    </row>
    <row r="1027" spans="1:9">
      <c r="A1027">
        <v>20011105</v>
      </c>
      <c r="B1027">
        <v>77.150000000000006</v>
      </c>
      <c r="C1027">
        <v>110.68</v>
      </c>
      <c r="D1027">
        <f t="shared" si="91"/>
        <v>1.3046499467998936E-2</v>
      </c>
      <c r="E1027">
        <f t="shared" si="92"/>
        <v>1.3004320943025772E-2</v>
      </c>
      <c r="F1027" s="3">
        <f t="shared" si="93"/>
        <v>4.2178524973164253E-5</v>
      </c>
      <c r="G1027" s="3" t="str">
        <f t="shared" ref="G1027:G1090" si="96">IF(ABS(F1027)&gt;0.0005,((B1027*C1026)/B1026)-C1027,"")</f>
        <v/>
      </c>
      <c r="H1027">
        <f t="shared" si="94"/>
        <v>1.1829193498926711</v>
      </c>
      <c r="I1027">
        <f t="shared" si="95"/>
        <v>1.1283083784644798</v>
      </c>
    </row>
    <row r="1028" spans="1:9">
      <c r="A1028">
        <v>20011106</v>
      </c>
      <c r="B1028">
        <v>78.349999999999994</v>
      </c>
      <c r="C1028">
        <v>112.4</v>
      </c>
      <c r="D1028">
        <f t="shared" ref="D1028:D1091" si="97">LN(B1028/B1027)</f>
        <v>1.5434389992859832E-2</v>
      </c>
      <c r="E1028">
        <f t="shared" ref="E1028:E1091" si="98">LN(C1028/C1027)</f>
        <v>1.5420782540865619E-2</v>
      </c>
      <c r="F1028" s="3">
        <f t="shared" ref="F1028:F1091" si="99">D1028-E1028</f>
        <v>1.360745199421344E-5</v>
      </c>
      <c r="G1028" s="3" t="str">
        <f t="shared" si="96"/>
        <v/>
      </c>
      <c r="H1028">
        <f t="shared" ref="H1028:H1091" si="100">H1027*EXP(D1028)</f>
        <v>1.2013186139221097</v>
      </c>
      <c r="I1028">
        <f t="shared" ref="I1028:I1091" si="101">I1027*EXP(E1028)</f>
        <v>1.1458426250398224</v>
      </c>
    </row>
    <row r="1029" spans="1:9">
      <c r="A1029">
        <v>20011107</v>
      </c>
      <c r="B1029">
        <v>78.239999999999995</v>
      </c>
      <c r="C1029">
        <v>112.25</v>
      </c>
      <c r="D1029">
        <f t="shared" si="97"/>
        <v>-1.4049430754678827E-3</v>
      </c>
      <c r="E1029">
        <f t="shared" si="98"/>
        <v>-1.3354108372271186E-3</v>
      </c>
      <c r="F1029" s="3">
        <f t="shared" si="99"/>
        <v>-6.953223824076411E-5</v>
      </c>
      <c r="G1029" s="3" t="str">
        <f t="shared" si="96"/>
        <v/>
      </c>
      <c r="H1029">
        <f t="shared" si="100"/>
        <v>1.1996320147194113</v>
      </c>
      <c r="I1029">
        <f t="shared" si="101"/>
        <v>1.144313475629182</v>
      </c>
    </row>
    <row r="1030" spans="1:9">
      <c r="A1030">
        <v>20011108</v>
      </c>
      <c r="B1030">
        <v>78.489999999999995</v>
      </c>
      <c r="C1030">
        <v>112.6</v>
      </c>
      <c r="D1030">
        <f t="shared" si="97"/>
        <v>3.1902024121604035E-3</v>
      </c>
      <c r="E1030">
        <f t="shared" si="98"/>
        <v>3.1131890832263665E-3</v>
      </c>
      <c r="F1030" s="3">
        <f t="shared" si="99"/>
        <v>7.7013328934037034E-5</v>
      </c>
      <c r="G1030" s="3" t="str">
        <f t="shared" si="96"/>
        <v/>
      </c>
      <c r="H1030">
        <f t="shared" si="100"/>
        <v>1.2034651947255444</v>
      </c>
      <c r="I1030">
        <f t="shared" si="101"/>
        <v>1.147881490920676</v>
      </c>
    </row>
    <row r="1031" spans="1:9">
      <c r="A1031">
        <v>20011109</v>
      </c>
      <c r="B1031">
        <v>78.569999999999993</v>
      </c>
      <c r="C1031">
        <v>112.72</v>
      </c>
      <c r="D1031">
        <f t="shared" si="97"/>
        <v>1.0187190490077741E-3</v>
      </c>
      <c r="E1031">
        <f t="shared" si="98"/>
        <v>1.0651518848347041E-3</v>
      </c>
      <c r="F1031" s="3">
        <f t="shared" si="99"/>
        <v>-4.6432835826929917E-5</v>
      </c>
      <c r="G1031" s="3" t="str">
        <f t="shared" si="96"/>
        <v/>
      </c>
      <c r="H1031">
        <f t="shared" si="100"/>
        <v>1.2046918123275068</v>
      </c>
      <c r="I1031">
        <f t="shared" si="101"/>
        <v>1.1491048104491883</v>
      </c>
    </row>
    <row r="1032" spans="1:9">
      <c r="A1032">
        <v>20011112</v>
      </c>
      <c r="B1032">
        <v>78.09</v>
      </c>
      <c r="C1032">
        <v>112.03</v>
      </c>
      <c r="D1032">
        <f t="shared" si="97"/>
        <v>-6.1279395131463498E-3</v>
      </c>
      <c r="E1032">
        <f t="shared" si="98"/>
        <v>-6.1401750197928109E-3</v>
      </c>
      <c r="F1032" s="3">
        <f t="shared" si="99"/>
        <v>1.2235506646461093E-5</v>
      </c>
      <c r="G1032" s="3" t="str">
        <f t="shared" si="96"/>
        <v/>
      </c>
      <c r="H1032">
        <f t="shared" si="100"/>
        <v>1.1973321067157314</v>
      </c>
      <c r="I1032">
        <f t="shared" si="101"/>
        <v>1.1420707231602429</v>
      </c>
    </row>
    <row r="1033" spans="1:9">
      <c r="A1033">
        <v>20011113</v>
      </c>
      <c r="B1033">
        <v>79.849999999999994</v>
      </c>
      <c r="C1033">
        <v>114.55</v>
      </c>
      <c r="D1033">
        <f t="shared" si="97"/>
        <v>2.2287866986437727E-2</v>
      </c>
      <c r="E1033">
        <f t="shared" si="98"/>
        <v>2.2244716328872521E-2</v>
      </c>
      <c r="F1033" s="3">
        <f t="shared" si="99"/>
        <v>4.3150657565205891E-5</v>
      </c>
      <c r="G1033" s="3" t="str">
        <f t="shared" si="96"/>
        <v/>
      </c>
      <c r="H1033">
        <f t="shared" si="100"/>
        <v>1.2243176939589084</v>
      </c>
      <c r="I1033">
        <f t="shared" si="101"/>
        <v>1.1677604332590004</v>
      </c>
    </row>
    <row r="1034" spans="1:9">
      <c r="A1034">
        <v>20011114</v>
      </c>
      <c r="B1034">
        <v>79.92</v>
      </c>
      <c r="C1034">
        <v>114.66</v>
      </c>
      <c r="D1034">
        <f t="shared" si="97"/>
        <v>8.7625967927683639E-4</v>
      </c>
      <c r="E1034">
        <f t="shared" si="98"/>
        <v>9.5981858073204056E-4</v>
      </c>
      <c r="F1034" s="3">
        <f t="shared" si="99"/>
        <v>-8.3558901455204173E-5</v>
      </c>
      <c r="G1034" s="3" t="str">
        <f t="shared" si="96"/>
        <v/>
      </c>
      <c r="H1034">
        <f t="shared" si="100"/>
        <v>1.2253909843606259</v>
      </c>
      <c r="I1034">
        <f t="shared" si="101"/>
        <v>1.1688818094934699</v>
      </c>
    </row>
    <row r="1035" spans="1:9">
      <c r="A1035">
        <v>20011115</v>
      </c>
      <c r="B1035">
        <v>80.069999999999993</v>
      </c>
      <c r="C1035">
        <v>114.87</v>
      </c>
      <c r="D1035">
        <f t="shared" si="97"/>
        <v>1.8751177442443815E-3</v>
      </c>
      <c r="E1035">
        <f t="shared" si="98"/>
        <v>1.8298266770761572E-3</v>
      </c>
      <c r="F1035" s="3">
        <f t="shared" si="99"/>
        <v>4.5291067168224362E-5</v>
      </c>
      <c r="G1035" s="3" t="str">
        <f t="shared" si="96"/>
        <v/>
      </c>
      <c r="H1035">
        <f t="shared" si="100"/>
        <v>1.2276908923643057</v>
      </c>
      <c r="I1035">
        <f t="shared" si="101"/>
        <v>1.1710226186683663</v>
      </c>
    </row>
    <row r="1036" spans="1:9">
      <c r="A1036">
        <v>20011116</v>
      </c>
      <c r="B1036">
        <v>79.709999999999994</v>
      </c>
      <c r="C1036">
        <v>114.36</v>
      </c>
      <c r="D1036">
        <f t="shared" si="97"/>
        <v>-4.5062036447105994E-3</v>
      </c>
      <c r="E1036">
        <f t="shared" si="98"/>
        <v>-4.4496867032018392E-3</v>
      </c>
      <c r="F1036" s="3">
        <f t="shared" si="99"/>
        <v>-5.6516941508760223E-5</v>
      </c>
      <c r="G1036" s="3" t="str">
        <f t="shared" si="96"/>
        <v/>
      </c>
      <c r="H1036">
        <f t="shared" si="100"/>
        <v>1.2221711131554742</v>
      </c>
      <c r="I1036">
        <f t="shared" si="101"/>
        <v>1.165823510672189</v>
      </c>
    </row>
    <row r="1037" spans="1:9">
      <c r="A1037">
        <v>20011119</v>
      </c>
      <c r="B1037">
        <v>80.7</v>
      </c>
      <c r="C1037">
        <v>115.77</v>
      </c>
      <c r="D1037">
        <f t="shared" si="97"/>
        <v>1.2343526836071414E-2</v>
      </c>
      <c r="E1037">
        <f t="shared" si="98"/>
        <v>1.2254096763526047E-2</v>
      </c>
      <c r="F1037" s="3">
        <f t="shared" si="99"/>
        <v>8.9430072545367001E-5</v>
      </c>
      <c r="G1037" s="3" t="str">
        <f t="shared" si="96"/>
        <v/>
      </c>
      <c r="H1037">
        <f t="shared" si="100"/>
        <v>1.2373505059797614</v>
      </c>
      <c r="I1037">
        <f t="shared" si="101"/>
        <v>1.1801975151322082</v>
      </c>
    </row>
    <row r="1038" spans="1:9">
      <c r="A1038">
        <v>20011120</v>
      </c>
      <c r="B1038">
        <v>80.02</v>
      </c>
      <c r="C1038">
        <v>114.8</v>
      </c>
      <c r="D1038">
        <f t="shared" si="97"/>
        <v>-8.4619718468142008E-3</v>
      </c>
      <c r="E1038">
        <f t="shared" si="98"/>
        <v>-8.4139803321709884E-3</v>
      </c>
      <c r="F1038" s="3">
        <f t="shared" si="99"/>
        <v>-4.7991514643212427E-5</v>
      </c>
      <c r="G1038" s="3" t="str">
        <f t="shared" si="96"/>
        <v/>
      </c>
      <c r="H1038">
        <f t="shared" si="100"/>
        <v>1.2269242563630793</v>
      </c>
      <c r="I1038">
        <f t="shared" si="101"/>
        <v>1.1703090156100675</v>
      </c>
    </row>
    <row r="1039" spans="1:9">
      <c r="A1039">
        <v>20011121</v>
      </c>
      <c r="B1039">
        <v>79.489999999999995</v>
      </c>
      <c r="C1039">
        <v>114.04</v>
      </c>
      <c r="D1039">
        <f t="shared" si="97"/>
        <v>-6.6453758440677317E-3</v>
      </c>
      <c r="E1039">
        <f t="shared" si="98"/>
        <v>-6.6422198409946788E-3</v>
      </c>
      <c r="F1039" s="3">
        <f t="shared" si="99"/>
        <v>-3.1560030730529154E-6</v>
      </c>
      <c r="G1039" s="3" t="str">
        <f t="shared" si="96"/>
        <v/>
      </c>
      <c r="H1039">
        <f t="shared" si="100"/>
        <v>1.2187979147500771</v>
      </c>
      <c r="I1039">
        <f t="shared" si="101"/>
        <v>1.1625613252628233</v>
      </c>
    </row>
    <row r="1040" spans="1:9">
      <c r="A1040">
        <v>20011122</v>
      </c>
      <c r="B1040">
        <v>79.489999999999995</v>
      </c>
      <c r="C1040">
        <v>114.04</v>
      </c>
      <c r="D1040">
        <f t="shared" si="97"/>
        <v>0</v>
      </c>
      <c r="E1040">
        <f t="shared" si="98"/>
        <v>0</v>
      </c>
      <c r="F1040" s="3">
        <f t="shared" si="99"/>
        <v>0</v>
      </c>
      <c r="G1040" s="3" t="str">
        <f t="shared" si="96"/>
        <v/>
      </c>
      <c r="H1040">
        <f t="shared" si="100"/>
        <v>1.2187979147500771</v>
      </c>
      <c r="I1040">
        <f t="shared" si="101"/>
        <v>1.1625613252628233</v>
      </c>
    </row>
    <row r="1041" spans="1:9">
      <c r="A1041">
        <v>20011123</v>
      </c>
      <c r="B1041">
        <v>80.63</v>
      </c>
      <c r="C1041">
        <v>115.68</v>
      </c>
      <c r="D1041">
        <f t="shared" si="97"/>
        <v>1.4239561111909499E-2</v>
      </c>
      <c r="E1041">
        <f t="shared" si="98"/>
        <v>1.4278494365983311E-2</v>
      </c>
      <c r="F1041" s="3">
        <f t="shared" si="99"/>
        <v>-3.8933254073812013E-5</v>
      </c>
      <c r="G1041" s="3" t="str">
        <f t="shared" si="96"/>
        <v/>
      </c>
      <c r="H1041">
        <f t="shared" si="100"/>
        <v>1.2362772155780442</v>
      </c>
      <c r="I1041">
        <f t="shared" si="101"/>
        <v>1.1792800254858242</v>
      </c>
    </row>
    <row r="1042" spans="1:9">
      <c r="A1042">
        <v>20011126</v>
      </c>
      <c r="B1042">
        <v>80.81</v>
      </c>
      <c r="C1042">
        <v>115.93</v>
      </c>
      <c r="D1042">
        <f t="shared" si="97"/>
        <v>2.2299315484255798E-3</v>
      </c>
      <c r="E1042">
        <f t="shared" si="98"/>
        <v>2.1588022718554978E-3</v>
      </c>
      <c r="F1042" s="3">
        <f t="shared" si="99"/>
        <v>7.1129276570082011E-5</v>
      </c>
      <c r="G1042" s="3" t="str">
        <f t="shared" si="96"/>
        <v/>
      </c>
      <c r="H1042">
        <f t="shared" si="100"/>
        <v>1.23903710518246</v>
      </c>
      <c r="I1042">
        <f t="shared" si="101"/>
        <v>1.1818286078368914</v>
      </c>
    </row>
    <row r="1043" spans="1:9">
      <c r="A1043">
        <v>20011127</v>
      </c>
      <c r="B1043">
        <v>80.459999999999994</v>
      </c>
      <c r="C1043">
        <v>115.43</v>
      </c>
      <c r="D1043">
        <f t="shared" si="97"/>
        <v>-4.3405537237141949E-3</v>
      </c>
      <c r="E1043">
        <f t="shared" si="98"/>
        <v>-4.3222750554891857E-3</v>
      </c>
      <c r="F1043" s="3">
        <f t="shared" si="99"/>
        <v>-1.8278668225009224E-5</v>
      </c>
      <c r="G1043" s="3" t="str">
        <f t="shared" si="96"/>
        <v/>
      </c>
      <c r="H1043">
        <f t="shared" si="100"/>
        <v>1.2336706531738737</v>
      </c>
      <c r="I1043">
        <f t="shared" si="101"/>
        <v>1.1767314431347569</v>
      </c>
    </row>
    <row r="1044" spans="1:9">
      <c r="A1044">
        <v>20011128</v>
      </c>
      <c r="B1044">
        <v>79</v>
      </c>
      <c r="C1044">
        <v>113.34</v>
      </c>
      <c r="D1044">
        <f t="shared" si="97"/>
        <v>-1.8312314054620589E-2</v>
      </c>
      <c r="E1044">
        <f t="shared" si="98"/>
        <v>-1.82721348853477E-2</v>
      </c>
      <c r="F1044" s="3">
        <f t="shared" si="99"/>
        <v>-4.0179169272888671E-5</v>
      </c>
      <c r="G1044" s="3" t="str">
        <f t="shared" si="96"/>
        <v/>
      </c>
      <c r="H1044">
        <f t="shared" si="100"/>
        <v>1.2112848819380566</v>
      </c>
      <c r="I1044">
        <f t="shared" si="101"/>
        <v>1.1554252946798349</v>
      </c>
    </row>
    <row r="1045" spans="1:9">
      <c r="A1045">
        <v>20011129</v>
      </c>
      <c r="B1045">
        <v>80.069999999999993</v>
      </c>
      <c r="C1045">
        <v>114.87</v>
      </c>
      <c r="D1045">
        <f t="shared" si="97"/>
        <v>1.3453399617520907E-2</v>
      </c>
      <c r="E1045">
        <f t="shared" si="98"/>
        <v>1.3408903415839715E-2</v>
      </c>
      <c r="F1045" s="3">
        <f t="shared" si="99"/>
        <v>4.4496201681192352E-5</v>
      </c>
      <c r="G1045" s="3" t="str">
        <f t="shared" si="96"/>
        <v/>
      </c>
      <c r="H1045">
        <f t="shared" si="100"/>
        <v>1.2276908923643062</v>
      </c>
      <c r="I1045">
        <f t="shared" si="101"/>
        <v>1.1710226186683663</v>
      </c>
    </row>
    <row r="1046" spans="1:9">
      <c r="A1046">
        <v>20011130</v>
      </c>
      <c r="B1046">
        <v>79.5</v>
      </c>
      <c r="C1046">
        <v>114.05</v>
      </c>
      <c r="D1046">
        <f t="shared" si="97"/>
        <v>-7.1442304242561447E-3</v>
      </c>
      <c r="E1046">
        <f t="shared" si="98"/>
        <v>-7.164105426915807E-3</v>
      </c>
      <c r="F1046" s="3">
        <f t="shared" si="99"/>
        <v>1.9875002659662348E-5</v>
      </c>
      <c r="G1046" s="3" t="str">
        <f t="shared" si="96"/>
        <v/>
      </c>
      <c r="H1046">
        <f t="shared" si="100"/>
        <v>1.2189512419503228</v>
      </c>
      <c r="I1046">
        <f t="shared" si="101"/>
        <v>1.1626632685568659</v>
      </c>
    </row>
    <row r="1047" spans="1:9">
      <c r="A1047">
        <v>20011203</v>
      </c>
      <c r="B1047">
        <v>79.02</v>
      </c>
      <c r="C1047">
        <v>113.37</v>
      </c>
      <c r="D1047">
        <f t="shared" si="97"/>
        <v>-6.056036677041585E-3</v>
      </c>
      <c r="E1047">
        <f t="shared" si="98"/>
        <v>-5.9801427008896769E-3</v>
      </c>
      <c r="F1047" s="3">
        <f t="shared" si="99"/>
        <v>-7.5893976151908057E-5</v>
      </c>
      <c r="G1047" s="3" t="str">
        <f t="shared" si="96"/>
        <v/>
      </c>
      <c r="H1047">
        <f t="shared" si="100"/>
        <v>1.2115915363385472</v>
      </c>
      <c r="I1047">
        <f t="shared" si="101"/>
        <v>1.155731124561963</v>
      </c>
    </row>
    <row r="1048" spans="1:9">
      <c r="A1048">
        <v>20011204</v>
      </c>
      <c r="B1048">
        <v>80.36</v>
      </c>
      <c r="C1048">
        <v>115.29</v>
      </c>
      <c r="D1048">
        <f t="shared" si="97"/>
        <v>1.6815554963488986E-2</v>
      </c>
      <c r="E1048">
        <f t="shared" si="98"/>
        <v>1.6793887215354991E-2</v>
      </c>
      <c r="F1048" s="3">
        <f t="shared" si="99"/>
        <v>2.1667748133995246E-5</v>
      </c>
      <c r="G1048" s="3" t="str">
        <f t="shared" si="96"/>
        <v/>
      </c>
      <c r="H1048">
        <f t="shared" si="100"/>
        <v>1.2321373811714205</v>
      </c>
      <c r="I1048">
        <f t="shared" si="101"/>
        <v>1.1753042370181592</v>
      </c>
    </row>
    <row r="1049" spans="1:9">
      <c r="A1049">
        <v>20011205</v>
      </c>
      <c r="B1049">
        <v>81.83</v>
      </c>
      <c r="C1049">
        <v>117.4</v>
      </c>
      <c r="D1049">
        <f t="shared" si="97"/>
        <v>1.8127384592556701E-2</v>
      </c>
      <c r="E1049">
        <f t="shared" si="98"/>
        <v>1.8136214149133738E-2</v>
      </c>
      <c r="F1049" s="3">
        <f t="shared" si="99"/>
        <v>-8.8295565770363238E-6</v>
      </c>
      <c r="G1049" s="3" t="str">
        <f t="shared" si="96"/>
        <v/>
      </c>
      <c r="H1049">
        <f t="shared" si="100"/>
        <v>1.254676479607483</v>
      </c>
      <c r="I1049">
        <f t="shared" si="101"/>
        <v>1.1968142720611665</v>
      </c>
    </row>
    <row r="1050" spans="1:9">
      <c r="A1050">
        <v>20011206</v>
      </c>
      <c r="B1050">
        <v>81.790000000000006</v>
      </c>
      <c r="C1050">
        <v>117.34</v>
      </c>
      <c r="D1050">
        <f t="shared" si="97"/>
        <v>-4.8893779240757179E-4</v>
      </c>
      <c r="E1050">
        <f t="shared" si="98"/>
        <v>-5.1120389628223442E-4</v>
      </c>
      <c r="F1050" s="3">
        <f t="shared" si="99"/>
        <v>2.2266103874662622E-5</v>
      </c>
      <c r="G1050" s="3" t="str">
        <f t="shared" si="96"/>
        <v/>
      </c>
      <c r="H1050">
        <f t="shared" si="100"/>
        <v>1.2540631708065018</v>
      </c>
      <c r="I1050">
        <f t="shared" si="101"/>
        <v>1.1962026122969105</v>
      </c>
    </row>
    <row r="1051" spans="1:9">
      <c r="A1051">
        <v>20011207</v>
      </c>
      <c r="B1051">
        <v>81.25</v>
      </c>
      <c r="C1051">
        <v>116.56</v>
      </c>
      <c r="D1051">
        <f t="shared" si="97"/>
        <v>-6.6241655370359621E-3</v>
      </c>
      <c r="E1051">
        <f t="shared" si="98"/>
        <v>-6.6695416107644349E-3</v>
      </c>
      <c r="F1051" s="3">
        <f t="shared" si="99"/>
        <v>4.5376073728472729E-5</v>
      </c>
      <c r="G1051" s="3" t="str">
        <f t="shared" si="96"/>
        <v/>
      </c>
      <c r="H1051">
        <f t="shared" si="100"/>
        <v>1.2457835019932542</v>
      </c>
      <c r="I1051">
        <f t="shared" si="101"/>
        <v>1.1882510353615807</v>
      </c>
    </row>
    <row r="1052" spans="1:9">
      <c r="A1052">
        <v>20011210</v>
      </c>
      <c r="B1052">
        <v>79.73</v>
      </c>
      <c r="C1052">
        <v>114.38</v>
      </c>
      <c r="D1052">
        <f t="shared" si="97"/>
        <v>-1.8884894695442796E-2</v>
      </c>
      <c r="E1052">
        <f t="shared" si="98"/>
        <v>-1.8879923399779328E-2</v>
      </c>
      <c r="F1052" s="3">
        <f t="shared" si="99"/>
        <v>-4.9712956634688499E-6</v>
      </c>
      <c r="G1052" s="3" t="str">
        <f t="shared" si="96"/>
        <v/>
      </c>
      <c r="H1052">
        <f t="shared" si="100"/>
        <v>1.222477767555965</v>
      </c>
      <c r="I1052">
        <f t="shared" si="101"/>
        <v>1.1660273972602744</v>
      </c>
    </row>
    <row r="1053" spans="1:9">
      <c r="A1053">
        <v>20011211</v>
      </c>
      <c r="B1053">
        <v>79.569999999999993</v>
      </c>
      <c r="C1053">
        <v>114.15</v>
      </c>
      <c r="D1053">
        <f t="shared" si="97"/>
        <v>-2.0087891249607579E-3</v>
      </c>
      <c r="E1053">
        <f t="shared" si="98"/>
        <v>-2.012865511365489E-3</v>
      </c>
      <c r="F1053" s="3">
        <f t="shared" si="99"/>
        <v>4.0763864047311214E-6</v>
      </c>
      <c r="G1053" s="3" t="str">
        <f t="shared" si="96"/>
        <v/>
      </c>
      <c r="H1053">
        <f t="shared" si="100"/>
        <v>1.2200245323520398</v>
      </c>
      <c r="I1053">
        <f t="shared" si="101"/>
        <v>1.1636827014972926</v>
      </c>
    </row>
    <row r="1054" spans="1:9">
      <c r="A1054">
        <v>20011212</v>
      </c>
      <c r="B1054">
        <v>79.66</v>
      </c>
      <c r="C1054">
        <v>114.28</v>
      </c>
      <c r="D1054">
        <f t="shared" si="97"/>
        <v>1.130440364054678E-3</v>
      </c>
      <c r="E1054">
        <f t="shared" si="98"/>
        <v>1.1382043867677648E-3</v>
      </c>
      <c r="F1054" s="3">
        <f t="shared" si="99"/>
        <v>-7.7640227130867847E-6</v>
      </c>
      <c r="G1054" s="3" t="str">
        <f t="shared" si="96"/>
        <v/>
      </c>
      <c r="H1054">
        <f t="shared" si="100"/>
        <v>1.2214044771542476</v>
      </c>
      <c r="I1054">
        <f t="shared" si="101"/>
        <v>1.1650079643198474</v>
      </c>
    </row>
    <row r="1055" spans="1:9">
      <c r="A1055">
        <v>20011213</v>
      </c>
      <c r="B1055">
        <v>78.11</v>
      </c>
      <c r="C1055">
        <v>112.06</v>
      </c>
      <c r="D1055">
        <f t="shared" si="97"/>
        <v>-1.9649488131292196E-2</v>
      </c>
      <c r="E1055">
        <f t="shared" si="98"/>
        <v>-1.9617135225433867E-2</v>
      </c>
      <c r="F1055" s="3">
        <f t="shared" si="99"/>
        <v>-3.2352905858328701E-5</v>
      </c>
      <c r="G1055" s="3" t="str">
        <f t="shared" si="96"/>
        <v/>
      </c>
      <c r="H1055">
        <f t="shared" si="100"/>
        <v>1.1976387611162225</v>
      </c>
      <c r="I1055">
        <f t="shared" si="101"/>
        <v>1.1423765530423706</v>
      </c>
    </row>
    <row r="1056" spans="1:9">
      <c r="A1056">
        <v>20011214</v>
      </c>
      <c r="B1056">
        <v>78.86</v>
      </c>
      <c r="C1056">
        <v>113.13</v>
      </c>
      <c r="D1056">
        <f t="shared" si="97"/>
        <v>9.5560388272752528E-3</v>
      </c>
      <c r="E1056">
        <f t="shared" si="98"/>
        <v>9.5031578012369118E-3</v>
      </c>
      <c r="F1056" s="3">
        <f t="shared" si="99"/>
        <v>5.2881026038341036E-5</v>
      </c>
      <c r="G1056" s="3" t="str">
        <f t="shared" si="96"/>
        <v/>
      </c>
      <c r="H1056">
        <f t="shared" si="100"/>
        <v>1.2091383011346217</v>
      </c>
      <c r="I1056">
        <f t="shared" si="101"/>
        <v>1.1532844855049382</v>
      </c>
    </row>
    <row r="1057" spans="1:9">
      <c r="A1057">
        <v>20011217</v>
      </c>
      <c r="B1057">
        <v>79.67</v>
      </c>
      <c r="C1057">
        <v>114.3</v>
      </c>
      <c r="D1057">
        <f t="shared" si="97"/>
        <v>1.0218974942793477E-2</v>
      </c>
      <c r="E1057">
        <f t="shared" si="98"/>
        <v>1.0288970862389637E-2</v>
      </c>
      <c r="F1057" s="3">
        <f t="shared" si="99"/>
        <v>-6.9995919596159417E-5</v>
      </c>
      <c r="G1057" s="3" t="str">
        <f t="shared" si="96"/>
        <v/>
      </c>
      <c r="H1057">
        <f t="shared" si="100"/>
        <v>1.2215578043544928</v>
      </c>
      <c r="I1057">
        <f t="shared" si="101"/>
        <v>1.165211850907933</v>
      </c>
    </row>
    <row r="1058" spans="1:9">
      <c r="A1058">
        <v>20011218</v>
      </c>
      <c r="B1058">
        <v>80.150000000000006</v>
      </c>
      <c r="C1058">
        <v>114.98</v>
      </c>
      <c r="D1058">
        <f t="shared" si="97"/>
        <v>6.0067756632872765E-3</v>
      </c>
      <c r="E1058">
        <f t="shared" si="98"/>
        <v>5.9316293943800381E-3</v>
      </c>
      <c r="F1058" s="3">
        <f t="shared" si="99"/>
        <v>7.5146268907238384E-5</v>
      </c>
      <c r="G1058" s="3" t="str">
        <f t="shared" si="96"/>
        <v/>
      </c>
      <c r="H1058">
        <f t="shared" si="100"/>
        <v>1.2289175099662684</v>
      </c>
      <c r="I1058">
        <f t="shared" si="101"/>
        <v>1.1721439949028361</v>
      </c>
    </row>
    <row r="1059" spans="1:9">
      <c r="A1059">
        <v>20011219</v>
      </c>
      <c r="B1059">
        <v>80.709999999999994</v>
      </c>
      <c r="C1059">
        <v>115.79</v>
      </c>
      <c r="D1059">
        <f t="shared" si="97"/>
        <v>6.9626042807188872E-3</v>
      </c>
      <c r="E1059">
        <f t="shared" si="98"/>
        <v>7.0200054290368661E-3</v>
      </c>
      <c r="F1059" s="3">
        <f t="shared" si="99"/>
        <v>-5.7401148317978885E-5</v>
      </c>
      <c r="G1059" s="3" t="str">
        <f t="shared" si="96"/>
        <v/>
      </c>
      <c r="H1059">
        <f t="shared" si="100"/>
        <v>1.2375038331800063</v>
      </c>
      <c r="I1059">
        <f t="shared" si="101"/>
        <v>1.180401401720294</v>
      </c>
    </row>
    <row r="1060" spans="1:9">
      <c r="A1060">
        <v>20011220</v>
      </c>
      <c r="B1060">
        <v>79.92</v>
      </c>
      <c r="C1060">
        <v>114.65</v>
      </c>
      <c r="D1060">
        <f t="shared" si="97"/>
        <v>-9.8363489959827338E-3</v>
      </c>
      <c r="E1060">
        <f t="shared" si="98"/>
        <v>-9.8941963202682053E-3</v>
      </c>
      <c r="F1060" s="3">
        <f t="shared" si="99"/>
        <v>5.7847324285471499E-5</v>
      </c>
      <c r="G1060" s="3" t="str">
        <f t="shared" si="96"/>
        <v/>
      </c>
      <c r="H1060">
        <f t="shared" si="100"/>
        <v>1.2253909843606259</v>
      </c>
      <c r="I1060">
        <f t="shared" si="101"/>
        <v>1.1687798661994275</v>
      </c>
    </row>
    <row r="1061" spans="1:9">
      <c r="A1061">
        <v>20011221</v>
      </c>
      <c r="B1061">
        <v>80.400000000000006</v>
      </c>
      <c r="C1061">
        <v>114.95</v>
      </c>
      <c r="D1061">
        <f t="shared" si="97"/>
        <v>5.9880418446226933E-3</v>
      </c>
      <c r="E1061">
        <f t="shared" si="98"/>
        <v>2.6132419052770114E-3</v>
      </c>
      <c r="F1061" s="3">
        <f t="shared" si="99"/>
        <v>3.3747999393456819E-3</v>
      </c>
      <c r="G1061" s="3">
        <f t="shared" si="96"/>
        <v>0.3885885885885898</v>
      </c>
      <c r="H1061">
        <f t="shared" si="100"/>
        <v>1.2327506899724014</v>
      </c>
      <c r="I1061">
        <f t="shared" si="101"/>
        <v>1.1718381650207081</v>
      </c>
    </row>
    <row r="1062" spans="1:9">
      <c r="A1062">
        <v>20011224</v>
      </c>
      <c r="B1062">
        <v>80.25</v>
      </c>
      <c r="C1062">
        <v>114.73</v>
      </c>
      <c r="D1062">
        <f t="shared" si="97"/>
        <v>-1.8674141747954732E-3</v>
      </c>
      <c r="E1062">
        <f t="shared" si="98"/>
        <v>-1.9157093981388982E-3</v>
      </c>
      <c r="F1062" s="3">
        <f t="shared" si="99"/>
        <v>4.8295223343424983E-5</v>
      </c>
      <c r="G1062" s="3" t="str">
        <f t="shared" si="96"/>
        <v/>
      </c>
      <c r="H1062">
        <f t="shared" si="100"/>
        <v>1.2304507819687216</v>
      </c>
      <c r="I1062">
        <f t="shared" si="101"/>
        <v>1.1695954125517691</v>
      </c>
    </row>
    <row r="1063" spans="1:9">
      <c r="A1063">
        <v>20011225</v>
      </c>
      <c r="B1063">
        <v>80.25</v>
      </c>
      <c r="C1063">
        <v>114.73</v>
      </c>
      <c r="D1063">
        <f t="shared" si="97"/>
        <v>0</v>
      </c>
      <c r="E1063">
        <f t="shared" si="98"/>
        <v>0</v>
      </c>
      <c r="F1063" s="3">
        <f t="shared" si="99"/>
        <v>0</v>
      </c>
      <c r="G1063" s="3" t="str">
        <f t="shared" si="96"/>
        <v/>
      </c>
      <c r="H1063">
        <f t="shared" si="100"/>
        <v>1.2304507819687216</v>
      </c>
      <c r="I1063">
        <f t="shared" si="101"/>
        <v>1.1695954125517691</v>
      </c>
    </row>
    <row r="1064" spans="1:9">
      <c r="A1064">
        <v>20011226</v>
      </c>
      <c r="B1064">
        <v>80.69</v>
      </c>
      <c r="C1064">
        <v>115.36</v>
      </c>
      <c r="D1064">
        <f t="shared" si="97"/>
        <v>5.4678898502899418E-3</v>
      </c>
      <c r="E1064">
        <f t="shared" si="98"/>
        <v>5.4761317255872253E-3</v>
      </c>
      <c r="F1064" s="3">
        <f t="shared" si="99"/>
        <v>-8.2418752972834158E-6</v>
      </c>
      <c r="G1064" s="3" t="str">
        <f t="shared" si="96"/>
        <v/>
      </c>
      <c r="H1064">
        <f t="shared" si="100"/>
        <v>1.2371971787795157</v>
      </c>
      <c r="I1064">
        <f t="shared" si="101"/>
        <v>1.1760178400764585</v>
      </c>
    </row>
    <row r="1065" spans="1:9">
      <c r="A1065">
        <v>20011227</v>
      </c>
      <c r="B1065">
        <v>81.180000000000007</v>
      </c>
      <c r="C1065">
        <v>116.06</v>
      </c>
      <c r="D1065">
        <f t="shared" si="97"/>
        <v>6.0542595503366037E-3</v>
      </c>
      <c r="E1065">
        <f t="shared" si="98"/>
        <v>6.0496252258232181E-3</v>
      </c>
      <c r="F1065" s="3">
        <f t="shared" si="99"/>
        <v>4.6343245133856695E-6</v>
      </c>
      <c r="G1065" s="3" t="str">
        <f t="shared" si="96"/>
        <v/>
      </c>
      <c r="H1065">
        <f t="shared" si="100"/>
        <v>1.2447102115915367</v>
      </c>
      <c r="I1065">
        <f t="shared" si="101"/>
        <v>1.1831538706594467</v>
      </c>
    </row>
    <row r="1066" spans="1:9">
      <c r="A1066">
        <v>20011228</v>
      </c>
      <c r="B1066">
        <v>81.13</v>
      </c>
      <c r="C1066">
        <v>116</v>
      </c>
      <c r="D1066">
        <f t="shared" si="97"/>
        <v>-6.1610500377820641E-4</v>
      </c>
      <c r="E1066">
        <f t="shared" si="98"/>
        <v>-5.171076560976152E-4</v>
      </c>
      <c r="F1066" s="3">
        <f t="shared" si="99"/>
        <v>-9.8997347680591214E-5</v>
      </c>
      <c r="G1066" s="3" t="str">
        <f t="shared" si="96"/>
        <v/>
      </c>
      <c r="H1066">
        <f t="shared" si="100"/>
        <v>1.2439435755903099</v>
      </c>
      <c r="I1066">
        <f t="shared" si="101"/>
        <v>1.1825422108951904</v>
      </c>
    </row>
    <row r="1067" spans="1:9">
      <c r="A1067">
        <v>20011231</v>
      </c>
      <c r="B1067">
        <v>79.95</v>
      </c>
      <c r="C1067">
        <v>114.3</v>
      </c>
      <c r="D1067">
        <f t="shared" si="97"/>
        <v>-1.4651367127010359E-2</v>
      </c>
      <c r="E1067">
        <f t="shared" si="98"/>
        <v>-1.4763620305599676E-2</v>
      </c>
      <c r="F1067" s="3">
        <f t="shared" si="99"/>
        <v>1.122531785893166E-4</v>
      </c>
      <c r="G1067" s="3" t="str">
        <f t="shared" si="96"/>
        <v/>
      </c>
      <c r="H1067">
        <f t="shared" si="100"/>
        <v>1.2258509659613617</v>
      </c>
      <c r="I1067">
        <f t="shared" si="101"/>
        <v>1.1652118509079332</v>
      </c>
    </row>
    <row r="1068" spans="1:9">
      <c r="A1068">
        <v>20020101</v>
      </c>
      <c r="B1068">
        <v>79.95</v>
      </c>
      <c r="C1068">
        <v>114.3</v>
      </c>
      <c r="D1068">
        <f t="shared" si="97"/>
        <v>0</v>
      </c>
      <c r="E1068">
        <f t="shared" si="98"/>
        <v>0</v>
      </c>
      <c r="F1068" s="3">
        <f t="shared" si="99"/>
        <v>0</v>
      </c>
      <c r="G1068" s="3" t="str">
        <f t="shared" si="96"/>
        <v/>
      </c>
      <c r="H1068">
        <f t="shared" si="100"/>
        <v>1.2258509659613617</v>
      </c>
      <c r="I1068">
        <f t="shared" si="101"/>
        <v>1.1652118509079332</v>
      </c>
    </row>
    <row r="1069" spans="1:9">
      <c r="A1069">
        <v>20020102</v>
      </c>
      <c r="B1069">
        <v>80.81</v>
      </c>
      <c r="C1069">
        <v>115.53</v>
      </c>
      <c r="D1069">
        <f t="shared" si="97"/>
        <v>1.069928096539295E-2</v>
      </c>
      <c r="E1069">
        <f t="shared" si="98"/>
        <v>1.0703665694162194E-2</v>
      </c>
      <c r="F1069" s="3">
        <f t="shared" si="99"/>
        <v>-4.3847287692442422E-6</v>
      </c>
      <c r="G1069" s="3" t="str">
        <f t="shared" si="96"/>
        <v/>
      </c>
      <c r="H1069">
        <f t="shared" si="100"/>
        <v>1.2390371051824594</v>
      </c>
      <c r="I1069">
        <f t="shared" si="101"/>
        <v>1.1777508760751838</v>
      </c>
    </row>
    <row r="1070" spans="1:9">
      <c r="A1070">
        <v>20020103</v>
      </c>
      <c r="B1070">
        <v>81.72</v>
      </c>
      <c r="C1070">
        <v>116.84</v>
      </c>
      <c r="D1070">
        <f t="shared" si="97"/>
        <v>1.1198049704064943E-2</v>
      </c>
      <c r="E1070">
        <f t="shared" si="98"/>
        <v>1.1275241024613003E-2</v>
      </c>
      <c r="F1070" s="3">
        <f t="shared" si="99"/>
        <v>-7.7191320548059342E-5</v>
      </c>
      <c r="G1070" s="3" t="str">
        <f t="shared" si="96"/>
        <v/>
      </c>
      <c r="H1070">
        <f t="shared" si="100"/>
        <v>1.2529898804047837</v>
      </c>
      <c r="I1070">
        <f t="shared" si="101"/>
        <v>1.191105447594776</v>
      </c>
    </row>
    <row r="1071" spans="1:9">
      <c r="A1071">
        <v>20020104</v>
      </c>
      <c r="B1071">
        <v>82.27</v>
      </c>
      <c r="C1071">
        <v>117.62</v>
      </c>
      <c r="D1071">
        <f t="shared" si="97"/>
        <v>6.7077512314176633E-3</v>
      </c>
      <c r="E1071">
        <f t="shared" si="98"/>
        <v>6.6536115122697937E-3</v>
      </c>
      <c r="F1071" s="3">
        <f t="shared" si="99"/>
        <v>5.413971914786965E-5</v>
      </c>
      <c r="G1071" s="3" t="str">
        <f t="shared" si="96"/>
        <v/>
      </c>
      <c r="H1071">
        <f t="shared" si="100"/>
        <v>1.2614228764182764</v>
      </c>
      <c r="I1071">
        <f t="shared" si="101"/>
        <v>1.1990570245301058</v>
      </c>
    </row>
    <row r="1072" spans="1:9">
      <c r="A1072">
        <v>20020107</v>
      </c>
      <c r="B1072">
        <v>81.69</v>
      </c>
      <c r="C1072">
        <v>116.79</v>
      </c>
      <c r="D1072">
        <f t="shared" si="97"/>
        <v>-7.0749258270610526E-3</v>
      </c>
      <c r="E1072">
        <f t="shared" si="98"/>
        <v>-7.0816387413358542E-3</v>
      </c>
      <c r="F1072" s="3">
        <f t="shared" si="99"/>
        <v>6.7129142748015638E-6</v>
      </c>
      <c r="G1072" s="3" t="str">
        <f t="shared" si="96"/>
        <v/>
      </c>
      <c r="H1072">
        <f t="shared" si="100"/>
        <v>1.2525298988040476</v>
      </c>
      <c r="I1072">
        <f t="shared" si="101"/>
        <v>1.1905957311245625</v>
      </c>
    </row>
    <row r="1073" spans="1:9">
      <c r="A1073">
        <v>20020108</v>
      </c>
      <c r="B1073">
        <v>81.5</v>
      </c>
      <c r="C1073">
        <v>116.52</v>
      </c>
      <c r="D1073">
        <f t="shared" si="97"/>
        <v>-2.3285751069608137E-3</v>
      </c>
      <c r="E1073">
        <f t="shared" si="98"/>
        <v>-2.3145181992403284E-3</v>
      </c>
      <c r="F1073" s="3">
        <f t="shared" si="99"/>
        <v>-1.4056907720485286E-5</v>
      </c>
      <c r="G1073" s="3" t="str">
        <f t="shared" si="96"/>
        <v/>
      </c>
      <c r="H1073">
        <f t="shared" si="100"/>
        <v>1.2496166819993866</v>
      </c>
      <c r="I1073">
        <f t="shared" si="101"/>
        <v>1.1878432621854098</v>
      </c>
    </row>
    <row r="1074" spans="1:9">
      <c r="A1074">
        <v>20020109</v>
      </c>
      <c r="B1074">
        <v>80.83</v>
      </c>
      <c r="C1074">
        <v>115.57</v>
      </c>
      <c r="D1074">
        <f t="shared" si="97"/>
        <v>-8.2548365010640685E-3</v>
      </c>
      <c r="E1074">
        <f t="shared" si="98"/>
        <v>-8.1865251038839796E-3</v>
      </c>
      <c r="F1074" s="3">
        <f t="shared" si="99"/>
        <v>-6.8311397180088884E-5</v>
      </c>
      <c r="G1074" s="3" t="str">
        <f t="shared" si="96"/>
        <v/>
      </c>
      <c r="H1074">
        <f t="shared" si="100"/>
        <v>1.23934375958295</v>
      </c>
      <c r="I1074">
        <f t="shared" si="101"/>
        <v>1.1781586492513543</v>
      </c>
    </row>
    <row r="1075" spans="1:9">
      <c r="A1075">
        <v>20020110</v>
      </c>
      <c r="B1075">
        <v>81.19</v>
      </c>
      <c r="C1075">
        <v>116.08</v>
      </c>
      <c r="D1075">
        <f t="shared" si="97"/>
        <v>4.443903128602076E-3</v>
      </c>
      <c r="E1075">
        <f t="shared" si="98"/>
        <v>4.4032015885824985E-3</v>
      </c>
      <c r="F1075" s="3">
        <f t="shared" si="99"/>
        <v>4.0701540019577424E-5</v>
      </c>
      <c r="G1075" s="3" t="str">
        <f t="shared" si="96"/>
        <v/>
      </c>
      <c r="H1075">
        <f t="shared" si="100"/>
        <v>1.2448635387917817</v>
      </c>
      <c r="I1075">
        <f t="shared" si="101"/>
        <v>1.1833577572475313</v>
      </c>
    </row>
    <row r="1076" spans="1:9">
      <c r="A1076">
        <v>20020111</v>
      </c>
      <c r="B1076">
        <v>80.39</v>
      </c>
      <c r="C1076">
        <v>114.94</v>
      </c>
      <c r="D1076">
        <f t="shared" si="97"/>
        <v>-9.90229653448561E-3</v>
      </c>
      <c r="E1076">
        <f t="shared" si="98"/>
        <v>-9.8693554963369089E-3</v>
      </c>
      <c r="F1076" s="3">
        <f t="shared" si="99"/>
        <v>-3.2941038148701085E-5</v>
      </c>
      <c r="G1076" s="3" t="str">
        <f t="shared" si="96"/>
        <v/>
      </c>
      <c r="H1076">
        <f t="shared" si="100"/>
        <v>1.2325973627721558</v>
      </c>
      <c r="I1076">
        <f t="shared" si="101"/>
        <v>1.1717362217266649</v>
      </c>
    </row>
    <row r="1077" spans="1:9">
      <c r="A1077">
        <v>20020114</v>
      </c>
      <c r="B1077">
        <v>79.89</v>
      </c>
      <c r="C1077">
        <v>114.22</v>
      </c>
      <c r="D1077">
        <f t="shared" si="97"/>
        <v>-6.2391018459188622E-3</v>
      </c>
      <c r="E1077">
        <f t="shared" si="98"/>
        <v>-6.2838398428786222E-3</v>
      </c>
      <c r="F1077" s="3">
        <f t="shared" si="99"/>
        <v>4.4737996959759961E-5</v>
      </c>
      <c r="G1077" s="3" t="str">
        <f t="shared" si="96"/>
        <v/>
      </c>
      <c r="H1077">
        <f t="shared" si="100"/>
        <v>1.2249310027598896</v>
      </c>
      <c r="I1077">
        <f t="shared" si="101"/>
        <v>1.1643963045555914</v>
      </c>
    </row>
    <row r="1078" spans="1:9">
      <c r="A1078">
        <v>20020115</v>
      </c>
      <c r="B1078">
        <v>80.540000000000006</v>
      </c>
      <c r="C1078">
        <v>115.15</v>
      </c>
      <c r="D1078">
        <f t="shared" si="97"/>
        <v>8.1032669293575194E-3</v>
      </c>
      <c r="E1078">
        <f t="shared" si="98"/>
        <v>8.1092130299773718E-3</v>
      </c>
      <c r="F1078" s="3">
        <f t="shared" si="99"/>
        <v>-5.9461006198524569E-6</v>
      </c>
      <c r="G1078" s="3" t="str">
        <f t="shared" si="96"/>
        <v/>
      </c>
      <c r="H1078">
        <f t="shared" si="100"/>
        <v>1.2348972707758357</v>
      </c>
      <c r="I1078">
        <f t="shared" si="101"/>
        <v>1.1738770309015616</v>
      </c>
    </row>
    <row r="1079" spans="1:9">
      <c r="A1079">
        <v>20020116</v>
      </c>
      <c r="B1079">
        <v>78.91</v>
      </c>
      <c r="C1079">
        <v>112.82</v>
      </c>
      <c r="D1079">
        <f t="shared" si="97"/>
        <v>-2.0445992890364622E-2</v>
      </c>
      <c r="E1079">
        <f t="shared" si="98"/>
        <v>-2.0441997954864233E-2</v>
      </c>
      <c r="F1079" s="3">
        <f t="shared" si="99"/>
        <v>-3.9949355003891796E-6</v>
      </c>
      <c r="G1079" s="3" t="str">
        <f t="shared" si="96"/>
        <v/>
      </c>
      <c r="H1079">
        <f t="shared" si="100"/>
        <v>1.2099049371358477</v>
      </c>
      <c r="I1079">
        <f t="shared" si="101"/>
        <v>1.1501242433896151</v>
      </c>
    </row>
    <row r="1080" spans="1:9">
      <c r="A1080">
        <v>20020117</v>
      </c>
      <c r="B1080">
        <v>79.5</v>
      </c>
      <c r="C1080">
        <v>113.67</v>
      </c>
      <c r="D1080">
        <f t="shared" si="97"/>
        <v>7.4490591273425775E-3</v>
      </c>
      <c r="E1080">
        <f t="shared" si="98"/>
        <v>7.5058853867891661E-3</v>
      </c>
      <c r="F1080" s="3">
        <f t="shared" si="99"/>
        <v>-5.6826259446588617E-5</v>
      </c>
      <c r="G1080" s="3" t="str">
        <f t="shared" si="96"/>
        <v/>
      </c>
      <c r="H1080">
        <f t="shared" si="100"/>
        <v>1.2189512419503217</v>
      </c>
      <c r="I1080">
        <f t="shared" si="101"/>
        <v>1.1587894233832436</v>
      </c>
    </row>
    <row r="1081" spans="1:9">
      <c r="A1081">
        <v>20020118</v>
      </c>
      <c r="B1081">
        <v>79.14</v>
      </c>
      <c r="C1081">
        <v>113.15</v>
      </c>
      <c r="D1081">
        <f t="shared" si="97"/>
        <v>-4.5385857030079612E-3</v>
      </c>
      <c r="E1081">
        <f t="shared" si="98"/>
        <v>-4.5851416190727246E-3</v>
      </c>
      <c r="F1081" s="3">
        <f t="shared" si="99"/>
        <v>4.6555916064763316E-5</v>
      </c>
      <c r="G1081" s="3" t="str">
        <f t="shared" si="96"/>
        <v/>
      </c>
      <c r="H1081">
        <f t="shared" si="100"/>
        <v>1.2134314627414902</v>
      </c>
      <c r="I1081">
        <f t="shared" si="101"/>
        <v>1.1534883720930238</v>
      </c>
    </row>
    <row r="1082" spans="1:9">
      <c r="A1082">
        <v>20020121</v>
      </c>
      <c r="B1082">
        <v>79.14</v>
      </c>
      <c r="C1082">
        <v>113.15</v>
      </c>
      <c r="D1082">
        <f t="shared" si="97"/>
        <v>0</v>
      </c>
      <c r="E1082">
        <f t="shared" si="98"/>
        <v>0</v>
      </c>
      <c r="F1082" s="3">
        <f t="shared" si="99"/>
        <v>0</v>
      </c>
      <c r="G1082" s="3" t="str">
        <f t="shared" si="96"/>
        <v/>
      </c>
      <c r="H1082">
        <f t="shared" si="100"/>
        <v>1.2134314627414902</v>
      </c>
      <c r="I1082">
        <f t="shared" si="101"/>
        <v>1.1534883720930238</v>
      </c>
    </row>
    <row r="1083" spans="1:9">
      <c r="A1083">
        <v>20020122</v>
      </c>
      <c r="B1083">
        <v>78.599999999999994</v>
      </c>
      <c r="C1083">
        <v>112.37</v>
      </c>
      <c r="D1083">
        <f t="shared" si="97"/>
        <v>-6.8467365221174499E-3</v>
      </c>
      <c r="E1083">
        <f t="shared" si="98"/>
        <v>-6.9173741597353877E-3</v>
      </c>
      <c r="F1083" s="3">
        <f t="shared" si="99"/>
        <v>7.0637637617937746E-5</v>
      </c>
      <c r="G1083" s="3" t="str">
        <f t="shared" si="96"/>
        <v/>
      </c>
      <c r="H1083">
        <f t="shared" si="100"/>
        <v>1.2051517939282426</v>
      </c>
      <c r="I1083">
        <f t="shared" si="101"/>
        <v>1.145536795157694</v>
      </c>
    </row>
    <row r="1084" spans="1:9">
      <c r="A1084">
        <v>20020123</v>
      </c>
      <c r="B1084">
        <v>79.2</v>
      </c>
      <c r="C1084">
        <v>113.23</v>
      </c>
      <c r="D1084">
        <f t="shared" si="97"/>
        <v>7.6045993852194328E-3</v>
      </c>
      <c r="E1084">
        <f t="shared" si="98"/>
        <v>7.6241504061371878E-3</v>
      </c>
      <c r="F1084" s="3">
        <f t="shared" si="99"/>
        <v>-1.9551020917754972E-5</v>
      </c>
      <c r="G1084" s="3" t="str">
        <f t="shared" si="96"/>
        <v/>
      </c>
      <c r="H1084">
        <f t="shared" si="100"/>
        <v>1.2143514259429622</v>
      </c>
      <c r="I1084">
        <f t="shared" si="101"/>
        <v>1.1543039184453652</v>
      </c>
    </row>
    <row r="1085" spans="1:9">
      <c r="A1085">
        <v>20020124</v>
      </c>
      <c r="B1085">
        <v>79.44</v>
      </c>
      <c r="C1085">
        <v>113.58</v>
      </c>
      <c r="D1085">
        <f t="shared" si="97"/>
        <v>3.0257209165368902E-3</v>
      </c>
      <c r="E1085">
        <f t="shared" si="98"/>
        <v>3.0862861233383002E-3</v>
      </c>
      <c r="F1085" s="3">
        <f t="shared" si="99"/>
        <v>-6.0565206801410035E-5</v>
      </c>
      <c r="G1085" s="3" t="str">
        <f t="shared" si="96"/>
        <v/>
      </c>
      <c r="H1085">
        <f t="shared" si="100"/>
        <v>1.2180312787488499</v>
      </c>
      <c r="I1085">
        <f t="shared" si="101"/>
        <v>1.1578719337368593</v>
      </c>
    </row>
    <row r="1086" spans="1:9">
      <c r="A1086">
        <v>20020125</v>
      </c>
      <c r="B1086">
        <v>79.42</v>
      </c>
      <c r="C1086">
        <v>113.55</v>
      </c>
      <c r="D1086">
        <f t="shared" si="97"/>
        <v>-2.5179403381164306E-4</v>
      </c>
      <c r="E1086">
        <f t="shared" si="98"/>
        <v>-2.6416589771903671E-4</v>
      </c>
      <c r="F1086" s="3">
        <f t="shared" si="99"/>
        <v>1.2371863907393655E-5</v>
      </c>
      <c r="G1086" s="3" t="str">
        <f t="shared" si="96"/>
        <v/>
      </c>
      <c r="H1086">
        <f t="shared" si="100"/>
        <v>1.2177246243483593</v>
      </c>
      <c r="I1086">
        <f t="shared" si="101"/>
        <v>1.1575661038547311</v>
      </c>
    </row>
    <row r="1087" spans="1:9">
      <c r="A1087">
        <v>20020128</v>
      </c>
      <c r="B1087">
        <v>79.64</v>
      </c>
      <c r="C1087">
        <v>113.86</v>
      </c>
      <c r="D1087">
        <f t="shared" si="97"/>
        <v>2.76625349289011E-3</v>
      </c>
      <c r="E1087">
        <f t="shared" si="98"/>
        <v>2.7263549713683632E-3</v>
      </c>
      <c r="F1087" s="3">
        <f t="shared" si="99"/>
        <v>3.9898521521746812E-5</v>
      </c>
      <c r="G1087" s="3" t="str">
        <f t="shared" si="96"/>
        <v/>
      </c>
      <c r="H1087">
        <f t="shared" si="100"/>
        <v>1.2210978227537563</v>
      </c>
      <c r="I1087">
        <f t="shared" si="101"/>
        <v>1.1607263459700545</v>
      </c>
    </row>
    <row r="1088" spans="1:9">
      <c r="A1088">
        <v>20020129</v>
      </c>
      <c r="B1088">
        <v>77.13</v>
      </c>
      <c r="C1088">
        <v>110.28</v>
      </c>
      <c r="D1088">
        <f t="shared" si="97"/>
        <v>-3.2024169250087782E-2</v>
      </c>
      <c r="E1088">
        <f t="shared" si="98"/>
        <v>-3.194703736733976E-2</v>
      </c>
      <c r="F1088" s="3">
        <f t="shared" si="99"/>
        <v>-7.713188274802163E-5</v>
      </c>
      <c r="G1088" s="3" t="str">
        <f t="shared" si="96"/>
        <v/>
      </c>
      <c r="H1088">
        <f t="shared" si="100"/>
        <v>1.1826126954921801</v>
      </c>
      <c r="I1088">
        <f t="shared" si="101"/>
        <v>1.1242306467027721</v>
      </c>
    </row>
    <row r="1089" spans="1:9">
      <c r="A1089">
        <v>20020130</v>
      </c>
      <c r="B1089">
        <v>78.25</v>
      </c>
      <c r="C1089">
        <v>111.87</v>
      </c>
      <c r="D1089">
        <f t="shared" si="97"/>
        <v>1.4416519474354957E-2</v>
      </c>
      <c r="E1089">
        <f t="shared" si="98"/>
        <v>1.4314896703243245E-2</v>
      </c>
      <c r="F1089" s="3">
        <f t="shared" si="99"/>
        <v>1.0162277111171181E-4</v>
      </c>
      <c r="G1089" s="3" t="str">
        <f t="shared" si="96"/>
        <v/>
      </c>
      <c r="H1089">
        <f t="shared" si="100"/>
        <v>1.1997853419196565</v>
      </c>
      <c r="I1089">
        <f t="shared" si="101"/>
        <v>1.1404396304555597</v>
      </c>
    </row>
    <row r="1090" spans="1:9">
      <c r="A1090">
        <v>20020131</v>
      </c>
      <c r="B1090">
        <v>79.16</v>
      </c>
      <c r="C1090">
        <v>113.18</v>
      </c>
      <c r="D1090">
        <f t="shared" si="97"/>
        <v>1.1562291314102253E-2</v>
      </c>
      <c r="E1090">
        <f t="shared" si="98"/>
        <v>1.1641988855538713E-2</v>
      </c>
      <c r="F1090" s="3">
        <f t="shared" si="99"/>
        <v>-7.9697541436460004E-5</v>
      </c>
      <c r="G1090" s="3" t="str">
        <f t="shared" si="96"/>
        <v/>
      </c>
      <c r="H1090">
        <f t="shared" si="100"/>
        <v>1.2137381171419808</v>
      </c>
      <c r="I1090">
        <f t="shared" si="101"/>
        <v>1.1537942019751521</v>
      </c>
    </row>
    <row r="1091" spans="1:9">
      <c r="A1091">
        <v>20020201</v>
      </c>
      <c r="B1091">
        <v>78.790000000000006</v>
      </c>
      <c r="C1091">
        <v>112.65</v>
      </c>
      <c r="D1091">
        <f t="shared" si="97"/>
        <v>-4.6850354767681004E-3</v>
      </c>
      <c r="E1091">
        <f t="shared" si="98"/>
        <v>-4.6938048361242976E-3</v>
      </c>
      <c r="F1091" s="3">
        <f t="shared" si="99"/>
        <v>8.7693593561971941E-6</v>
      </c>
      <c r="G1091" s="3" t="str">
        <f t="shared" ref="G1091:G1154" si="102">IF(ABS(F1091)&gt;0.0005,((B1091*C1090)/B1090)-C1091,"")</f>
        <v/>
      </c>
      <c r="H1091">
        <f t="shared" si="100"/>
        <v>1.2080650107329041</v>
      </c>
      <c r="I1091">
        <f t="shared" si="101"/>
        <v>1.1483912073908897</v>
      </c>
    </row>
    <row r="1092" spans="1:9">
      <c r="A1092">
        <v>20020204</v>
      </c>
      <c r="B1092">
        <v>76.83</v>
      </c>
      <c r="C1092">
        <v>109.85</v>
      </c>
      <c r="D1092">
        <f t="shared" ref="D1092:D1155" si="103">LN(B1092/B1091)</f>
        <v>-2.5190896378053208E-2</v>
      </c>
      <c r="E1092">
        <f t="shared" ref="E1092:E1155" si="104">LN(C1092/C1091)</f>
        <v>-2.516986804763436E-2</v>
      </c>
      <c r="F1092" s="3">
        <f t="shared" ref="F1092:F1155" si="105">D1092-E1092</f>
        <v>-2.1028330418847857E-5</v>
      </c>
      <c r="G1092" s="3" t="str">
        <f t="shared" si="102"/>
        <v/>
      </c>
      <c r="H1092">
        <f t="shared" ref="H1092:H1155" si="106">H1091*EXP(D1092)</f>
        <v>1.1780128794848206</v>
      </c>
      <c r="I1092">
        <f t="shared" ref="I1092:I1155" si="107">I1091*EXP(E1092)</f>
        <v>1.1198470850589368</v>
      </c>
    </row>
    <row r="1093" spans="1:9">
      <c r="A1093">
        <v>20020205</v>
      </c>
      <c r="B1093">
        <v>76.36</v>
      </c>
      <c r="C1093">
        <v>109.17</v>
      </c>
      <c r="D1093">
        <f t="shared" si="103"/>
        <v>-6.136190021996714E-3</v>
      </c>
      <c r="E1093">
        <f t="shared" si="104"/>
        <v>-6.2094985384409532E-3</v>
      </c>
      <c r="F1093" s="3">
        <f t="shared" si="105"/>
        <v>7.3308516444239163E-5</v>
      </c>
      <c r="G1093" s="3" t="str">
        <f t="shared" si="102"/>
        <v/>
      </c>
      <c r="H1093">
        <f t="shared" si="106"/>
        <v>1.1708065010732904</v>
      </c>
      <c r="I1093">
        <f t="shared" si="107"/>
        <v>1.1129149410640342</v>
      </c>
    </row>
    <row r="1094" spans="1:9">
      <c r="A1094">
        <v>20020206</v>
      </c>
      <c r="B1094">
        <v>76.03</v>
      </c>
      <c r="C1094">
        <v>108.7</v>
      </c>
      <c r="D1094">
        <f t="shared" si="103"/>
        <v>-4.3309996172015168E-3</v>
      </c>
      <c r="E1094">
        <f t="shared" si="104"/>
        <v>-4.3145061650144102E-3</v>
      </c>
      <c r="F1094" s="3">
        <f t="shared" si="105"/>
        <v>-1.6493452187106572E-5</v>
      </c>
      <c r="G1094" s="3" t="str">
        <f t="shared" si="102"/>
        <v/>
      </c>
      <c r="H1094">
        <f t="shared" si="106"/>
        <v>1.1657467034651949</v>
      </c>
      <c r="I1094">
        <f t="shared" si="107"/>
        <v>1.1081236062440278</v>
      </c>
    </row>
    <row r="1095" spans="1:9">
      <c r="A1095">
        <v>20020207</v>
      </c>
      <c r="B1095">
        <v>75.55</v>
      </c>
      <c r="C1095">
        <v>108.02</v>
      </c>
      <c r="D1095">
        <f t="shared" si="103"/>
        <v>-6.3333105215967892E-3</v>
      </c>
      <c r="E1095">
        <f t="shared" si="104"/>
        <v>-6.2753989624188076E-3</v>
      </c>
      <c r="F1095" s="3">
        <f t="shared" si="105"/>
        <v>-5.7911559177981596E-5</v>
      </c>
      <c r="G1095" s="3" t="str">
        <f t="shared" si="102"/>
        <v/>
      </c>
      <c r="H1095">
        <f t="shared" si="106"/>
        <v>1.1583869978534194</v>
      </c>
      <c r="I1095">
        <f t="shared" si="107"/>
        <v>1.1011914622491248</v>
      </c>
    </row>
    <row r="1096" spans="1:9">
      <c r="A1096">
        <v>20020208</v>
      </c>
      <c r="B1096">
        <v>77</v>
      </c>
      <c r="C1096">
        <v>110.09</v>
      </c>
      <c r="D1096">
        <f t="shared" si="103"/>
        <v>1.9010733134935363E-2</v>
      </c>
      <c r="E1096">
        <f t="shared" si="104"/>
        <v>1.8981817917566726E-2</v>
      </c>
      <c r="F1096" s="3">
        <f t="shared" si="105"/>
        <v>2.8915217368637863E-5</v>
      </c>
      <c r="G1096" s="3" t="str">
        <f t="shared" si="102"/>
        <v/>
      </c>
      <c r="H1096">
        <f t="shared" si="106"/>
        <v>1.1806194418889915</v>
      </c>
      <c r="I1096">
        <f t="shared" si="107"/>
        <v>1.1222937241159614</v>
      </c>
    </row>
    <row r="1097" spans="1:9">
      <c r="A1097">
        <v>20020211</v>
      </c>
      <c r="B1097">
        <v>77.95</v>
      </c>
      <c r="C1097">
        <v>111.44</v>
      </c>
      <c r="D1097">
        <f t="shared" si="103"/>
        <v>1.2262173650101654E-2</v>
      </c>
      <c r="E1097">
        <f t="shared" si="104"/>
        <v>1.2188116389238526E-2</v>
      </c>
      <c r="F1097" s="3">
        <f t="shared" si="105"/>
        <v>7.405726086312861E-5</v>
      </c>
      <c r="G1097" s="3" t="str">
        <f t="shared" si="102"/>
        <v/>
      </c>
      <c r="H1097">
        <f t="shared" si="106"/>
        <v>1.1951855259122972</v>
      </c>
      <c r="I1097">
        <f t="shared" si="107"/>
        <v>1.1360560688117245</v>
      </c>
    </row>
    <row r="1098" spans="1:9">
      <c r="A1098">
        <v>20020212</v>
      </c>
      <c r="B1098">
        <v>77.7</v>
      </c>
      <c r="C1098">
        <v>111.09</v>
      </c>
      <c r="D1098">
        <f t="shared" si="103"/>
        <v>-3.2123381301837331E-3</v>
      </c>
      <c r="E1098">
        <f t="shared" si="104"/>
        <v>-3.1456458779191947E-3</v>
      </c>
      <c r="F1098" s="3">
        <f t="shared" si="105"/>
        <v>-6.6692252264538392E-5</v>
      </c>
      <c r="G1098" s="3" t="str">
        <f t="shared" si="102"/>
        <v/>
      </c>
      <c r="H1098">
        <f t="shared" si="106"/>
        <v>1.1913523459061641</v>
      </c>
      <c r="I1098">
        <f t="shared" si="107"/>
        <v>1.1324880535202304</v>
      </c>
    </row>
    <row r="1099" spans="1:9">
      <c r="A1099">
        <v>20020213</v>
      </c>
      <c r="B1099">
        <v>78.53</v>
      </c>
      <c r="C1099">
        <v>112.27</v>
      </c>
      <c r="D1099">
        <f t="shared" si="103"/>
        <v>1.0625460013181494E-2</v>
      </c>
      <c r="E1099">
        <f t="shared" si="104"/>
        <v>1.056600087705711E-2</v>
      </c>
      <c r="F1099" s="3">
        <f t="shared" si="105"/>
        <v>5.9459136124383888E-5</v>
      </c>
      <c r="G1099" s="3" t="str">
        <f t="shared" si="102"/>
        <v/>
      </c>
      <c r="H1099">
        <f t="shared" si="106"/>
        <v>1.204078503526526</v>
      </c>
      <c r="I1099">
        <f t="shared" si="107"/>
        <v>1.1445173622172677</v>
      </c>
    </row>
    <row r="1100" spans="1:9">
      <c r="A1100">
        <v>20020214</v>
      </c>
      <c r="B1100">
        <v>78.38</v>
      </c>
      <c r="C1100">
        <v>112.06</v>
      </c>
      <c r="D1100">
        <f t="shared" si="103"/>
        <v>-1.9119246152979365E-3</v>
      </c>
      <c r="E1100">
        <f t="shared" si="104"/>
        <v>-1.8722423335495932E-3</v>
      </c>
      <c r="F1100" s="3">
        <f t="shared" si="105"/>
        <v>-3.9682281748343274E-5</v>
      </c>
      <c r="G1100" s="3" t="str">
        <f t="shared" si="102"/>
        <v/>
      </c>
      <c r="H1100">
        <f t="shared" si="106"/>
        <v>1.2017785955228462</v>
      </c>
      <c r="I1100">
        <f t="shared" si="107"/>
        <v>1.1423765530423713</v>
      </c>
    </row>
    <row r="1101" spans="1:9">
      <c r="A1101">
        <v>20020215</v>
      </c>
      <c r="B1101">
        <v>77.56</v>
      </c>
      <c r="C1101">
        <v>110.89</v>
      </c>
      <c r="D1101">
        <f t="shared" si="103"/>
        <v>-1.0516962397034223E-2</v>
      </c>
      <c r="E1101">
        <f t="shared" si="104"/>
        <v>-1.0495723172014014E-2</v>
      </c>
      <c r="F1101" s="3">
        <f t="shared" si="105"/>
        <v>-2.1239225020208349E-5</v>
      </c>
      <c r="G1101" s="3" t="str">
        <f t="shared" si="102"/>
        <v/>
      </c>
      <c r="H1101">
        <f t="shared" si="106"/>
        <v>1.1892057651027297</v>
      </c>
      <c r="I1101">
        <f t="shared" si="107"/>
        <v>1.1304491876393767</v>
      </c>
    </row>
    <row r="1102" spans="1:9">
      <c r="A1102">
        <v>20020218</v>
      </c>
      <c r="B1102">
        <v>77.56</v>
      </c>
      <c r="C1102">
        <v>110.89</v>
      </c>
      <c r="D1102">
        <f t="shared" si="103"/>
        <v>0</v>
      </c>
      <c r="E1102">
        <f t="shared" si="104"/>
        <v>0</v>
      </c>
      <c r="F1102" s="3">
        <f t="shared" si="105"/>
        <v>0</v>
      </c>
      <c r="G1102" s="3" t="str">
        <f t="shared" si="102"/>
        <v/>
      </c>
      <c r="H1102">
        <f t="shared" si="106"/>
        <v>1.1892057651027297</v>
      </c>
      <c r="I1102">
        <f t="shared" si="107"/>
        <v>1.1304491876393767</v>
      </c>
    </row>
    <row r="1103" spans="1:9">
      <c r="A1103">
        <v>20020219</v>
      </c>
      <c r="B1103">
        <v>76.069999999999993</v>
      </c>
      <c r="C1103">
        <v>108.76</v>
      </c>
      <c r="D1103">
        <f t="shared" si="103"/>
        <v>-1.9397861365241319E-2</v>
      </c>
      <c r="E1103">
        <f t="shared" si="104"/>
        <v>-1.9395099200854488E-2</v>
      </c>
      <c r="F1103" s="3">
        <f t="shared" si="105"/>
        <v>-2.7621643868304402E-6</v>
      </c>
      <c r="G1103" s="3" t="str">
        <f t="shared" si="102"/>
        <v/>
      </c>
      <c r="H1103">
        <f t="shared" si="106"/>
        <v>1.1663600122661764</v>
      </c>
      <c r="I1103">
        <f t="shared" si="107"/>
        <v>1.1087352660082841</v>
      </c>
    </row>
    <row r="1104" spans="1:9">
      <c r="A1104">
        <v>20020220</v>
      </c>
      <c r="B1104">
        <v>77.349999999999994</v>
      </c>
      <c r="C1104">
        <v>110.59</v>
      </c>
      <c r="D1104">
        <f t="shared" si="103"/>
        <v>1.668660800986526E-2</v>
      </c>
      <c r="E1104">
        <f t="shared" si="104"/>
        <v>1.6686049322998584E-2</v>
      </c>
      <c r="F1104" s="3">
        <f t="shared" si="105"/>
        <v>5.5868686667584488E-7</v>
      </c>
      <c r="G1104" s="3" t="str">
        <f t="shared" si="102"/>
        <v/>
      </c>
      <c r="H1104">
        <f t="shared" si="106"/>
        <v>1.1859858938975778</v>
      </c>
      <c r="I1104">
        <f t="shared" si="107"/>
        <v>1.1273908888180961</v>
      </c>
    </row>
    <row r="1105" spans="1:9">
      <c r="A1105">
        <v>20020221</v>
      </c>
      <c r="B1105">
        <v>75.75</v>
      </c>
      <c r="C1105">
        <v>108.3</v>
      </c>
      <c r="D1105">
        <f t="shared" si="103"/>
        <v>-2.0902132629596528E-2</v>
      </c>
      <c r="E1105">
        <f t="shared" si="104"/>
        <v>-2.0924515080323763E-2</v>
      </c>
      <c r="F1105" s="3">
        <f t="shared" si="105"/>
        <v>2.238245072723466E-5</v>
      </c>
      <c r="G1105" s="3" t="str">
        <f t="shared" si="102"/>
        <v/>
      </c>
      <c r="H1105">
        <f t="shared" si="106"/>
        <v>1.1614535418583261</v>
      </c>
      <c r="I1105">
        <f t="shared" si="107"/>
        <v>1.1040458744823203</v>
      </c>
    </row>
    <row r="1106" spans="1:9">
      <c r="A1106">
        <v>20020222</v>
      </c>
      <c r="B1106">
        <v>76.69</v>
      </c>
      <c r="C1106">
        <v>109.64</v>
      </c>
      <c r="D1106">
        <f t="shared" si="103"/>
        <v>1.233287738728929E-2</v>
      </c>
      <c r="E1106">
        <f t="shared" si="104"/>
        <v>1.229711742764013E-2</v>
      </c>
      <c r="F1106" s="3">
        <f t="shared" si="105"/>
        <v>3.5759959649160275E-5</v>
      </c>
      <c r="G1106" s="3" t="str">
        <f t="shared" si="102"/>
        <v/>
      </c>
      <c r="H1106">
        <f t="shared" si="106"/>
        <v>1.1758662986813864</v>
      </c>
      <c r="I1106">
        <f t="shared" si="107"/>
        <v>1.1177062758840406</v>
      </c>
    </row>
    <row r="1107" spans="1:9">
      <c r="A1107">
        <v>20020225</v>
      </c>
      <c r="B1107">
        <v>77.95</v>
      </c>
      <c r="C1107">
        <v>111.45</v>
      </c>
      <c r="D1107">
        <f t="shared" si="103"/>
        <v>1.6296273727017644E-2</v>
      </c>
      <c r="E1107">
        <f t="shared" si="104"/>
        <v>1.6373788397292872E-2</v>
      </c>
      <c r="F1107" s="3">
        <f t="shared" si="105"/>
        <v>-7.7514670275228431E-5</v>
      </c>
      <c r="G1107" s="3" t="str">
        <f t="shared" si="102"/>
        <v/>
      </c>
      <c r="H1107">
        <f t="shared" si="106"/>
        <v>1.1951855259122972</v>
      </c>
      <c r="I1107">
        <f t="shared" si="107"/>
        <v>1.1361580121057673</v>
      </c>
    </row>
    <row r="1108" spans="1:9">
      <c r="A1108">
        <v>20020226</v>
      </c>
      <c r="B1108">
        <v>77.790000000000006</v>
      </c>
      <c r="C1108">
        <v>111.22</v>
      </c>
      <c r="D1108">
        <f t="shared" si="103"/>
        <v>-2.0547072851028214E-3</v>
      </c>
      <c r="E1108">
        <f t="shared" si="104"/>
        <v>-2.0658380724599508E-3</v>
      </c>
      <c r="F1108" s="3">
        <f t="shared" si="105"/>
        <v>1.1130787357129402E-5</v>
      </c>
      <c r="G1108" s="3" t="str">
        <f t="shared" si="102"/>
        <v/>
      </c>
      <c r="H1108">
        <f t="shared" si="106"/>
        <v>1.1927322907083719</v>
      </c>
      <c r="I1108">
        <f t="shared" si="107"/>
        <v>1.1338133163427855</v>
      </c>
    </row>
    <row r="1109" spans="1:9">
      <c r="A1109">
        <v>20020227</v>
      </c>
      <c r="B1109">
        <v>78.09</v>
      </c>
      <c r="C1109">
        <v>111.65</v>
      </c>
      <c r="D1109">
        <f t="shared" si="103"/>
        <v>3.8491194559008585E-3</v>
      </c>
      <c r="E1109">
        <f t="shared" si="104"/>
        <v>3.8587565267489471E-3</v>
      </c>
      <c r="F1109" s="3">
        <f t="shared" si="105"/>
        <v>-9.6370708480885206E-6</v>
      </c>
      <c r="G1109" s="3" t="str">
        <f t="shared" si="102"/>
        <v/>
      </c>
      <c r="H1109">
        <f t="shared" si="106"/>
        <v>1.1973321067157314</v>
      </c>
      <c r="I1109">
        <f t="shared" si="107"/>
        <v>1.1381968779866212</v>
      </c>
    </row>
    <row r="1110" spans="1:9">
      <c r="A1110">
        <v>20020228</v>
      </c>
      <c r="B1110">
        <v>77.739999999999995</v>
      </c>
      <c r="C1110">
        <v>111.15</v>
      </c>
      <c r="D1110">
        <f t="shared" si="103"/>
        <v>-4.4920822505066706E-3</v>
      </c>
      <c r="E1110">
        <f t="shared" si="104"/>
        <v>-4.4883378759613532E-3</v>
      </c>
      <c r="F1110" s="3">
        <f t="shared" si="105"/>
        <v>-3.7443745453174734E-6</v>
      </c>
      <c r="G1110" s="3" t="str">
        <f t="shared" si="102"/>
        <v/>
      </c>
      <c r="H1110">
        <f t="shared" si="106"/>
        <v>1.1919656547071451</v>
      </c>
      <c r="I1110">
        <f t="shared" si="107"/>
        <v>1.1330997132844867</v>
      </c>
    </row>
    <row r="1111" spans="1:9">
      <c r="A1111">
        <v>20020301</v>
      </c>
      <c r="B1111">
        <v>79.55</v>
      </c>
      <c r="C1111">
        <v>113.74</v>
      </c>
      <c r="D1111">
        <f t="shared" si="103"/>
        <v>2.3015829359718798E-2</v>
      </c>
      <c r="E1111">
        <f t="shared" si="104"/>
        <v>2.3034501468448008E-2</v>
      </c>
      <c r="F1111" s="3">
        <f t="shared" si="105"/>
        <v>-1.867210872921049E-5</v>
      </c>
      <c r="G1111" s="3" t="str">
        <f t="shared" si="102"/>
        <v/>
      </c>
      <c r="H1111">
        <f t="shared" si="106"/>
        <v>1.2197178779515487</v>
      </c>
      <c r="I1111">
        <f t="shared" si="107"/>
        <v>1.1595030264415431</v>
      </c>
    </row>
    <row r="1112" spans="1:9">
      <c r="A1112">
        <v>20020304</v>
      </c>
      <c r="B1112">
        <v>80.959999999999994</v>
      </c>
      <c r="C1112">
        <v>115.75</v>
      </c>
      <c r="D1112">
        <f t="shared" si="103"/>
        <v>1.7569450755359515E-2</v>
      </c>
      <c r="E1112">
        <f t="shared" si="104"/>
        <v>1.7517551087689903E-2</v>
      </c>
      <c r="F1112" s="3">
        <f t="shared" si="105"/>
        <v>5.1899667669611654E-5</v>
      </c>
      <c r="G1112" s="3" t="str">
        <f t="shared" si="102"/>
        <v/>
      </c>
      <c r="H1112">
        <f t="shared" si="106"/>
        <v>1.2413370131861394</v>
      </c>
      <c r="I1112">
        <f t="shared" si="107"/>
        <v>1.1799936285441237</v>
      </c>
    </row>
    <row r="1113" spans="1:9">
      <c r="A1113">
        <v>20020305</v>
      </c>
      <c r="B1113">
        <v>80.7</v>
      </c>
      <c r="C1113">
        <v>115.38</v>
      </c>
      <c r="D1113">
        <f t="shared" si="103"/>
        <v>-3.2166302632521981E-3</v>
      </c>
      <c r="E1113">
        <f t="shared" si="104"/>
        <v>-3.2016641376000879E-3</v>
      </c>
      <c r="F1113" s="3">
        <f t="shared" si="105"/>
        <v>-1.4966125652110182E-5</v>
      </c>
      <c r="G1113" s="3" t="str">
        <f t="shared" si="102"/>
        <v/>
      </c>
      <c r="H1113">
        <f t="shared" si="106"/>
        <v>1.2373505059797612</v>
      </c>
      <c r="I1113">
        <f t="shared" si="107"/>
        <v>1.1762217266645443</v>
      </c>
    </row>
    <row r="1114" spans="1:9">
      <c r="A1114">
        <v>20020306</v>
      </c>
      <c r="B1114">
        <v>81.66</v>
      </c>
      <c r="C1114">
        <v>116.75</v>
      </c>
      <c r="D1114">
        <f t="shared" si="103"/>
        <v>1.1825710615526541E-2</v>
      </c>
      <c r="E1114">
        <f t="shared" si="104"/>
        <v>1.1803867720263433E-2</v>
      </c>
      <c r="F1114" s="3">
        <f t="shared" si="105"/>
        <v>2.1842895263107787E-5</v>
      </c>
      <c r="G1114" s="3" t="str">
        <f t="shared" si="102"/>
        <v/>
      </c>
      <c r="H1114">
        <f t="shared" si="106"/>
        <v>1.2520699172033121</v>
      </c>
      <c r="I1114">
        <f t="shared" si="107"/>
        <v>1.1901879579483927</v>
      </c>
    </row>
    <row r="1115" spans="1:9">
      <c r="A1115">
        <v>20020307</v>
      </c>
      <c r="B1115">
        <v>81.48</v>
      </c>
      <c r="C1115">
        <v>116.5</v>
      </c>
      <c r="D1115">
        <f t="shared" si="103"/>
        <v>-2.2066945328245696E-3</v>
      </c>
      <c r="E1115">
        <f t="shared" si="104"/>
        <v>-2.1436235432514528E-3</v>
      </c>
      <c r="F1115" s="3">
        <f t="shared" si="105"/>
        <v>-6.3070989573116732E-5</v>
      </c>
      <c r="G1115" s="3" t="str">
        <f t="shared" si="102"/>
        <v/>
      </c>
      <c r="H1115">
        <f t="shared" si="106"/>
        <v>1.2493100275988964</v>
      </c>
      <c r="I1115">
        <f t="shared" si="107"/>
        <v>1.1876393755973256</v>
      </c>
    </row>
    <row r="1116" spans="1:9">
      <c r="A1116">
        <v>20020308</v>
      </c>
      <c r="B1116">
        <v>81.83</v>
      </c>
      <c r="C1116">
        <v>116.99</v>
      </c>
      <c r="D1116">
        <f t="shared" si="103"/>
        <v>4.2863331806852652E-3</v>
      </c>
      <c r="E1116">
        <f t="shared" si="104"/>
        <v>4.1971880537549217E-3</v>
      </c>
      <c r="F1116" s="3">
        <f t="shared" si="105"/>
        <v>8.9145126930343516E-5</v>
      </c>
      <c r="G1116" s="3" t="str">
        <f t="shared" si="102"/>
        <v/>
      </c>
      <c r="H1116">
        <f t="shared" si="106"/>
        <v>1.2546764796074827</v>
      </c>
      <c r="I1116">
        <f t="shared" si="107"/>
        <v>1.1926345970054173</v>
      </c>
    </row>
    <row r="1117" spans="1:9">
      <c r="A1117">
        <v>20020311</v>
      </c>
      <c r="B1117">
        <v>82</v>
      </c>
      <c r="C1117">
        <v>117.24</v>
      </c>
      <c r="D1117">
        <f t="shared" si="103"/>
        <v>2.0753227249628459E-3</v>
      </c>
      <c r="E1117">
        <f t="shared" si="104"/>
        <v>2.1346547831815488E-3</v>
      </c>
      <c r="F1117" s="3">
        <f t="shared" si="105"/>
        <v>-5.933205821870291E-5</v>
      </c>
      <c r="G1117" s="3" t="str">
        <f t="shared" si="102"/>
        <v/>
      </c>
      <c r="H1117">
        <f t="shared" si="106"/>
        <v>1.2572830420116534</v>
      </c>
      <c r="I1117">
        <f t="shared" si="107"/>
        <v>1.1951831793564844</v>
      </c>
    </row>
    <row r="1118" spans="1:9">
      <c r="A1118">
        <v>20020312</v>
      </c>
      <c r="B1118">
        <v>81.95</v>
      </c>
      <c r="C1118">
        <v>117.17</v>
      </c>
      <c r="D1118">
        <f t="shared" si="103"/>
        <v>-6.0994207441442225E-4</v>
      </c>
      <c r="E1118">
        <f t="shared" si="104"/>
        <v>-5.9724416262745082E-4</v>
      </c>
      <c r="F1118" s="3">
        <f t="shared" si="105"/>
        <v>-1.2697911786971436E-5</v>
      </c>
      <c r="G1118" s="3" t="str">
        <f t="shared" si="102"/>
        <v/>
      </c>
      <c r="H1118">
        <f t="shared" si="106"/>
        <v>1.2565164060104268</v>
      </c>
      <c r="I1118">
        <f t="shared" si="107"/>
        <v>1.1944695762981856</v>
      </c>
    </row>
    <row r="1119" spans="1:9">
      <c r="A1119">
        <v>20020313</v>
      </c>
      <c r="B1119">
        <v>81.16</v>
      </c>
      <c r="C1119">
        <v>116.04</v>
      </c>
      <c r="D1119">
        <f t="shared" si="103"/>
        <v>-9.6867902322247471E-3</v>
      </c>
      <c r="E1119">
        <f t="shared" si="104"/>
        <v>-9.6909124268609367E-3</v>
      </c>
      <c r="F1119" s="3">
        <f t="shared" si="105"/>
        <v>4.1221946361896106E-6</v>
      </c>
      <c r="G1119" s="3" t="str">
        <f t="shared" si="102"/>
        <v/>
      </c>
      <c r="H1119">
        <f t="shared" si="106"/>
        <v>1.2444035571910461</v>
      </c>
      <c r="I1119">
        <f t="shared" si="107"/>
        <v>1.1829499840713618</v>
      </c>
    </row>
    <row r="1120" spans="1:9">
      <c r="A1120">
        <v>20020314</v>
      </c>
      <c r="B1120">
        <v>81.05</v>
      </c>
      <c r="C1120">
        <v>115.88</v>
      </c>
      <c r="D1120">
        <f t="shared" si="103"/>
        <v>-1.3562667759289201E-3</v>
      </c>
      <c r="E1120">
        <f t="shared" si="104"/>
        <v>-1.3797863520536571E-3</v>
      </c>
      <c r="F1120" s="3">
        <f t="shared" si="105"/>
        <v>2.351957612473695E-5</v>
      </c>
      <c r="G1120" s="3" t="str">
        <f t="shared" si="102"/>
        <v/>
      </c>
      <c r="H1120">
        <f t="shared" si="106"/>
        <v>1.2427169579883475</v>
      </c>
      <c r="I1120">
        <f t="shared" si="107"/>
        <v>1.1813188913666788</v>
      </c>
    </row>
    <row r="1121" spans="1:9">
      <c r="A1121">
        <v>20020315</v>
      </c>
      <c r="B1121">
        <v>81.819999999999993</v>
      </c>
      <c r="C1121">
        <v>116.65</v>
      </c>
      <c r="D1121">
        <f t="shared" si="103"/>
        <v>9.4554643195673086E-3</v>
      </c>
      <c r="E1121">
        <f t="shared" si="104"/>
        <v>6.6228255662893571E-3</v>
      </c>
      <c r="F1121" s="3">
        <f t="shared" si="105"/>
        <v>2.8326387532779515E-3</v>
      </c>
      <c r="G1121" s="3">
        <f t="shared" si="102"/>
        <v>0.33089574336827354</v>
      </c>
      <c r="H1121">
        <f t="shared" si="106"/>
        <v>1.2545231524072373</v>
      </c>
      <c r="I1121">
        <f t="shared" si="107"/>
        <v>1.1891685250079658</v>
      </c>
    </row>
    <row r="1122" spans="1:9">
      <c r="A1122">
        <v>20020318</v>
      </c>
      <c r="B1122">
        <v>81.84</v>
      </c>
      <c r="C1122">
        <v>116.67</v>
      </c>
      <c r="D1122">
        <f t="shared" si="103"/>
        <v>2.4440914211865827E-4</v>
      </c>
      <c r="E1122">
        <f t="shared" si="104"/>
        <v>1.7143836832653956E-4</v>
      </c>
      <c r="F1122" s="3">
        <f t="shared" si="105"/>
        <v>7.2970773792118706E-5</v>
      </c>
      <c r="G1122" s="3" t="str">
        <f t="shared" si="102"/>
        <v/>
      </c>
      <c r="H1122">
        <f t="shared" si="106"/>
        <v>1.2548298068077282</v>
      </c>
      <c r="I1122">
        <f t="shared" si="107"/>
        <v>1.1893724115960511</v>
      </c>
    </row>
    <row r="1123" spans="1:9">
      <c r="A1123">
        <v>20020319</v>
      </c>
      <c r="B1123">
        <v>82.38</v>
      </c>
      <c r="C1123">
        <v>117.45</v>
      </c>
      <c r="D1123">
        <f t="shared" si="103"/>
        <v>6.5765673645636347E-3</v>
      </c>
      <c r="E1123">
        <f t="shared" si="104"/>
        <v>6.6632742691561577E-3</v>
      </c>
      <c r="F1123" s="3">
        <f t="shared" si="105"/>
        <v>-8.6706904592523046E-5</v>
      </c>
      <c r="G1123" s="3" t="str">
        <f t="shared" si="102"/>
        <v/>
      </c>
      <c r="H1123">
        <f t="shared" si="106"/>
        <v>1.2631094756209755</v>
      </c>
      <c r="I1123">
        <f t="shared" si="107"/>
        <v>1.1973239885313809</v>
      </c>
    </row>
    <row r="1124" spans="1:9">
      <c r="A1124">
        <v>20020320</v>
      </c>
      <c r="B1124">
        <v>80.83</v>
      </c>
      <c r="C1124">
        <v>115.24</v>
      </c>
      <c r="D1124">
        <f t="shared" si="103"/>
        <v>-1.8994505262181698E-2</v>
      </c>
      <c r="E1124">
        <f t="shared" si="104"/>
        <v>-1.8995800888594157E-2</v>
      </c>
      <c r="F1124" s="3">
        <f t="shared" si="105"/>
        <v>1.2956264124584782E-6</v>
      </c>
      <c r="G1124" s="3" t="str">
        <f t="shared" si="102"/>
        <v/>
      </c>
      <c r="H1124">
        <f t="shared" si="106"/>
        <v>1.2393437595829504</v>
      </c>
      <c r="I1124">
        <f t="shared" si="107"/>
        <v>1.1747945205479466</v>
      </c>
    </row>
    <row r="1125" spans="1:9">
      <c r="A1125">
        <v>20020321</v>
      </c>
      <c r="B1125">
        <v>80.87</v>
      </c>
      <c r="C1125">
        <v>115.29</v>
      </c>
      <c r="D1125">
        <f t="shared" si="103"/>
        <v>4.9474336197792362E-4</v>
      </c>
      <c r="E1125">
        <f t="shared" si="104"/>
        <v>4.3378302853456992E-4</v>
      </c>
      <c r="F1125" s="3">
        <f t="shared" si="105"/>
        <v>6.0960333443353697E-5</v>
      </c>
      <c r="G1125" s="3" t="str">
        <f t="shared" si="102"/>
        <v/>
      </c>
      <c r="H1125">
        <f t="shared" si="106"/>
        <v>1.2399570683839318</v>
      </c>
      <c r="I1125">
        <f t="shared" si="107"/>
        <v>1.1753042370181601</v>
      </c>
    </row>
    <row r="1126" spans="1:9">
      <c r="A1126">
        <v>20020322</v>
      </c>
      <c r="B1126">
        <v>80.69</v>
      </c>
      <c r="C1126">
        <v>115.04</v>
      </c>
      <c r="D1126">
        <f t="shared" si="103"/>
        <v>-2.2282752473156437E-3</v>
      </c>
      <c r="E1126">
        <f t="shared" si="104"/>
        <v>-2.1707992721257535E-3</v>
      </c>
      <c r="F1126" s="3">
        <f t="shared" si="105"/>
        <v>-5.7475975189890186E-5</v>
      </c>
      <c r="G1126" s="3" t="str">
        <f t="shared" si="102"/>
        <v/>
      </c>
      <c r="H1126">
        <f t="shared" si="106"/>
        <v>1.237197178779516</v>
      </c>
      <c r="I1126">
        <f t="shared" si="107"/>
        <v>1.1727556546670928</v>
      </c>
    </row>
    <row r="1127" spans="1:9">
      <c r="A1127">
        <v>20020325</v>
      </c>
      <c r="B1127">
        <v>79.69</v>
      </c>
      <c r="C1127">
        <v>113.61</v>
      </c>
      <c r="D1127">
        <f t="shared" si="103"/>
        <v>-1.2470544450758386E-2</v>
      </c>
      <c r="E1127">
        <f t="shared" si="104"/>
        <v>-1.250836339092351E-2</v>
      </c>
      <c r="F1127" s="3">
        <f t="shared" si="105"/>
        <v>3.7818940165124798E-5</v>
      </c>
      <c r="G1127" s="3" t="str">
        <f t="shared" si="102"/>
        <v/>
      </c>
      <c r="H1127">
        <f t="shared" si="106"/>
        <v>1.2218644587549836</v>
      </c>
      <c r="I1127">
        <f t="shared" si="107"/>
        <v>1.1581777636189881</v>
      </c>
    </row>
    <row r="1128" spans="1:9">
      <c r="A1128">
        <v>20020326</v>
      </c>
      <c r="B1128">
        <v>80.150000000000006</v>
      </c>
      <c r="C1128">
        <v>114.27</v>
      </c>
      <c r="D1128">
        <f t="shared" si="103"/>
        <v>5.7557716459052874E-3</v>
      </c>
      <c r="E1128">
        <f t="shared" si="104"/>
        <v>5.7925385768091307E-3</v>
      </c>
      <c r="F1128" s="3">
        <f t="shared" si="105"/>
        <v>-3.6766930903843302E-5</v>
      </c>
      <c r="G1128" s="3" t="str">
        <f t="shared" si="102"/>
        <v/>
      </c>
      <c r="H1128">
        <f t="shared" si="106"/>
        <v>1.2289175099662686</v>
      </c>
      <c r="I1128">
        <f t="shared" si="107"/>
        <v>1.1649060210258053</v>
      </c>
    </row>
    <row r="1129" spans="1:9">
      <c r="A1129">
        <v>20020327</v>
      </c>
      <c r="B1129">
        <v>80.36</v>
      </c>
      <c r="C1129">
        <v>114.57</v>
      </c>
      <c r="D1129">
        <f t="shared" si="103"/>
        <v>2.6166608911716888E-3</v>
      </c>
      <c r="E1129">
        <f t="shared" si="104"/>
        <v>2.6219207469120546E-3</v>
      </c>
      <c r="F1129" s="3">
        <f t="shared" si="105"/>
        <v>-5.2598557403658007E-6</v>
      </c>
      <c r="G1129" s="3" t="str">
        <f t="shared" si="102"/>
        <v/>
      </c>
      <c r="H1129">
        <f t="shared" si="106"/>
        <v>1.2321373811714205</v>
      </c>
      <c r="I1129">
        <f t="shared" si="107"/>
        <v>1.1679643198470859</v>
      </c>
    </row>
    <row r="1130" spans="1:9">
      <c r="A1130">
        <v>20020328</v>
      </c>
      <c r="B1130">
        <v>80.33</v>
      </c>
      <c r="C1130">
        <v>114.52</v>
      </c>
      <c r="D1130">
        <f t="shared" si="103"/>
        <v>-3.7338976101252661E-4</v>
      </c>
      <c r="E1130">
        <f t="shared" si="104"/>
        <v>-4.3650967562016069E-4</v>
      </c>
      <c r="F1130" s="3">
        <f t="shared" si="105"/>
        <v>6.3119914607634084E-5</v>
      </c>
      <c r="G1130" s="3" t="str">
        <f t="shared" si="102"/>
        <v/>
      </c>
      <c r="H1130">
        <f t="shared" si="106"/>
        <v>1.2316773995706845</v>
      </c>
      <c r="I1130">
        <f t="shared" si="107"/>
        <v>1.1674546033768727</v>
      </c>
    </row>
    <row r="1131" spans="1:9">
      <c r="A1131">
        <v>20020329</v>
      </c>
      <c r="B1131">
        <v>80.33</v>
      </c>
      <c r="C1131">
        <v>114.52</v>
      </c>
      <c r="D1131">
        <f t="shared" si="103"/>
        <v>0</v>
      </c>
      <c r="E1131">
        <f t="shared" si="104"/>
        <v>0</v>
      </c>
      <c r="F1131" s="3">
        <f t="shared" si="105"/>
        <v>0</v>
      </c>
      <c r="G1131" s="3" t="str">
        <f t="shared" si="102"/>
        <v/>
      </c>
      <c r="H1131">
        <f t="shared" si="106"/>
        <v>1.2316773995706845</v>
      </c>
      <c r="I1131">
        <f t="shared" si="107"/>
        <v>1.1674546033768727</v>
      </c>
    </row>
    <row r="1132" spans="1:9">
      <c r="A1132">
        <v>20020401</v>
      </c>
      <c r="B1132">
        <v>80.36</v>
      </c>
      <c r="C1132">
        <v>114.57</v>
      </c>
      <c r="D1132">
        <f t="shared" si="103"/>
        <v>3.7338976101255707E-4</v>
      </c>
      <c r="E1132">
        <f t="shared" si="104"/>
        <v>4.3650967562022097E-4</v>
      </c>
      <c r="F1132" s="3">
        <f t="shared" si="105"/>
        <v>-6.31199146076639E-5</v>
      </c>
      <c r="G1132" s="3" t="str">
        <f t="shared" si="102"/>
        <v/>
      </c>
      <c r="H1132">
        <f t="shared" si="106"/>
        <v>1.2321373811714205</v>
      </c>
      <c r="I1132">
        <f t="shared" si="107"/>
        <v>1.1679643198470862</v>
      </c>
    </row>
    <row r="1133" spans="1:9">
      <c r="A1133">
        <v>20020402</v>
      </c>
      <c r="B1133">
        <v>79.92</v>
      </c>
      <c r="C1133">
        <v>113.94</v>
      </c>
      <c r="D1133">
        <f t="shared" si="103"/>
        <v>-5.4904056064355566E-3</v>
      </c>
      <c r="E1133">
        <f t="shared" si="104"/>
        <v>-5.5139958532849807E-3</v>
      </c>
      <c r="F1133" s="3">
        <f t="shared" si="105"/>
        <v>2.359024684942413E-5</v>
      </c>
      <c r="G1133" s="3" t="str">
        <f t="shared" si="102"/>
        <v/>
      </c>
      <c r="H1133">
        <f t="shared" si="106"/>
        <v>1.2253909843606263</v>
      </c>
      <c r="I1133">
        <f t="shared" si="107"/>
        <v>1.1615418923223968</v>
      </c>
    </row>
    <row r="1134" spans="1:9">
      <c r="A1134">
        <v>20020403</v>
      </c>
      <c r="B1134">
        <v>79.36</v>
      </c>
      <c r="C1134">
        <v>113.14</v>
      </c>
      <c r="D1134">
        <f t="shared" si="103"/>
        <v>-7.0316713636807901E-3</v>
      </c>
      <c r="E1134">
        <f t="shared" si="104"/>
        <v>-7.0460041372397983E-3</v>
      </c>
      <c r="F1134" s="3">
        <f t="shared" si="105"/>
        <v>1.4332773559008229E-5</v>
      </c>
      <c r="G1134" s="3" t="str">
        <f t="shared" si="102"/>
        <v/>
      </c>
      <c r="H1134">
        <f t="shared" si="106"/>
        <v>1.2168046611468881</v>
      </c>
      <c r="I1134">
        <f t="shared" si="107"/>
        <v>1.1533864287989817</v>
      </c>
    </row>
    <row r="1135" spans="1:9">
      <c r="A1135">
        <v>20020404</v>
      </c>
      <c r="B1135">
        <v>79.03</v>
      </c>
      <c r="C1135">
        <v>112.67</v>
      </c>
      <c r="D1135">
        <f t="shared" si="103"/>
        <v>-4.1669357597333917E-3</v>
      </c>
      <c r="E1135">
        <f t="shared" si="104"/>
        <v>-4.1627977389350965E-3</v>
      </c>
      <c r="F1135" s="3">
        <f t="shared" si="105"/>
        <v>-4.1380207982952624E-6</v>
      </c>
      <c r="G1135" s="3" t="str">
        <f t="shared" si="102"/>
        <v/>
      </c>
      <c r="H1135">
        <f t="shared" si="106"/>
        <v>1.2117448635387924</v>
      </c>
      <c r="I1135">
        <f t="shared" si="107"/>
        <v>1.1485950939789753</v>
      </c>
    </row>
    <row r="1136" spans="1:9">
      <c r="A1136">
        <v>20020405</v>
      </c>
      <c r="B1136">
        <v>79.05</v>
      </c>
      <c r="C1136">
        <v>112.69</v>
      </c>
      <c r="D1136">
        <f t="shared" si="103"/>
        <v>2.5303643859703472E-4</v>
      </c>
      <c r="E1136">
        <f t="shared" si="104"/>
        <v>1.774937881833961E-4</v>
      </c>
      <c r="F1136" s="3">
        <f t="shared" si="105"/>
        <v>7.5542650413638613E-5</v>
      </c>
      <c r="G1136" s="3" t="str">
        <f t="shared" si="102"/>
        <v/>
      </c>
      <c r="H1136">
        <f t="shared" si="106"/>
        <v>1.212051517939283</v>
      </c>
      <c r="I1136">
        <f t="shared" si="107"/>
        <v>1.1487989805670606</v>
      </c>
    </row>
    <row r="1137" spans="1:9">
      <c r="A1137">
        <v>20020408</v>
      </c>
      <c r="B1137">
        <v>79.209999999999994</v>
      </c>
      <c r="C1137">
        <v>112.93</v>
      </c>
      <c r="D1137">
        <f t="shared" si="103"/>
        <v>2.0219898207072201E-3</v>
      </c>
      <c r="E1137">
        <f t="shared" si="104"/>
        <v>2.1274717713209673E-3</v>
      </c>
      <c r="F1137" s="3">
        <f t="shared" si="105"/>
        <v>-1.0548195061374716E-4</v>
      </c>
      <c r="G1137" s="3" t="str">
        <f t="shared" si="102"/>
        <v/>
      </c>
      <c r="H1137">
        <f t="shared" si="106"/>
        <v>1.214504753143208</v>
      </c>
      <c r="I1137">
        <f t="shared" si="107"/>
        <v>1.1512456196240852</v>
      </c>
    </row>
    <row r="1138" spans="1:9">
      <c r="A1138">
        <v>20020409</v>
      </c>
      <c r="B1138">
        <v>78.66</v>
      </c>
      <c r="C1138">
        <v>112.14</v>
      </c>
      <c r="D1138">
        <f t="shared" si="103"/>
        <v>-6.9677864725247477E-3</v>
      </c>
      <c r="E1138">
        <f t="shared" si="104"/>
        <v>-7.0200670400525069E-3</v>
      </c>
      <c r="F1138" s="3">
        <f t="shared" si="105"/>
        <v>5.2280567527759197E-5</v>
      </c>
      <c r="G1138" s="3" t="str">
        <f t="shared" si="102"/>
        <v/>
      </c>
      <c r="H1138">
        <f t="shared" si="106"/>
        <v>1.2060717571297153</v>
      </c>
      <c r="I1138">
        <f t="shared" si="107"/>
        <v>1.1431920993947127</v>
      </c>
    </row>
    <row r="1139" spans="1:9">
      <c r="A1139">
        <v>20020410</v>
      </c>
      <c r="B1139">
        <v>79.55</v>
      </c>
      <c r="C1139">
        <v>113.41</v>
      </c>
      <c r="D1139">
        <f t="shared" si="103"/>
        <v>1.1250987780132345E-2</v>
      </c>
      <c r="E1139">
        <f t="shared" si="104"/>
        <v>1.126148013171252E-2</v>
      </c>
      <c r="F1139" s="3">
        <f t="shared" si="105"/>
        <v>-1.049235158017553E-5</v>
      </c>
      <c r="G1139" s="3" t="str">
        <f t="shared" si="102"/>
        <v/>
      </c>
      <c r="H1139">
        <f t="shared" si="106"/>
        <v>1.219717877951549</v>
      </c>
      <c r="I1139">
        <f t="shared" si="107"/>
        <v>1.1561388977381339</v>
      </c>
    </row>
    <row r="1140" spans="1:9">
      <c r="A1140">
        <v>20020411</v>
      </c>
      <c r="B1140">
        <v>77.569999999999993</v>
      </c>
      <c r="C1140">
        <v>110.59</v>
      </c>
      <c r="D1140">
        <f t="shared" si="103"/>
        <v>-2.5205000281015744E-2</v>
      </c>
      <c r="E1140">
        <f t="shared" si="104"/>
        <v>-2.5179901739970402E-2</v>
      </c>
      <c r="F1140" s="3">
        <f t="shared" si="105"/>
        <v>-2.5098541045341649E-5</v>
      </c>
      <c r="G1140" s="3" t="str">
        <f t="shared" si="102"/>
        <v/>
      </c>
      <c r="H1140">
        <f t="shared" si="106"/>
        <v>1.1893590923029749</v>
      </c>
      <c r="I1140">
        <f t="shared" si="107"/>
        <v>1.1273908888180957</v>
      </c>
    </row>
    <row r="1141" spans="1:9">
      <c r="A1141">
        <v>20020412</v>
      </c>
      <c r="B1141">
        <v>78.150000000000006</v>
      </c>
      <c r="C1141">
        <v>111.42</v>
      </c>
      <c r="D1141">
        <f t="shared" si="103"/>
        <v>7.4493023647055068E-3</v>
      </c>
      <c r="E1141">
        <f t="shared" si="104"/>
        <v>7.4771755054009008E-3</v>
      </c>
      <c r="F1141" s="3">
        <f t="shared" si="105"/>
        <v>-2.7873140695394011E-5</v>
      </c>
      <c r="G1141" s="3" t="str">
        <f t="shared" si="102"/>
        <v/>
      </c>
      <c r="H1141">
        <f t="shared" si="106"/>
        <v>1.1982520699172037</v>
      </c>
      <c r="I1141">
        <f t="shared" si="107"/>
        <v>1.1358521822236389</v>
      </c>
    </row>
    <row r="1142" spans="1:9">
      <c r="A1142">
        <v>20020415</v>
      </c>
      <c r="B1142">
        <v>77.56</v>
      </c>
      <c r="C1142">
        <v>110.57</v>
      </c>
      <c r="D1142">
        <f t="shared" si="103"/>
        <v>-7.578226493034637E-3</v>
      </c>
      <c r="E1142">
        <f t="shared" si="104"/>
        <v>-7.6580400383591185E-3</v>
      </c>
      <c r="F1142" s="3">
        <f t="shared" si="105"/>
        <v>7.9813545324481511E-5</v>
      </c>
      <c r="G1142" s="3" t="str">
        <f t="shared" si="102"/>
        <v/>
      </c>
      <c r="H1142">
        <f t="shared" si="106"/>
        <v>1.1892057651027295</v>
      </c>
      <c r="I1142">
        <f t="shared" si="107"/>
        <v>1.1271870022300103</v>
      </c>
    </row>
    <row r="1143" spans="1:9">
      <c r="A1143">
        <v>20020416</v>
      </c>
      <c r="B1143">
        <v>79.400000000000006</v>
      </c>
      <c r="C1143">
        <v>113.2</v>
      </c>
      <c r="D1143">
        <f t="shared" si="103"/>
        <v>2.3446537878639002E-2</v>
      </c>
      <c r="E1143">
        <f t="shared" si="104"/>
        <v>2.3507361214772191E-2</v>
      </c>
      <c r="F1143" s="3">
        <f t="shared" si="105"/>
        <v>-6.0823336133188771E-5</v>
      </c>
      <c r="G1143" s="3" t="str">
        <f t="shared" si="102"/>
        <v/>
      </c>
      <c r="H1143">
        <f t="shared" si="106"/>
        <v>1.2174179699478691</v>
      </c>
      <c r="I1143">
        <f t="shared" si="107"/>
        <v>1.1539980885632375</v>
      </c>
    </row>
    <row r="1144" spans="1:9">
      <c r="A1144">
        <v>20020417</v>
      </c>
      <c r="B1144">
        <v>79.23</v>
      </c>
      <c r="C1144">
        <v>112.96</v>
      </c>
      <c r="D1144">
        <f t="shared" si="103"/>
        <v>-2.1433532759394872E-3</v>
      </c>
      <c r="E1144">
        <f t="shared" si="104"/>
        <v>-2.1223920241507173E-3</v>
      </c>
      <c r="F1144" s="3">
        <f t="shared" si="105"/>
        <v>-2.0961251788769852E-5</v>
      </c>
      <c r="G1144" s="3" t="str">
        <f t="shared" si="102"/>
        <v/>
      </c>
      <c r="H1144">
        <f t="shared" si="106"/>
        <v>1.2148114075436987</v>
      </c>
      <c r="I1144">
        <f t="shared" si="107"/>
        <v>1.1515514495062129</v>
      </c>
    </row>
    <row r="1145" spans="1:9">
      <c r="A1145">
        <v>20020418</v>
      </c>
      <c r="B1145">
        <v>78.89</v>
      </c>
      <c r="C1145">
        <v>112.47</v>
      </c>
      <c r="D1145">
        <f t="shared" si="103"/>
        <v>-4.3005378701523522E-3</v>
      </c>
      <c r="E1145">
        <f t="shared" si="104"/>
        <v>-4.347254329001511E-3</v>
      </c>
      <c r="F1145" s="3">
        <f t="shared" si="105"/>
        <v>4.6716458849158787E-5</v>
      </c>
      <c r="G1145" s="3" t="str">
        <f t="shared" si="102"/>
        <v/>
      </c>
      <c r="H1145">
        <f t="shared" si="106"/>
        <v>1.2095982827353575</v>
      </c>
      <c r="I1145">
        <f t="shared" si="107"/>
        <v>1.1465562280981212</v>
      </c>
    </row>
    <row r="1146" spans="1:9">
      <c r="A1146">
        <v>20020419</v>
      </c>
      <c r="B1146">
        <v>79.180000000000007</v>
      </c>
      <c r="C1146">
        <v>112.88</v>
      </c>
      <c r="D1146">
        <f t="shared" si="103"/>
        <v>3.6692645709864927E-3</v>
      </c>
      <c r="E1146">
        <f t="shared" si="104"/>
        <v>3.6387881286282686E-3</v>
      </c>
      <c r="F1146" s="3">
        <f t="shared" si="105"/>
        <v>3.0476442358224037E-5</v>
      </c>
      <c r="G1146" s="3" t="str">
        <f t="shared" si="102"/>
        <v/>
      </c>
      <c r="H1146">
        <f t="shared" si="106"/>
        <v>1.214044771542472</v>
      </c>
      <c r="I1146">
        <f t="shared" si="107"/>
        <v>1.1507359031538715</v>
      </c>
    </row>
    <row r="1147" spans="1:9">
      <c r="A1147">
        <v>20020422</v>
      </c>
      <c r="B1147">
        <v>77.86</v>
      </c>
      <c r="C1147">
        <v>111</v>
      </c>
      <c r="D1147">
        <f t="shared" si="103"/>
        <v>-1.6811399495675002E-2</v>
      </c>
      <c r="E1147">
        <f t="shared" si="104"/>
        <v>-1.6795106232224358E-2</v>
      </c>
      <c r="F1147" s="3">
        <f t="shared" si="105"/>
        <v>-1.6293263450643802E-5</v>
      </c>
      <c r="G1147" s="3" t="str">
        <f t="shared" si="102"/>
        <v/>
      </c>
      <c r="H1147">
        <f t="shared" si="106"/>
        <v>1.1938055811100892</v>
      </c>
      <c r="I1147">
        <f t="shared" si="107"/>
        <v>1.131570563873846</v>
      </c>
    </row>
    <row r="1148" spans="1:9">
      <c r="A1148">
        <v>20020423</v>
      </c>
      <c r="B1148">
        <v>77.52</v>
      </c>
      <c r="C1148">
        <v>110.52</v>
      </c>
      <c r="D1148">
        <f t="shared" si="103"/>
        <v>-4.3763745997988882E-3</v>
      </c>
      <c r="E1148">
        <f t="shared" si="104"/>
        <v>-4.3337012571184157E-3</v>
      </c>
      <c r="F1148" s="3">
        <f t="shared" si="105"/>
        <v>-4.2673342680472556E-5</v>
      </c>
      <c r="G1148" s="3" t="str">
        <f t="shared" si="102"/>
        <v/>
      </c>
      <c r="H1148">
        <f t="shared" si="106"/>
        <v>1.1885924563017483</v>
      </c>
      <c r="I1148">
        <f t="shared" si="107"/>
        <v>1.1266772857597969</v>
      </c>
    </row>
    <row r="1149" spans="1:9">
      <c r="A1149">
        <v>20020424</v>
      </c>
      <c r="B1149">
        <v>76.739999999999995</v>
      </c>
      <c r="C1149">
        <v>109.41</v>
      </c>
      <c r="D1149">
        <f t="shared" si="103"/>
        <v>-1.0112882763704475E-2</v>
      </c>
      <c r="E1149">
        <f t="shared" si="104"/>
        <v>-1.0094206566517246E-2</v>
      </c>
      <c r="F1149" s="3">
        <f t="shared" si="105"/>
        <v>-1.8676197187228807E-5</v>
      </c>
      <c r="G1149" s="3" t="str">
        <f t="shared" si="102"/>
        <v/>
      </c>
      <c r="H1149">
        <f t="shared" si="106"/>
        <v>1.176632934682613</v>
      </c>
      <c r="I1149">
        <f t="shared" si="107"/>
        <v>1.1153615801210583</v>
      </c>
    </row>
    <row r="1150" spans="1:9">
      <c r="A1150">
        <v>20020425</v>
      </c>
      <c r="B1150">
        <v>76.790000000000006</v>
      </c>
      <c r="C1150">
        <v>109.47</v>
      </c>
      <c r="D1150">
        <f t="shared" si="103"/>
        <v>6.5133852364605968E-4</v>
      </c>
      <c r="E1150">
        <f t="shared" si="104"/>
        <v>5.4824562776733914E-4</v>
      </c>
      <c r="F1150" s="3">
        <f t="shared" si="105"/>
        <v>1.0309289587872054E-4</v>
      </c>
      <c r="G1150" s="3" t="str">
        <f t="shared" si="102"/>
        <v/>
      </c>
      <c r="H1150">
        <f t="shared" si="106"/>
        <v>1.1773995706838398</v>
      </c>
      <c r="I1150">
        <f t="shared" si="107"/>
        <v>1.1159732398853144</v>
      </c>
    </row>
    <row r="1151" spans="1:9">
      <c r="A1151">
        <v>20020426</v>
      </c>
      <c r="B1151">
        <v>75.33</v>
      </c>
      <c r="C1151">
        <v>107.39</v>
      </c>
      <c r="D1151">
        <f t="shared" si="103"/>
        <v>-1.9195961504849E-2</v>
      </c>
      <c r="E1151">
        <f t="shared" si="104"/>
        <v>-1.9183471246340764E-2</v>
      </c>
      <c r="F1151" s="3">
        <f t="shared" si="105"/>
        <v>-1.2490258508236068E-5</v>
      </c>
      <c r="G1151" s="3" t="str">
        <f t="shared" si="102"/>
        <v/>
      </c>
      <c r="H1151">
        <f t="shared" si="106"/>
        <v>1.1550137994480225</v>
      </c>
      <c r="I1151">
        <f t="shared" si="107"/>
        <v>1.0947690347244352</v>
      </c>
    </row>
    <row r="1152" spans="1:9">
      <c r="A1152">
        <v>20020429</v>
      </c>
      <c r="B1152">
        <v>74.959999999999994</v>
      </c>
      <c r="C1152">
        <v>106.86</v>
      </c>
      <c r="D1152">
        <f t="shared" si="103"/>
        <v>-4.9238239074366006E-3</v>
      </c>
      <c r="E1152">
        <f t="shared" si="104"/>
        <v>-4.947501340499854E-3</v>
      </c>
      <c r="F1152" s="3">
        <f t="shared" si="105"/>
        <v>2.3677433063253386E-5</v>
      </c>
      <c r="G1152" s="3" t="str">
        <f t="shared" si="102"/>
        <v/>
      </c>
      <c r="H1152">
        <f t="shared" si="106"/>
        <v>1.1493406930389456</v>
      </c>
      <c r="I1152">
        <f t="shared" si="107"/>
        <v>1.0893660401401728</v>
      </c>
    </row>
    <row r="1153" spans="1:9">
      <c r="A1153">
        <v>20020430</v>
      </c>
      <c r="B1153">
        <v>75.66</v>
      </c>
      <c r="C1153">
        <v>107.86</v>
      </c>
      <c r="D1153">
        <f t="shared" si="103"/>
        <v>9.2949812747164812E-3</v>
      </c>
      <c r="E1153">
        <f t="shared" si="104"/>
        <v>9.3145233794556768E-3</v>
      </c>
      <c r="F1153" s="3">
        <f t="shared" si="105"/>
        <v>-1.9542104739195612E-5</v>
      </c>
      <c r="G1153" s="3" t="str">
        <f t="shared" si="102"/>
        <v/>
      </c>
      <c r="H1153">
        <f t="shared" si="106"/>
        <v>1.1600735970561182</v>
      </c>
      <c r="I1153">
        <f t="shared" si="107"/>
        <v>1.0995603695444416</v>
      </c>
    </row>
    <row r="1154" spans="1:9">
      <c r="A1154">
        <v>20020501</v>
      </c>
      <c r="B1154">
        <v>76.58</v>
      </c>
      <c r="C1154">
        <v>109.18</v>
      </c>
      <c r="D1154">
        <f t="shared" si="103"/>
        <v>1.2086326844265218E-2</v>
      </c>
      <c r="E1154">
        <f t="shared" si="104"/>
        <v>1.2163806444530672E-2</v>
      </c>
      <c r="F1154" s="3">
        <f t="shared" si="105"/>
        <v>-7.7479600265453752E-5</v>
      </c>
      <c r="G1154" s="3" t="str">
        <f t="shared" si="102"/>
        <v/>
      </c>
      <c r="H1154">
        <f t="shared" si="106"/>
        <v>1.1741796994786879</v>
      </c>
      <c r="I1154">
        <f t="shared" si="107"/>
        <v>1.1130168843580766</v>
      </c>
    </row>
    <row r="1155" spans="1:9">
      <c r="A1155">
        <v>20020502</v>
      </c>
      <c r="B1155">
        <v>76.290000000000006</v>
      </c>
      <c r="C1155">
        <v>108.76</v>
      </c>
      <c r="D1155">
        <f t="shared" si="103"/>
        <v>-3.7940779470104417E-3</v>
      </c>
      <c r="E1155">
        <f t="shared" si="104"/>
        <v>-3.8542765893415511E-3</v>
      </c>
      <c r="F1155" s="3">
        <f t="shared" si="105"/>
        <v>6.0198642331109331E-5</v>
      </c>
      <c r="G1155" s="3" t="str">
        <f t="shared" ref="G1155:G1218" si="108">IF(ABS(F1155)&gt;0.0005,((B1155*C1154)/B1154)-C1155,"")</f>
        <v/>
      </c>
      <c r="H1155">
        <f t="shared" si="106"/>
        <v>1.1697332106715737</v>
      </c>
      <c r="I1155">
        <f t="shared" si="107"/>
        <v>1.1087352660082836</v>
      </c>
    </row>
    <row r="1156" spans="1:9">
      <c r="A1156">
        <v>20020503</v>
      </c>
      <c r="B1156">
        <v>75.459999999999994</v>
      </c>
      <c r="C1156">
        <v>107.58</v>
      </c>
      <c r="D1156">
        <f t="shared" ref="D1156:D1219" si="109">LN(B1156/B1155)</f>
        <v>-1.0939153565973749E-2</v>
      </c>
      <c r="E1156">
        <f t="shared" ref="E1156:E1219" si="110">LN(C1156/C1155)</f>
        <v>-1.0908862919173532E-2</v>
      </c>
      <c r="F1156" s="3">
        <f t="shared" ref="F1156:F1219" si="111">D1156-E1156</f>
        <v>-3.0290646800216342E-5</v>
      </c>
      <c r="G1156" s="3" t="str">
        <f t="shared" si="108"/>
        <v/>
      </c>
      <c r="H1156">
        <f t="shared" ref="H1156:H1219" si="112">H1155*EXP(D1156)</f>
        <v>1.1570070530512115</v>
      </c>
      <c r="I1156">
        <f t="shared" ref="I1156:I1219" si="113">I1155*EXP(E1156)</f>
        <v>1.0967059573112463</v>
      </c>
    </row>
    <row r="1157" spans="1:9">
      <c r="A1157">
        <v>20020506</v>
      </c>
      <c r="B1157">
        <v>73.98</v>
      </c>
      <c r="C1157">
        <v>105.47</v>
      </c>
      <c r="D1157">
        <f t="shared" si="109"/>
        <v>-1.9807928131856303E-2</v>
      </c>
      <c r="E1157">
        <f t="shared" si="110"/>
        <v>-1.980820455657361E-2</v>
      </c>
      <c r="F1157" s="3">
        <f t="shared" si="111"/>
        <v>2.7642471730690565E-7</v>
      </c>
      <c r="G1157" s="3" t="str">
        <f t="shared" si="108"/>
        <v/>
      </c>
      <c r="H1157">
        <f t="shared" si="112"/>
        <v>1.1343146274149039</v>
      </c>
      <c r="I1157">
        <f t="shared" si="113"/>
        <v>1.075195922268239</v>
      </c>
    </row>
    <row r="1158" spans="1:9">
      <c r="A1158">
        <v>20020507</v>
      </c>
      <c r="B1158">
        <v>73.72</v>
      </c>
      <c r="C1158">
        <v>105.1</v>
      </c>
      <c r="D1158">
        <f t="shared" si="109"/>
        <v>-3.5206536026854804E-3</v>
      </c>
      <c r="E1158">
        <f t="shared" si="110"/>
        <v>-3.5142744056174918E-3</v>
      </c>
      <c r="F1158" s="3">
        <f t="shared" si="111"/>
        <v>-6.379197067988597E-6</v>
      </c>
      <c r="G1158" s="3" t="str">
        <f t="shared" si="108"/>
        <v/>
      </c>
      <c r="H1158">
        <f t="shared" si="112"/>
        <v>1.1303281202085254</v>
      </c>
      <c r="I1158">
        <f t="shared" si="113"/>
        <v>1.0714240203886594</v>
      </c>
    </row>
    <row r="1159" spans="1:9">
      <c r="A1159">
        <v>20020508</v>
      </c>
      <c r="B1159">
        <v>76.459999999999994</v>
      </c>
      <c r="C1159">
        <v>109.01</v>
      </c>
      <c r="D1159">
        <f t="shared" si="109"/>
        <v>3.6493595466644199E-2</v>
      </c>
      <c r="E1159">
        <f t="shared" si="110"/>
        <v>3.6527343257361913E-2</v>
      </c>
      <c r="F1159" s="3">
        <f t="shared" si="111"/>
        <v>-3.3747790717714166E-5</v>
      </c>
      <c r="G1159" s="3" t="str">
        <f t="shared" si="108"/>
        <v/>
      </c>
      <c r="H1159">
        <f t="shared" si="112"/>
        <v>1.1723397730757441</v>
      </c>
      <c r="I1159">
        <f t="shared" si="113"/>
        <v>1.1112838483593508</v>
      </c>
    </row>
    <row r="1160" spans="1:9">
      <c r="A1160">
        <v>20020509</v>
      </c>
      <c r="B1160">
        <v>75.58</v>
      </c>
      <c r="C1160">
        <v>107.75</v>
      </c>
      <c r="D1160">
        <f t="shared" si="109"/>
        <v>-1.1576030346923821E-2</v>
      </c>
      <c r="E1160">
        <f t="shared" si="110"/>
        <v>-1.1625892156410009E-2</v>
      </c>
      <c r="F1160" s="3">
        <f t="shared" si="111"/>
        <v>4.9861809486188152E-5</v>
      </c>
      <c r="G1160" s="3" t="str">
        <f t="shared" si="108"/>
        <v/>
      </c>
      <c r="H1160">
        <f t="shared" si="112"/>
        <v>1.1588469794541556</v>
      </c>
      <c r="I1160">
        <f t="shared" si="113"/>
        <v>1.0984389933099721</v>
      </c>
    </row>
    <row r="1161" spans="1:9">
      <c r="A1161">
        <v>20020510</v>
      </c>
      <c r="B1161">
        <v>74.16</v>
      </c>
      <c r="C1161">
        <v>105.72</v>
      </c>
      <c r="D1161">
        <f t="shared" si="109"/>
        <v>-1.8966776663743256E-2</v>
      </c>
      <c r="E1161">
        <f t="shared" si="110"/>
        <v>-1.9019639247768758E-2</v>
      </c>
      <c r="F1161" s="3">
        <f t="shared" si="111"/>
        <v>5.2862584025502313E-5</v>
      </c>
      <c r="G1161" s="3" t="str">
        <f t="shared" si="108"/>
        <v/>
      </c>
      <c r="H1161">
        <f t="shared" si="112"/>
        <v>1.1370745170193195</v>
      </c>
      <c r="I1161">
        <f t="shared" si="113"/>
        <v>1.0777445046193062</v>
      </c>
    </row>
    <row r="1162" spans="1:9">
      <c r="A1162">
        <v>20020513</v>
      </c>
      <c r="B1162">
        <v>75.66</v>
      </c>
      <c r="C1162">
        <v>107.87</v>
      </c>
      <c r="D1162">
        <f t="shared" si="109"/>
        <v>2.0024697947283433E-2</v>
      </c>
      <c r="E1162">
        <f t="shared" si="110"/>
        <v>2.0132708651249397E-2</v>
      </c>
      <c r="F1162" s="3">
        <f t="shared" si="111"/>
        <v>-1.0801070396596404E-4</v>
      </c>
      <c r="G1162" s="3" t="str">
        <f t="shared" si="108"/>
        <v/>
      </c>
      <c r="H1162">
        <f t="shared" si="112"/>
        <v>1.160073597056118</v>
      </c>
      <c r="I1162">
        <f t="shared" si="113"/>
        <v>1.0996623128384844</v>
      </c>
    </row>
    <row r="1163" spans="1:9">
      <c r="A1163">
        <v>20020514</v>
      </c>
      <c r="B1163">
        <v>77.31</v>
      </c>
      <c r="C1163">
        <v>110.22</v>
      </c>
      <c r="D1163">
        <f t="shared" si="109"/>
        <v>2.1573694127500338E-2</v>
      </c>
      <c r="E1163">
        <f t="shared" si="110"/>
        <v>2.1551570067751619E-2</v>
      </c>
      <c r="F1163" s="3">
        <f t="shared" si="111"/>
        <v>2.2124059748718228E-5</v>
      </c>
      <c r="G1163" s="3" t="str">
        <f t="shared" si="108"/>
        <v/>
      </c>
      <c r="H1163">
        <f t="shared" si="112"/>
        <v>1.1853725850965966</v>
      </c>
      <c r="I1163">
        <f t="shared" si="113"/>
        <v>1.1236189869385163</v>
      </c>
    </row>
    <row r="1164" spans="1:9">
      <c r="A1164">
        <v>20020515</v>
      </c>
      <c r="B1164">
        <v>77.010000000000005</v>
      </c>
      <c r="C1164">
        <v>109.79</v>
      </c>
      <c r="D1164">
        <f t="shared" si="109"/>
        <v>-3.8880297812245923E-3</v>
      </c>
      <c r="E1164">
        <f t="shared" si="110"/>
        <v>-3.9089182084481719E-3</v>
      </c>
      <c r="F1164" s="3">
        <f t="shared" si="111"/>
        <v>2.0888427223579586E-5</v>
      </c>
      <c r="G1164" s="3" t="str">
        <f t="shared" si="108"/>
        <v/>
      </c>
      <c r="H1164">
        <f t="shared" si="112"/>
        <v>1.1807727690892369</v>
      </c>
      <c r="I1164">
        <f t="shared" si="113"/>
        <v>1.1192354252946808</v>
      </c>
    </row>
    <row r="1165" spans="1:9">
      <c r="A1165">
        <v>20020516</v>
      </c>
      <c r="B1165">
        <v>77.41</v>
      </c>
      <c r="C1165">
        <v>110.36</v>
      </c>
      <c r="D1165">
        <f t="shared" si="109"/>
        <v>5.1806876654631878E-3</v>
      </c>
      <c r="E1165">
        <f t="shared" si="110"/>
        <v>5.1782991024441685E-3</v>
      </c>
      <c r="F1165" s="3">
        <f t="shared" si="111"/>
        <v>2.3885630190192964E-6</v>
      </c>
      <c r="G1165" s="3" t="str">
        <f t="shared" si="108"/>
        <v/>
      </c>
      <c r="H1165">
        <f t="shared" si="112"/>
        <v>1.1869058570990496</v>
      </c>
      <c r="I1165">
        <f t="shared" si="113"/>
        <v>1.1250461930551139</v>
      </c>
    </row>
    <row r="1166" spans="1:9">
      <c r="A1166">
        <v>20020517</v>
      </c>
      <c r="B1166">
        <v>77.790000000000006</v>
      </c>
      <c r="C1166">
        <v>110.9</v>
      </c>
      <c r="D1166">
        <f t="shared" si="109"/>
        <v>4.8969170020608816E-3</v>
      </c>
      <c r="E1166">
        <f t="shared" si="110"/>
        <v>4.8811450072359739E-3</v>
      </c>
      <c r="F1166" s="3">
        <f t="shared" si="111"/>
        <v>1.5771994824907709E-5</v>
      </c>
      <c r="G1166" s="3" t="str">
        <f t="shared" si="108"/>
        <v/>
      </c>
      <c r="H1166">
        <f t="shared" si="112"/>
        <v>1.1927322907083722</v>
      </c>
      <c r="I1166">
        <f t="shared" si="113"/>
        <v>1.1305511309334191</v>
      </c>
    </row>
    <row r="1167" spans="1:9">
      <c r="A1167">
        <v>20020520</v>
      </c>
      <c r="B1167">
        <v>76.95</v>
      </c>
      <c r="C1167">
        <v>109.7</v>
      </c>
      <c r="D1167">
        <f t="shared" si="109"/>
        <v>-1.0857027933794573E-2</v>
      </c>
      <c r="E1167">
        <f t="shared" si="110"/>
        <v>-1.0879527075136813E-2</v>
      </c>
      <c r="F1167" s="3">
        <f t="shared" si="111"/>
        <v>2.2499141342240472E-5</v>
      </c>
      <c r="G1167" s="3" t="str">
        <f t="shared" si="108"/>
        <v/>
      </c>
      <c r="H1167">
        <f t="shared" si="112"/>
        <v>1.1798528058877649</v>
      </c>
      <c r="I1167">
        <f t="shared" si="113"/>
        <v>1.1183179356482964</v>
      </c>
    </row>
    <row r="1168" spans="1:9">
      <c r="A1168">
        <v>20020521</v>
      </c>
      <c r="B1168">
        <v>76.25</v>
      </c>
      <c r="C1168">
        <v>108.7</v>
      </c>
      <c r="D1168">
        <f t="shared" si="109"/>
        <v>-9.1384447973672268E-3</v>
      </c>
      <c r="E1168">
        <f t="shared" si="110"/>
        <v>-9.1575731540208434E-3</v>
      </c>
      <c r="F1168" s="3">
        <f t="shared" si="111"/>
        <v>1.9128356653616563E-5</v>
      </c>
      <c r="G1168" s="3" t="str">
        <f t="shared" si="108"/>
        <v/>
      </c>
      <c r="H1168">
        <f t="shared" si="112"/>
        <v>1.1691199018705922</v>
      </c>
      <c r="I1168">
        <f t="shared" si="113"/>
        <v>1.1081236062440274</v>
      </c>
    </row>
    <row r="1169" spans="1:9">
      <c r="A1169">
        <v>20020522</v>
      </c>
      <c r="B1169">
        <v>76.41</v>
      </c>
      <c r="C1169">
        <v>108.94</v>
      </c>
      <c r="D1169">
        <f t="shared" si="109"/>
        <v>2.0961621719542737E-3</v>
      </c>
      <c r="E1169">
        <f t="shared" si="110"/>
        <v>2.2054778283645063E-3</v>
      </c>
      <c r="F1169" s="3">
        <f t="shared" si="111"/>
        <v>-1.0931565641023261E-4</v>
      </c>
      <c r="G1169" s="3" t="str">
        <f t="shared" si="108"/>
        <v/>
      </c>
      <c r="H1169">
        <f t="shared" si="112"/>
        <v>1.1715731370745173</v>
      </c>
      <c r="I1169">
        <f t="shared" si="113"/>
        <v>1.1105702453010518</v>
      </c>
    </row>
    <row r="1170" spans="1:9">
      <c r="A1170">
        <v>20020523</v>
      </c>
      <c r="B1170">
        <v>77.23</v>
      </c>
      <c r="C1170">
        <v>110.1</v>
      </c>
      <c r="D1170">
        <f t="shared" si="109"/>
        <v>1.0674404921697222E-2</v>
      </c>
      <c r="E1170">
        <f t="shared" si="110"/>
        <v>1.0591771773105904E-2</v>
      </c>
      <c r="F1170" s="3">
        <f t="shared" si="111"/>
        <v>8.2633148591318428E-5</v>
      </c>
      <c r="G1170" s="3" t="str">
        <f t="shared" si="108"/>
        <v/>
      </c>
      <c r="H1170">
        <f t="shared" si="112"/>
        <v>1.184145967494634</v>
      </c>
      <c r="I1170">
        <f t="shared" si="113"/>
        <v>1.1223956674100037</v>
      </c>
    </row>
    <row r="1171" spans="1:9">
      <c r="A1171">
        <v>20020524</v>
      </c>
      <c r="B1171">
        <v>76.239999999999995</v>
      </c>
      <c r="C1171">
        <v>108.69</v>
      </c>
      <c r="D1171">
        <f t="shared" si="109"/>
        <v>-1.2901723235225962E-2</v>
      </c>
      <c r="E1171">
        <f t="shared" si="110"/>
        <v>-1.2889250153538747E-2</v>
      </c>
      <c r="F1171" s="3">
        <f t="shared" si="111"/>
        <v>-1.2473081687214976E-5</v>
      </c>
      <c r="G1171" s="3" t="str">
        <f t="shared" si="108"/>
        <v/>
      </c>
      <c r="H1171">
        <f t="shared" si="112"/>
        <v>1.1689665746703468</v>
      </c>
      <c r="I1171">
        <f t="shared" si="113"/>
        <v>1.1080216629499846</v>
      </c>
    </row>
    <row r="1172" spans="1:9">
      <c r="A1172">
        <v>20020527</v>
      </c>
      <c r="B1172">
        <v>76.239999999999995</v>
      </c>
      <c r="C1172">
        <v>108.69</v>
      </c>
      <c r="D1172">
        <f t="shared" si="109"/>
        <v>0</v>
      </c>
      <c r="E1172">
        <f t="shared" si="110"/>
        <v>0</v>
      </c>
      <c r="F1172" s="3">
        <f t="shared" si="111"/>
        <v>0</v>
      </c>
      <c r="G1172" s="3" t="str">
        <f t="shared" si="108"/>
        <v/>
      </c>
      <c r="H1172">
        <f t="shared" si="112"/>
        <v>1.1689665746703468</v>
      </c>
      <c r="I1172">
        <f t="shared" si="113"/>
        <v>1.1080216629499846</v>
      </c>
    </row>
    <row r="1173" spans="1:9">
      <c r="A1173">
        <v>20020528</v>
      </c>
      <c r="B1173">
        <v>75.83</v>
      </c>
      <c r="C1173">
        <v>108.1</v>
      </c>
      <c r="D1173">
        <f t="shared" si="109"/>
        <v>-5.3922666331024556E-3</v>
      </c>
      <c r="E1173">
        <f t="shared" si="110"/>
        <v>-5.44306892993304E-3</v>
      </c>
      <c r="F1173" s="3">
        <f t="shared" si="111"/>
        <v>5.0802296830584383E-5</v>
      </c>
      <c r="G1173" s="3" t="str">
        <f t="shared" si="108"/>
        <v/>
      </c>
      <c r="H1173">
        <f t="shared" si="112"/>
        <v>1.1626801594602887</v>
      </c>
      <c r="I1173">
        <f t="shared" si="113"/>
        <v>1.1020070086014659</v>
      </c>
    </row>
    <row r="1174" spans="1:9">
      <c r="A1174">
        <v>20020529</v>
      </c>
      <c r="B1174">
        <v>75.260000000000005</v>
      </c>
      <c r="C1174">
        <v>107.3</v>
      </c>
      <c r="D1174">
        <f t="shared" si="109"/>
        <v>-7.545207547552878E-3</v>
      </c>
      <c r="E1174">
        <f t="shared" si="110"/>
        <v>-7.4280750085097486E-3</v>
      </c>
      <c r="F1174" s="3">
        <f t="shared" si="111"/>
        <v>-1.171325390431294E-4</v>
      </c>
      <c r="G1174" s="3" t="str">
        <f t="shared" si="108"/>
        <v/>
      </c>
      <c r="H1174">
        <f t="shared" si="112"/>
        <v>1.1539405090463053</v>
      </c>
      <c r="I1174">
        <f t="shared" si="113"/>
        <v>1.0938515450780508</v>
      </c>
    </row>
    <row r="1175" spans="1:9">
      <c r="A1175">
        <v>20020530</v>
      </c>
      <c r="B1175">
        <v>75.05</v>
      </c>
      <c r="C1175">
        <v>107</v>
      </c>
      <c r="D1175">
        <f t="shared" si="109"/>
        <v>-2.7942270858203372E-3</v>
      </c>
      <c r="E1175">
        <f t="shared" si="110"/>
        <v>-2.799815174746605E-3</v>
      </c>
      <c r="F1175" s="3">
        <f t="shared" si="111"/>
        <v>5.5880889262677723E-6</v>
      </c>
      <c r="G1175" s="3" t="str">
        <f t="shared" si="108"/>
        <v/>
      </c>
      <c r="H1175">
        <f t="shared" si="112"/>
        <v>1.1507206378411534</v>
      </c>
      <c r="I1175">
        <f t="shared" si="113"/>
        <v>1.0907932462567702</v>
      </c>
    </row>
    <row r="1176" spans="1:9">
      <c r="A1176">
        <v>20020531</v>
      </c>
      <c r="B1176">
        <v>75.209999999999994</v>
      </c>
      <c r="C1176">
        <v>107.22</v>
      </c>
      <c r="D1176">
        <f t="shared" si="109"/>
        <v>2.1296427588407886E-3</v>
      </c>
      <c r="E1176">
        <f t="shared" si="110"/>
        <v>2.0539639374855248E-3</v>
      </c>
      <c r="F1176" s="3">
        <f t="shared" si="111"/>
        <v>7.567882135526378E-5</v>
      </c>
      <c r="G1176" s="3" t="str">
        <f t="shared" si="108"/>
        <v/>
      </c>
      <c r="H1176">
        <f t="shared" si="112"/>
        <v>1.1531738730450787</v>
      </c>
      <c r="I1176">
        <f t="shared" si="113"/>
        <v>1.0930359987257094</v>
      </c>
    </row>
    <row r="1177" spans="1:9">
      <c r="A1177">
        <v>20020603</v>
      </c>
      <c r="B1177">
        <v>73.209999999999994</v>
      </c>
      <c r="C1177">
        <v>104.37</v>
      </c>
      <c r="D1177">
        <f t="shared" si="109"/>
        <v>-2.6952177179760447E-2</v>
      </c>
      <c r="E1177">
        <f t="shared" si="110"/>
        <v>-2.6940520567431254E-2</v>
      </c>
      <c r="F1177" s="3">
        <f t="shared" si="111"/>
        <v>-1.1656612329193072E-5</v>
      </c>
      <c r="G1177" s="3" t="str">
        <f t="shared" si="108"/>
        <v/>
      </c>
      <c r="H1177">
        <f t="shared" si="112"/>
        <v>1.122508432996014</v>
      </c>
      <c r="I1177">
        <f t="shared" si="113"/>
        <v>1.0639821599235433</v>
      </c>
    </row>
    <row r="1178" spans="1:9">
      <c r="A1178">
        <v>20020604</v>
      </c>
      <c r="B1178">
        <v>73.39</v>
      </c>
      <c r="C1178">
        <v>104.63</v>
      </c>
      <c r="D1178">
        <f t="shared" si="109"/>
        <v>2.4556628984202925E-3</v>
      </c>
      <c r="E1178">
        <f t="shared" si="110"/>
        <v>2.4880395609954481E-3</v>
      </c>
      <c r="F1178" s="3">
        <f t="shared" si="111"/>
        <v>-3.2376662575155524E-5</v>
      </c>
      <c r="G1178" s="3" t="str">
        <f t="shared" si="108"/>
        <v/>
      </c>
      <c r="H1178">
        <f t="shared" si="112"/>
        <v>1.1252683226004301</v>
      </c>
      <c r="I1178">
        <f t="shared" si="113"/>
        <v>1.066632685568653</v>
      </c>
    </row>
    <row r="1179" spans="1:9">
      <c r="A1179">
        <v>20020605</v>
      </c>
      <c r="B1179">
        <v>74.08</v>
      </c>
      <c r="C1179">
        <v>105.61</v>
      </c>
      <c r="D1179">
        <f t="shared" si="109"/>
        <v>9.3579037809524979E-3</v>
      </c>
      <c r="E1179">
        <f t="shared" si="110"/>
        <v>9.3227463654270912E-3</v>
      </c>
      <c r="F1179" s="3">
        <f t="shared" si="111"/>
        <v>3.5157415525406688E-5</v>
      </c>
      <c r="G1179" s="3" t="str">
        <f t="shared" si="108"/>
        <v/>
      </c>
      <c r="H1179">
        <f t="shared" si="112"/>
        <v>1.1358478994173573</v>
      </c>
      <c r="I1179">
        <f t="shared" si="113"/>
        <v>1.0766231283848364</v>
      </c>
    </row>
    <row r="1180" spans="1:9">
      <c r="A1180">
        <v>20020606</v>
      </c>
      <c r="B1180">
        <v>72.569999999999993</v>
      </c>
      <c r="C1180">
        <v>103.46</v>
      </c>
      <c r="D1180">
        <f t="shared" si="109"/>
        <v>-2.0593977047878395E-2</v>
      </c>
      <c r="E1180">
        <f t="shared" si="110"/>
        <v>-2.0567999183014073E-2</v>
      </c>
      <c r="F1180" s="3">
        <f t="shared" si="111"/>
        <v>-2.5977864864322464E-5</v>
      </c>
      <c r="G1180" s="3" t="str">
        <f t="shared" si="108"/>
        <v/>
      </c>
      <c r="H1180">
        <f t="shared" si="112"/>
        <v>1.1126954921803134</v>
      </c>
      <c r="I1180">
        <f t="shared" si="113"/>
        <v>1.0547053201656582</v>
      </c>
    </row>
    <row r="1181" spans="1:9">
      <c r="A1181">
        <v>20020607</v>
      </c>
      <c r="B1181">
        <v>72.489999999999995</v>
      </c>
      <c r="C1181">
        <v>103.34</v>
      </c>
      <c r="D1181">
        <f t="shared" si="109"/>
        <v>-1.102991977259213E-3</v>
      </c>
      <c r="E1181">
        <f t="shared" si="110"/>
        <v>-1.1605417163304036E-3</v>
      </c>
      <c r="F1181" s="3">
        <f t="shared" si="111"/>
        <v>5.7549739071190587E-5</v>
      </c>
      <c r="G1181" s="3" t="str">
        <f t="shared" si="108"/>
        <v/>
      </c>
      <c r="H1181">
        <f t="shared" si="112"/>
        <v>1.1114688745783508</v>
      </c>
      <c r="I1181">
        <f t="shared" si="113"/>
        <v>1.0534820006371459</v>
      </c>
    </row>
    <row r="1182" spans="1:9">
      <c r="A1182">
        <v>20020610</v>
      </c>
      <c r="B1182">
        <v>72.77</v>
      </c>
      <c r="C1182">
        <v>103.74</v>
      </c>
      <c r="D1182">
        <f t="shared" si="109"/>
        <v>3.8551610462087831E-3</v>
      </c>
      <c r="E1182">
        <f t="shared" si="110"/>
        <v>3.8632460642154839E-3</v>
      </c>
      <c r="F1182" s="3">
        <f t="shared" si="111"/>
        <v>-8.0850180067008545E-6</v>
      </c>
      <c r="G1182" s="3" t="str">
        <f t="shared" si="108"/>
        <v/>
      </c>
      <c r="H1182">
        <f t="shared" si="112"/>
        <v>1.1157620361852199</v>
      </c>
      <c r="I1182">
        <f t="shared" si="113"/>
        <v>1.0575597323988533</v>
      </c>
    </row>
    <row r="1183" spans="1:9">
      <c r="A1183">
        <v>20020611</v>
      </c>
      <c r="B1183">
        <v>71.52</v>
      </c>
      <c r="C1183">
        <v>101.96</v>
      </c>
      <c r="D1183">
        <f t="shared" si="109"/>
        <v>-1.7326651493736359E-2</v>
      </c>
      <c r="E1183">
        <f t="shared" si="110"/>
        <v>-1.7307189415339444E-2</v>
      </c>
      <c r="F1183" s="3">
        <f t="shared" si="111"/>
        <v>-1.94620783969153E-5</v>
      </c>
      <c r="G1183" s="3" t="str">
        <f t="shared" si="108"/>
        <v/>
      </c>
      <c r="H1183">
        <f t="shared" si="112"/>
        <v>1.0965961361545544</v>
      </c>
      <c r="I1183">
        <f t="shared" si="113"/>
        <v>1.0394138260592547</v>
      </c>
    </row>
    <row r="1184" spans="1:9">
      <c r="A1184">
        <v>20020612</v>
      </c>
      <c r="B1184">
        <v>71.95</v>
      </c>
      <c r="C1184">
        <v>102.58</v>
      </c>
      <c r="D1184">
        <f t="shared" si="109"/>
        <v>5.9943024681181562E-3</v>
      </c>
      <c r="E1184">
        <f t="shared" si="110"/>
        <v>6.0624024532078043E-3</v>
      </c>
      <c r="F1184" s="3">
        <f t="shared" si="111"/>
        <v>-6.8099985089648159E-5</v>
      </c>
      <c r="G1184" s="3" t="str">
        <f t="shared" si="108"/>
        <v/>
      </c>
      <c r="H1184">
        <f t="shared" si="112"/>
        <v>1.1031892057651034</v>
      </c>
      <c r="I1184">
        <f t="shared" si="113"/>
        <v>1.0457343102899015</v>
      </c>
    </row>
    <row r="1185" spans="1:9">
      <c r="A1185">
        <v>20020613</v>
      </c>
      <c r="B1185">
        <v>71.23</v>
      </c>
      <c r="C1185">
        <v>101.55</v>
      </c>
      <c r="D1185">
        <f t="shared" si="109"/>
        <v>-1.0057355343114402E-2</v>
      </c>
      <c r="E1185">
        <f t="shared" si="110"/>
        <v>-1.0091693934728675E-2</v>
      </c>
      <c r="F1185" s="3">
        <f t="shared" si="111"/>
        <v>3.4338591614273273E-5</v>
      </c>
      <c r="G1185" s="3" t="str">
        <f t="shared" si="108"/>
        <v/>
      </c>
      <c r="H1185">
        <f t="shared" si="112"/>
        <v>1.0921496473474401</v>
      </c>
      <c r="I1185">
        <f t="shared" si="113"/>
        <v>1.0352341510035046</v>
      </c>
    </row>
    <row r="1186" spans="1:9">
      <c r="A1186">
        <v>20020614</v>
      </c>
      <c r="B1186">
        <v>71.13</v>
      </c>
      <c r="C1186">
        <v>101.4</v>
      </c>
      <c r="D1186">
        <f t="shared" si="109"/>
        <v>-1.4048892448387212E-3</v>
      </c>
      <c r="E1186">
        <f t="shared" si="110"/>
        <v>-1.4781968693107835E-3</v>
      </c>
      <c r="F1186" s="3">
        <f t="shared" si="111"/>
        <v>7.3307624472062271E-5</v>
      </c>
      <c r="G1186" s="3" t="str">
        <f t="shared" si="108"/>
        <v/>
      </c>
      <c r="H1186">
        <f t="shared" si="112"/>
        <v>1.0906163753449869</v>
      </c>
      <c r="I1186">
        <f t="shared" si="113"/>
        <v>1.0337050015928644</v>
      </c>
    </row>
    <row r="1187" spans="1:9">
      <c r="A1187">
        <v>20020617</v>
      </c>
      <c r="B1187">
        <v>73.03</v>
      </c>
      <c r="C1187">
        <v>104.12</v>
      </c>
      <c r="D1187">
        <f t="shared" si="109"/>
        <v>2.6361126886594598E-2</v>
      </c>
      <c r="E1187">
        <f t="shared" si="110"/>
        <v>2.6470988969281926E-2</v>
      </c>
      <c r="F1187" s="3">
        <f t="shared" si="111"/>
        <v>-1.0986208268732797E-4</v>
      </c>
      <c r="G1187" s="3" t="str">
        <f t="shared" si="108"/>
        <v/>
      </c>
      <c r="H1187">
        <f t="shared" si="112"/>
        <v>1.1197485433915983</v>
      </c>
      <c r="I1187">
        <f t="shared" si="113"/>
        <v>1.0614335775724759</v>
      </c>
    </row>
    <row r="1188" spans="1:9">
      <c r="A1188">
        <v>20020618</v>
      </c>
      <c r="B1188">
        <v>73.63</v>
      </c>
      <c r="C1188">
        <v>104.97</v>
      </c>
      <c r="D1188">
        <f t="shared" si="109"/>
        <v>8.1822357486069364E-3</v>
      </c>
      <c r="E1188">
        <f t="shared" si="110"/>
        <v>8.1305149213417235E-3</v>
      </c>
      <c r="F1188" s="3">
        <f t="shared" si="111"/>
        <v>5.1720827265212821E-5</v>
      </c>
      <c r="G1188" s="3" t="str">
        <f t="shared" si="108"/>
        <v/>
      </c>
      <c r="H1188">
        <f t="shared" si="112"/>
        <v>1.1289481754063175</v>
      </c>
      <c r="I1188">
        <f t="shared" si="113"/>
        <v>1.0700987575661045</v>
      </c>
    </row>
    <row r="1189" spans="1:9">
      <c r="A1189">
        <v>20020619</v>
      </c>
      <c r="B1189">
        <v>71.91</v>
      </c>
      <c r="C1189">
        <v>102.52</v>
      </c>
      <c r="D1189">
        <f t="shared" si="109"/>
        <v>-2.3637214266222804E-2</v>
      </c>
      <c r="E1189">
        <f t="shared" si="110"/>
        <v>-2.3616693551835984E-2</v>
      </c>
      <c r="F1189" s="3">
        <f t="shared" si="111"/>
        <v>-2.0520714386820099E-5</v>
      </c>
      <c r="G1189" s="3" t="str">
        <f t="shared" si="108"/>
        <v/>
      </c>
      <c r="H1189">
        <f t="shared" si="112"/>
        <v>1.1025758969641219</v>
      </c>
      <c r="I1189">
        <f t="shared" si="113"/>
        <v>1.0451226505256457</v>
      </c>
    </row>
    <row r="1190" spans="1:9">
      <c r="A1190">
        <v>20020620</v>
      </c>
      <c r="B1190">
        <v>70.989999999999995</v>
      </c>
      <c r="C1190">
        <v>101.21</v>
      </c>
      <c r="D1190">
        <f t="shared" si="109"/>
        <v>-1.2876315063108148E-2</v>
      </c>
      <c r="E1190">
        <f t="shared" si="110"/>
        <v>-1.2860335295060508E-2</v>
      </c>
      <c r="F1190" s="3">
        <f t="shared" si="111"/>
        <v>-1.5979768047640411E-5</v>
      </c>
      <c r="G1190" s="3" t="str">
        <f t="shared" si="108"/>
        <v/>
      </c>
      <c r="H1190">
        <f t="shared" si="112"/>
        <v>1.0884697945415522</v>
      </c>
      <c r="I1190">
        <f t="shared" si="113"/>
        <v>1.0317680790060535</v>
      </c>
    </row>
    <row r="1191" spans="1:9">
      <c r="A1191">
        <v>20020621</v>
      </c>
      <c r="B1191">
        <v>69.88</v>
      </c>
      <c r="C1191">
        <v>99.28</v>
      </c>
      <c r="D1191">
        <f t="shared" si="109"/>
        <v>-1.575953678543876E-2</v>
      </c>
      <c r="E1191">
        <f t="shared" si="110"/>
        <v>-1.9253425304457967E-2</v>
      </c>
      <c r="F1191" s="3">
        <f t="shared" si="111"/>
        <v>3.4938885190192066E-3</v>
      </c>
      <c r="G1191" s="3">
        <f t="shared" si="108"/>
        <v>0.34747992675023909</v>
      </c>
      <c r="H1191">
        <f t="shared" si="112"/>
        <v>1.0714504753143212</v>
      </c>
      <c r="I1191">
        <f t="shared" si="113"/>
        <v>1.0120930232558147</v>
      </c>
    </row>
    <row r="1192" spans="1:9">
      <c r="A1192">
        <v>20020624</v>
      </c>
      <c r="B1192">
        <v>70.25</v>
      </c>
      <c r="C1192">
        <v>99.8</v>
      </c>
      <c r="D1192">
        <f t="shared" si="109"/>
        <v>5.2808229479993432E-3</v>
      </c>
      <c r="E1192">
        <f t="shared" si="110"/>
        <v>5.2240424210665418E-3</v>
      </c>
      <c r="F1192" s="3">
        <f t="shared" si="111"/>
        <v>5.678052693280141E-5</v>
      </c>
      <c r="G1192" s="3" t="str">
        <f t="shared" si="108"/>
        <v/>
      </c>
      <c r="H1192">
        <f t="shared" si="112"/>
        <v>1.0771235817233982</v>
      </c>
      <c r="I1192">
        <f t="shared" si="113"/>
        <v>1.0173940745460346</v>
      </c>
    </row>
    <row r="1193" spans="1:9">
      <c r="A1193">
        <v>20020625</v>
      </c>
      <c r="B1193">
        <v>68.67</v>
      </c>
      <c r="C1193">
        <v>97.56</v>
      </c>
      <c r="D1193">
        <f t="shared" si="109"/>
        <v>-2.2747885581270125E-2</v>
      </c>
      <c r="E1193">
        <f t="shared" si="110"/>
        <v>-2.2700609969698689E-2</v>
      </c>
      <c r="F1193" s="3">
        <f t="shared" si="111"/>
        <v>-4.7275611571435255E-5</v>
      </c>
      <c r="G1193" s="3" t="str">
        <f t="shared" si="108"/>
        <v/>
      </c>
      <c r="H1193">
        <f t="shared" si="112"/>
        <v>1.052897884084637</v>
      </c>
      <c r="I1193">
        <f t="shared" si="113"/>
        <v>0.99455877668047232</v>
      </c>
    </row>
    <row r="1194" spans="1:9">
      <c r="A1194">
        <v>20020626</v>
      </c>
      <c r="B1194">
        <v>68.78</v>
      </c>
      <c r="C1194">
        <v>97.72</v>
      </c>
      <c r="D1194">
        <f t="shared" si="109"/>
        <v>1.6005823715351324E-3</v>
      </c>
      <c r="E1194">
        <f t="shared" si="110"/>
        <v>1.6386730418201632E-3</v>
      </c>
      <c r="F1194" s="3">
        <f t="shared" si="111"/>
        <v>-3.8090670285030777E-5</v>
      </c>
      <c r="G1194" s="3" t="str">
        <f t="shared" si="108"/>
        <v/>
      </c>
      <c r="H1194">
        <f t="shared" si="112"/>
        <v>1.0545844832873357</v>
      </c>
      <c r="I1194">
        <f t="shared" si="113"/>
        <v>0.9961898693851553</v>
      </c>
    </row>
    <row r="1195" spans="1:9">
      <c r="A1195">
        <v>20020627</v>
      </c>
      <c r="B1195">
        <v>69.989999999999995</v>
      </c>
      <c r="C1195">
        <v>99.43</v>
      </c>
      <c r="D1195">
        <f t="shared" si="109"/>
        <v>1.7439369697328132E-2</v>
      </c>
      <c r="E1195">
        <f t="shared" si="110"/>
        <v>1.7347632602442514E-2</v>
      </c>
      <c r="F1195" s="3">
        <f t="shared" si="111"/>
        <v>9.1737094885618181E-5</v>
      </c>
      <c r="G1195" s="3" t="str">
        <f t="shared" si="108"/>
        <v/>
      </c>
      <c r="H1195">
        <f t="shared" si="112"/>
        <v>1.0731370745170199</v>
      </c>
      <c r="I1195">
        <f t="shared" si="113"/>
        <v>1.0136221726664552</v>
      </c>
    </row>
    <row r="1196" spans="1:9">
      <c r="A1196">
        <v>20020628</v>
      </c>
      <c r="B1196">
        <v>69.66</v>
      </c>
      <c r="C1196">
        <v>98.96</v>
      </c>
      <c r="D1196">
        <f t="shared" si="109"/>
        <v>-4.726109763593102E-3</v>
      </c>
      <c r="E1196">
        <f t="shared" si="110"/>
        <v>-4.7381509077498744E-3</v>
      </c>
      <c r="F1196" s="3">
        <f t="shared" si="111"/>
        <v>1.2041144156772418E-5</v>
      </c>
      <c r="G1196" s="3" t="str">
        <f t="shared" si="108"/>
        <v/>
      </c>
      <c r="H1196">
        <f t="shared" si="112"/>
        <v>1.0680772769089242</v>
      </c>
      <c r="I1196">
        <f t="shared" si="113"/>
        <v>1.0088308378464486</v>
      </c>
    </row>
    <row r="1197" spans="1:9">
      <c r="A1197">
        <v>20020701</v>
      </c>
      <c r="B1197">
        <v>68.3</v>
      </c>
      <c r="C1197">
        <v>97.03</v>
      </c>
      <c r="D1197">
        <f t="shared" si="109"/>
        <v>-1.9716498361110703E-2</v>
      </c>
      <c r="E1197">
        <f t="shared" si="110"/>
        <v>-1.9695519047024299E-2</v>
      </c>
      <c r="F1197" s="3">
        <f t="shared" si="111"/>
        <v>-2.097931408640355E-5</v>
      </c>
      <c r="G1197" s="3" t="str">
        <f t="shared" si="108"/>
        <v/>
      </c>
      <c r="H1197">
        <f t="shared" si="112"/>
        <v>1.0472247776755603</v>
      </c>
      <c r="I1197">
        <f t="shared" si="113"/>
        <v>0.98915578209620969</v>
      </c>
    </row>
    <row r="1198" spans="1:9">
      <c r="A1198">
        <v>20020702</v>
      </c>
      <c r="B1198">
        <v>66.849999999999994</v>
      </c>
      <c r="C1198">
        <v>94.97</v>
      </c>
      <c r="D1198">
        <f t="shared" si="109"/>
        <v>-2.1458463028792209E-2</v>
      </c>
      <c r="E1198">
        <f t="shared" si="110"/>
        <v>-2.1459156782346951E-2</v>
      </c>
      <c r="F1198" s="3">
        <f t="shared" si="111"/>
        <v>6.9375355474243783E-7</v>
      </c>
      <c r="G1198" s="3" t="str">
        <f t="shared" si="108"/>
        <v/>
      </c>
      <c r="H1198">
        <f t="shared" si="112"/>
        <v>1.0249923336399884</v>
      </c>
      <c r="I1198">
        <f t="shared" si="113"/>
        <v>0.96815546352341575</v>
      </c>
    </row>
    <row r="1199" spans="1:9">
      <c r="A1199">
        <v>20020703</v>
      </c>
      <c r="B1199">
        <v>67.23</v>
      </c>
      <c r="C1199">
        <v>95.51</v>
      </c>
      <c r="D1199">
        <f t="shared" si="109"/>
        <v>5.6682729329931838E-3</v>
      </c>
      <c r="E1199">
        <f t="shared" si="110"/>
        <v>5.6699017917850427E-3</v>
      </c>
      <c r="F1199" s="3">
        <f t="shared" si="111"/>
        <v>-1.6288587918588532E-6</v>
      </c>
      <c r="G1199" s="3" t="str">
        <f t="shared" si="108"/>
        <v/>
      </c>
      <c r="H1199">
        <f t="shared" si="112"/>
        <v>1.0308187672493108</v>
      </c>
      <c r="I1199">
        <f t="shared" si="113"/>
        <v>0.97366040140172094</v>
      </c>
    </row>
    <row r="1200" spans="1:9">
      <c r="A1200">
        <v>20020704</v>
      </c>
      <c r="B1200">
        <v>67.23</v>
      </c>
      <c r="C1200">
        <v>95.51</v>
      </c>
      <c r="D1200">
        <f t="shared" si="109"/>
        <v>0</v>
      </c>
      <c r="E1200">
        <f t="shared" si="110"/>
        <v>0</v>
      </c>
      <c r="F1200" s="3">
        <f t="shared" si="111"/>
        <v>0</v>
      </c>
      <c r="G1200" s="3" t="str">
        <f t="shared" si="108"/>
        <v/>
      </c>
      <c r="H1200">
        <f t="shared" si="112"/>
        <v>1.0308187672493108</v>
      </c>
      <c r="I1200">
        <f t="shared" si="113"/>
        <v>0.97366040140172094</v>
      </c>
    </row>
    <row r="1201" spans="1:9">
      <c r="A1201">
        <v>20020705</v>
      </c>
      <c r="B1201">
        <v>69.900000000000006</v>
      </c>
      <c r="C1201">
        <v>99.31</v>
      </c>
      <c r="D1201">
        <f t="shared" si="109"/>
        <v>3.8946072758819228E-2</v>
      </c>
      <c r="E1201">
        <f t="shared" si="110"/>
        <v>3.9015316868620954E-2</v>
      </c>
      <c r="F1201" s="3">
        <f t="shared" si="111"/>
        <v>-6.9244109801726295E-5</v>
      </c>
      <c r="G1201" s="3" t="str">
        <f t="shared" si="108"/>
        <v/>
      </c>
      <c r="H1201">
        <f t="shared" si="112"/>
        <v>1.0717571297148121</v>
      </c>
      <c r="I1201">
        <f t="shared" si="113"/>
        <v>1.0123988531379426</v>
      </c>
    </row>
    <row r="1202" spans="1:9">
      <c r="A1202">
        <v>20020708</v>
      </c>
      <c r="B1202">
        <v>69.03</v>
      </c>
      <c r="C1202">
        <v>98.07</v>
      </c>
      <c r="D1202">
        <f t="shared" si="109"/>
        <v>-1.252445652438049E-2</v>
      </c>
      <c r="E1202">
        <f t="shared" si="110"/>
        <v>-1.2564761511038379E-2</v>
      </c>
      <c r="F1202" s="3">
        <f t="shared" si="111"/>
        <v>4.0304986657888758E-5</v>
      </c>
      <c r="G1202" s="3" t="str">
        <f t="shared" si="108"/>
        <v/>
      </c>
      <c r="H1202">
        <f t="shared" si="112"/>
        <v>1.0584176632934688</v>
      </c>
      <c r="I1202">
        <f t="shared" si="113"/>
        <v>0.99975788467664906</v>
      </c>
    </row>
    <row r="1203" spans="1:9">
      <c r="A1203">
        <v>20020709</v>
      </c>
      <c r="B1203">
        <v>67.290000000000006</v>
      </c>
      <c r="C1203">
        <v>95.6</v>
      </c>
      <c r="D1203">
        <f t="shared" si="109"/>
        <v>-2.5529555515157516E-2</v>
      </c>
      <c r="E1203">
        <f t="shared" si="110"/>
        <v>-2.5508689346873278E-2</v>
      </c>
      <c r="F1203" s="3">
        <f t="shared" si="111"/>
        <v>-2.0866168284238568E-5</v>
      </c>
      <c r="G1203" s="3" t="str">
        <f t="shared" si="108"/>
        <v/>
      </c>
      <c r="H1203">
        <f t="shared" si="112"/>
        <v>1.0317387304507826</v>
      </c>
      <c r="I1203">
        <f t="shared" si="113"/>
        <v>0.97457789104810499</v>
      </c>
    </row>
    <row r="1204" spans="1:9">
      <c r="A1204">
        <v>20020710</v>
      </c>
      <c r="B1204">
        <v>64.84</v>
      </c>
      <c r="C1204">
        <v>92.12</v>
      </c>
      <c r="D1204">
        <f t="shared" si="109"/>
        <v>-3.7088940332751272E-2</v>
      </c>
      <c r="E1204">
        <f t="shared" si="110"/>
        <v>-3.7080745104871006E-2</v>
      </c>
      <c r="F1204" s="3">
        <f t="shared" si="111"/>
        <v>-8.1952278802657763E-6</v>
      </c>
      <c r="G1204" s="3" t="str">
        <f t="shared" si="108"/>
        <v/>
      </c>
      <c r="H1204">
        <f t="shared" si="112"/>
        <v>0.99417356639067833</v>
      </c>
      <c r="I1204">
        <f t="shared" si="113"/>
        <v>0.93910162472124947</v>
      </c>
    </row>
    <row r="1205" spans="1:9">
      <c r="A1205">
        <v>20020711</v>
      </c>
      <c r="B1205">
        <v>65.37</v>
      </c>
      <c r="C1205">
        <v>92.87</v>
      </c>
      <c r="D1205">
        <f t="shared" si="109"/>
        <v>8.1407407571627687E-3</v>
      </c>
      <c r="E1205">
        <f t="shared" si="110"/>
        <v>8.1085908354325484E-3</v>
      </c>
      <c r="F1205" s="3">
        <f t="shared" si="111"/>
        <v>3.214992173022034E-5</v>
      </c>
      <c r="G1205" s="3" t="str">
        <f t="shared" si="108"/>
        <v/>
      </c>
      <c r="H1205">
        <f t="shared" si="112"/>
        <v>1.0022999080036803</v>
      </c>
      <c r="I1205">
        <f t="shared" si="113"/>
        <v>0.94674737177445112</v>
      </c>
    </row>
    <row r="1206" spans="1:9">
      <c r="A1206">
        <v>20020712</v>
      </c>
      <c r="B1206">
        <v>64.650000000000006</v>
      </c>
      <c r="C1206">
        <v>91.85</v>
      </c>
      <c r="D1206">
        <f t="shared" si="109"/>
        <v>-1.1075332406771639E-2</v>
      </c>
      <c r="E1206">
        <f t="shared" si="110"/>
        <v>-1.1043854126782401E-2</v>
      </c>
      <c r="F1206" s="3">
        <f t="shared" si="111"/>
        <v>-3.1478279989238106E-5</v>
      </c>
      <c r="G1206" s="3" t="str">
        <f t="shared" si="108"/>
        <v/>
      </c>
      <c r="H1206">
        <f t="shared" si="112"/>
        <v>0.99126034958601705</v>
      </c>
      <c r="I1206">
        <f t="shared" si="113"/>
        <v>0.93634915578209676</v>
      </c>
    </row>
    <row r="1207" spans="1:9">
      <c r="A1207">
        <v>20020715</v>
      </c>
      <c r="B1207">
        <v>65</v>
      </c>
      <c r="C1207">
        <v>92.34</v>
      </c>
      <c r="D1207">
        <f t="shared" si="109"/>
        <v>5.3991646777706015E-3</v>
      </c>
      <c r="E1207">
        <f t="shared" si="110"/>
        <v>5.320605417708321E-3</v>
      </c>
      <c r="F1207" s="3">
        <f t="shared" si="111"/>
        <v>7.8559260062280485E-5</v>
      </c>
      <c r="G1207" s="3" t="str">
        <f t="shared" si="108"/>
        <v/>
      </c>
      <c r="H1207">
        <f t="shared" si="112"/>
        <v>0.99662680159460337</v>
      </c>
      <c r="I1207">
        <f t="shared" si="113"/>
        <v>0.9413443771901886</v>
      </c>
    </row>
    <row r="1208" spans="1:9">
      <c r="A1208">
        <v>20020716</v>
      </c>
      <c r="B1208">
        <v>63.74</v>
      </c>
      <c r="C1208">
        <v>90.56</v>
      </c>
      <c r="D1208">
        <f t="shared" si="109"/>
        <v>-1.9574960906446705E-2</v>
      </c>
      <c r="E1208">
        <f t="shared" si="110"/>
        <v>-1.9464802623970073E-2</v>
      </c>
      <c r="F1208" s="3">
        <f t="shared" si="111"/>
        <v>-1.1015828247663145E-4</v>
      </c>
      <c r="G1208" s="3" t="str">
        <f t="shared" si="108"/>
        <v/>
      </c>
      <c r="H1208">
        <f t="shared" si="112"/>
        <v>0.97730757436369264</v>
      </c>
      <c r="I1208">
        <f t="shared" si="113"/>
        <v>0.92319847085058993</v>
      </c>
    </row>
    <row r="1209" spans="1:9">
      <c r="A1209">
        <v>20020717</v>
      </c>
      <c r="B1209">
        <v>63.87</v>
      </c>
      <c r="C1209">
        <v>90.74</v>
      </c>
      <c r="D1209">
        <f t="shared" si="109"/>
        <v>2.0374585843073944E-3</v>
      </c>
      <c r="E1209">
        <f t="shared" si="110"/>
        <v>1.9856597809450511E-3</v>
      </c>
      <c r="F1209" s="3">
        <f t="shared" si="111"/>
        <v>5.1798803362343264E-5</v>
      </c>
      <c r="G1209" s="3" t="str">
        <f t="shared" si="108"/>
        <v/>
      </c>
      <c r="H1209">
        <f t="shared" si="112"/>
        <v>0.97930082796688178</v>
      </c>
      <c r="I1209">
        <f t="shared" si="113"/>
        <v>0.92503345014335836</v>
      </c>
    </row>
    <row r="1210" spans="1:9">
      <c r="A1210">
        <v>20020718</v>
      </c>
      <c r="B1210">
        <v>61.8</v>
      </c>
      <c r="C1210">
        <v>87.8</v>
      </c>
      <c r="D1210">
        <f t="shared" si="109"/>
        <v>-3.2946403109852702E-2</v>
      </c>
      <c r="E1210">
        <f t="shared" si="110"/>
        <v>-3.2936773594746817E-2</v>
      </c>
      <c r="F1210" s="3">
        <f t="shared" si="111"/>
        <v>-9.629515105885611E-6</v>
      </c>
      <c r="G1210" s="3" t="str">
        <f t="shared" si="108"/>
        <v/>
      </c>
      <c r="H1210">
        <f t="shared" si="112"/>
        <v>0.94756209751609977</v>
      </c>
      <c r="I1210">
        <f t="shared" si="113"/>
        <v>0.89506212169480792</v>
      </c>
    </row>
    <row r="1211" spans="1:9">
      <c r="A1211">
        <v>20020719</v>
      </c>
      <c r="B1211">
        <v>59.63</v>
      </c>
      <c r="C1211">
        <v>84.71</v>
      </c>
      <c r="D1211">
        <f t="shared" si="109"/>
        <v>-3.5744561328630443E-2</v>
      </c>
      <c r="E1211">
        <f t="shared" si="110"/>
        <v>-3.5827842197611419E-2</v>
      </c>
      <c r="F1211" s="3">
        <f t="shared" si="111"/>
        <v>8.3280868980975531E-5</v>
      </c>
      <c r="G1211" s="3" t="str">
        <f t="shared" si="108"/>
        <v/>
      </c>
      <c r="H1211">
        <f t="shared" si="112"/>
        <v>0.91429009506286463</v>
      </c>
      <c r="I1211">
        <f t="shared" si="113"/>
        <v>0.86356164383561707</v>
      </c>
    </row>
    <row r="1212" spans="1:9">
      <c r="A1212">
        <v>20020722</v>
      </c>
      <c r="B1212">
        <v>57.86</v>
      </c>
      <c r="C1212">
        <v>82.2</v>
      </c>
      <c r="D1212">
        <f t="shared" si="109"/>
        <v>-3.0132503587025603E-2</v>
      </c>
      <c r="E1212">
        <f t="shared" si="110"/>
        <v>-3.007835638132525E-2</v>
      </c>
      <c r="F1212" s="3">
        <f t="shared" si="111"/>
        <v>-5.4147205700353501E-5</v>
      </c>
      <c r="G1212" s="3" t="str">
        <f t="shared" si="108"/>
        <v/>
      </c>
      <c r="H1212">
        <f t="shared" si="112"/>
        <v>0.8871511806194422</v>
      </c>
      <c r="I1212">
        <f t="shared" si="113"/>
        <v>0.8379738770309022</v>
      </c>
    </row>
    <row r="1213" spans="1:9">
      <c r="A1213">
        <v>20020723</v>
      </c>
      <c r="B1213">
        <v>56.28</v>
      </c>
      <c r="C1213">
        <v>79.95</v>
      </c>
      <c r="D1213">
        <f t="shared" si="109"/>
        <v>-2.7687067301800677E-2</v>
      </c>
      <c r="E1213">
        <f t="shared" si="110"/>
        <v>-2.7753862782170988E-2</v>
      </c>
      <c r="F1213" s="3">
        <f t="shared" si="111"/>
        <v>6.6795480370310939E-5</v>
      </c>
      <c r="G1213" s="3" t="str">
        <f t="shared" si="108"/>
        <v/>
      </c>
      <c r="H1213">
        <f t="shared" si="112"/>
        <v>0.86292548298068117</v>
      </c>
      <c r="I1213">
        <f t="shared" si="113"/>
        <v>0.81503663587129727</v>
      </c>
    </row>
    <row r="1214" spans="1:9">
      <c r="A1214">
        <v>20020724</v>
      </c>
      <c r="B1214">
        <v>59.63</v>
      </c>
      <c r="C1214">
        <v>84.72</v>
      </c>
      <c r="D1214">
        <f t="shared" si="109"/>
        <v>5.7819570888826236E-2</v>
      </c>
      <c r="E1214">
        <f t="shared" si="110"/>
        <v>5.7950262013187731E-2</v>
      </c>
      <c r="F1214" s="3">
        <f t="shared" si="111"/>
        <v>-1.3069112436149555E-4</v>
      </c>
      <c r="G1214" s="3" t="str">
        <f t="shared" si="108"/>
        <v/>
      </c>
      <c r="H1214">
        <f t="shared" si="112"/>
        <v>0.91429009506286463</v>
      </c>
      <c r="I1214">
        <f t="shared" si="113"/>
        <v>0.86366358712965985</v>
      </c>
    </row>
    <row r="1215" spans="1:9">
      <c r="A1215">
        <v>20020725</v>
      </c>
      <c r="B1215">
        <v>59.13</v>
      </c>
      <c r="C1215">
        <v>84</v>
      </c>
      <c r="D1215">
        <f t="shared" si="109"/>
        <v>-8.4203933022760288E-3</v>
      </c>
      <c r="E1215">
        <f t="shared" si="110"/>
        <v>-8.5349024498374438E-3</v>
      </c>
      <c r="F1215" s="3">
        <f t="shared" si="111"/>
        <v>1.1450914756141496E-4</v>
      </c>
      <c r="G1215" s="3" t="str">
        <f t="shared" si="108"/>
        <v/>
      </c>
      <c r="H1215">
        <f t="shared" si="112"/>
        <v>0.90662373505059846</v>
      </c>
      <c r="I1215">
        <f t="shared" si="113"/>
        <v>0.85632366995858622</v>
      </c>
    </row>
    <row r="1216" spans="1:9">
      <c r="A1216">
        <v>20020726</v>
      </c>
      <c r="B1216">
        <v>60.25</v>
      </c>
      <c r="C1216">
        <v>85.6</v>
      </c>
      <c r="D1216">
        <f t="shared" si="109"/>
        <v>1.876416253802585E-2</v>
      </c>
      <c r="E1216">
        <f t="shared" si="110"/>
        <v>1.8868484304382736E-2</v>
      </c>
      <c r="F1216" s="3">
        <f t="shared" si="111"/>
        <v>-1.0432176635688517E-4</v>
      </c>
      <c r="G1216" s="3" t="str">
        <f t="shared" si="108"/>
        <v/>
      </c>
      <c r="H1216">
        <f t="shared" si="112"/>
        <v>0.92379638147807475</v>
      </c>
      <c r="I1216">
        <f t="shared" si="113"/>
        <v>0.87263459700541635</v>
      </c>
    </row>
    <row r="1217" spans="1:9">
      <c r="A1217">
        <v>20020729</v>
      </c>
      <c r="B1217">
        <v>63.19</v>
      </c>
      <c r="C1217">
        <v>89.77</v>
      </c>
      <c r="D1217">
        <f t="shared" si="109"/>
        <v>4.7643488414599394E-2</v>
      </c>
      <c r="E1217">
        <f t="shared" si="110"/>
        <v>4.7565560620900678E-2</v>
      </c>
      <c r="F1217" s="3">
        <f t="shared" si="111"/>
        <v>7.792779369871633E-5</v>
      </c>
      <c r="G1217" s="3" t="str">
        <f t="shared" si="108"/>
        <v/>
      </c>
      <c r="H1217">
        <f t="shared" si="112"/>
        <v>0.96887457835019974</v>
      </c>
      <c r="I1217">
        <f t="shared" si="113"/>
        <v>0.91514495062121759</v>
      </c>
    </row>
    <row r="1218" spans="1:9">
      <c r="A1218">
        <v>20020730</v>
      </c>
      <c r="B1218">
        <v>64.010000000000005</v>
      </c>
      <c r="C1218">
        <v>90.94</v>
      </c>
      <c r="D1218">
        <f t="shared" si="109"/>
        <v>1.2893260368548265E-2</v>
      </c>
      <c r="E1218">
        <f t="shared" si="110"/>
        <v>1.2949104628267413E-2</v>
      </c>
      <c r="F1218" s="3">
        <f t="shared" si="111"/>
        <v>-5.5844259719148304E-5</v>
      </c>
      <c r="G1218" s="3" t="str">
        <f t="shared" si="108"/>
        <v/>
      </c>
      <c r="H1218">
        <f t="shared" si="112"/>
        <v>0.98144740877031644</v>
      </c>
      <c r="I1218">
        <f t="shared" si="113"/>
        <v>0.92707231602421214</v>
      </c>
    </row>
    <row r="1219" spans="1:9">
      <c r="A1219">
        <v>20020731</v>
      </c>
      <c r="B1219">
        <v>64.17</v>
      </c>
      <c r="C1219">
        <v>91.16</v>
      </c>
      <c r="D1219">
        <f t="shared" si="109"/>
        <v>2.4964906085119809E-3</v>
      </c>
      <c r="E1219">
        <f t="shared" si="110"/>
        <v>2.4162559806190104E-3</v>
      </c>
      <c r="F1219" s="3">
        <f t="shared" si="111"/>
        <v>8.0234627892970464E-5</v>
      </c>
      <c r="G1219" s="3" t="str">
        <f t="shared" ref="G1219:G1282" si="114">IF(ABS(F1219)&gt;0.0005,((B1219*C1218)/B1218)-C1219,"")</f>
        <v/>
      </c>
      <c r="H1219">
        <f t="shared" si="112"/>
        <v>0.98390064397424171</v>
      </c>
      <c r="I1219">
        <f t="shared" si="113"/>
        <v>0.92931506849315126</v>
      </c>
    </row>
    <row r="1220" spans="1:9">
      <c r="A1220">
        <v>20020801</v>
      </c>
      <c r="B1220">
        <v>62.49</v>
      </c>
      <c r="C1220">
        <v>88.78</v>
      </c>
      <c r="D1220">
        <f t="shared" ref="D1220:D1283" si="115">LN(B1220/B1219)</f>
        <v>-2.6529267821433597E-2</v>
      </c>
      <c r="E1220">
        <f t="shared" ref="E1220:E1283" si="116">LN(C1220/C1219)</f>
        <v>-2.6454804971594293E-2</v>
      </c>
      <c r="F1220" s="3">
        <f t="shared" ref="F1220:F1283" si="117">D1220-E1220</f>
        <v>-7.446284983930393E-5</v>
      </c>
      <c r="G1220" s="3" t="str">
        <f t="shared" si="114"/>
        <v/>
      </c>
      <c r="H1220">
        <f t="shared" ref="H1220:H1283" si="118">H1219*EXP(D1220)</f>
        <v>0.95814167433302733</v>
      </c>
      <c r="I1220">
        <f t="shared" ref="I1220:I1283" si="119">I1219*EXP(E1220)</f>
        <v>0.90505256451099136</v>
      </c>
    </row>
    <row r="1221" spans="1:9">
      <c r="A1221">
        <v>20020802</v>
      </c>
      <c r="B1221">
        <v>61.09</v>
      </c>
      <c r="C1221">
        <v>86.79</v>
      </c>
      <c r="D1221">
        <f t="shared" si="115"/>
        <v>-2.2658357279314728E-2</v>
      </c>
      <c r="E1221">
        <f t="shared" si="116"/>
        <v>-2.2669991749735729E-2</v>
      </c>
      <c r="F1221" s="3">
        <f t="shared" si="117"/>
        <v>1.1634470421000714E-5</v>
      </c>
      <c r="G1221" s="3" t="str">
        <f t="shared" si="114"/>
        <v/>
      </c>
      <c r="H1221">
        <f t="shared" si="118"/>
        <v>0.93667586629868205</v>
      </c>
      <c r="I1221">
        <f t="shared" si="119"/>
        <v>0.88476584899649635</v>
      </c>
    </row>
    <row r="1222" spans="1:9">
      <c r="A1222">
        <v>20020805</v>
      </c>
      <c r="B1222">
        <v>58.97</v>
      </c>
      <c r="C1222">
        <v>83.77</v>
      </c>
      <c r="D1222">
        <f t="shared" si="115"/>
        <v>-3.5319346649262937E-2</v>
      </c>
      <c r="E1222">
        <f t="shared" si="116"/>
        <v>-3.5416459490435349E-2</v>
      </c>
      <c r="F1222" s="3">
        <f t="shared" si="117"/>
        <v>9.7112841172412867E-5</v>
      </c>
      <c r="G1222" s="3" t="str">
        <f t="shared" si="114"/>
        <v/>
      </c>
      <c r="H1222">
        <f t="shared" si="118"/>
        <v>0.9041704998466733</v>
      </c>
      <c r="I1222">
        <f t="shared" si="119"/>
        <v>0.85397897419560431</v>
      </c>
    </row>
    <row r="1223" spans="1:9">
      <c r="A1223">
        <v>20020806</v>
      </c>
      <c r="B1223">
        <v>60.95</v>
      </c>
      <c r="C1223">
        <v>86.59</v>
      </c>
      <c r="D1223">
        <f t="shared" si="115"/>
        <v>3.3025015914867867E-2</v>
      </c>
      <c r="E1223">
        <f t="shared" si="116"/>
        <v>3.3109387293991682E-2</v>
      </c>
      <c r="F1223" s="3">
        <f t="shared" si="117"/>
        <v>-8.4371379123815426E-5</v>
      </c>
      <c r="G1223" s="3" t="str">
        <f t="shared" si="114"/>
        <v/>
      </c>
      <c r="H1223">
        <f t="shared" si="118"/>
        <v>0.9345292854952475</v>
      </c>
      <c r="I1223">
        <f t="shared" si="119"/>
        <v>0.88272698311564257</v>
      </c>
    </row>
    <row r="1224" spans="1:9">
      <c r="A1224">
        <v>20020807</v>
      </c>
      <c r="B1224">
        <v>62.01</v>
      </c>
      <c r="C1224">
        <v>88.1</v>
      </c>
      <c r="D1224">
        <f t="shared" si="115"/>
        <v>1.7241806434505954E-2</v>
      </c>
      <c r="E1224">
        <f t="shared" si="116"/>
        <v>1.7288197482423936E-2</v>
      </c>
      <c r="F1224" s="3">
        <f t="shared" si="117"/>
        <v>-4.6391047917981876E-5</v>
      </c>
      <c r="G1224" s="3" t="str">
        <f t="shared" si="114"/>
        <v/>
      </c>
      <c r="H1224">
        <f t="shared" si="118"/>
        <v>0.95078196872125176</v>
      </c>
      <c r="I1224">
        <f t="shared" si="119"/>
        <v>0.89812042051608854</v>
      </c>
    </row>
    <row r="1225" spans="1:9">
      <c r="A1225">
        <v>20020808</v>
      </c>
      <c r="B1225">
        <v>64.02</v>
      </c>
      <c r="C1225">
        <v>90.95</v>
      </c>
      <c r="D1225">
        <f t="shared" si="115"/>
        <v>3.1899872179930455E-2</v>
      </c>
      <c r="E1225">
        <f t="shared" si="116"/>
        <v>3.1837372021997559E-2</v>
      </c>
      <c r="F1225" s="3">
        <f t="shared" si="117"/>
        <v>6.2500157932895983E-5</v>
      </c>
      <c r="G1225" s="3" t="str">
        <f t="shared" si="114"/>
        <v/>
      </c>
      <c r="H1225">
        <f t="shared" si="118"/>
        <v>0.98160073597056186</v>
      </c>
      <c r="I1225">
        <f t="shared" si="119"/>
        <v>0.92717425931825492</v>
      </c>
    </row>
    <row r="1226" spans="1:9">
      <c r="A1226">
        <v>20020809</v>
      </c>
      <c r="B1226">
        <v>64.260000000000005</v>
      </c>
      <c r="C1226">
        <v>91.29</v>
      </c>
      <c r="D1226">
        <f t="shared" si="115"/>
        <v>3.7418191459955698E-3</v>
      </c>
      <c r="E1226">
        <f t="shared" si="116"/>
        <v>3.7313476128581842E-3</v>
      </c>
      <c r="F1226" s="3">
        <f t="shared" si="117"/>
        <v>1.0471533137385546E-5</v>
      </c>
      <c r="G1226" s="3" t="str">
        <f t="shared" si="114"/>
        <v/>
      </c>
      <c r="H1226">
        <f t="shared" si="118"/>
        <v>0.98528058877644975</v>
      </c>
      <c r="I1226">
        <f t="shared" si="119"/>
        <v>0.93064033131570634</v>
      </c>
    </row>
    <row r="1227" spans="1:9">
      <c r="A1227">
        <v>20020812</v>
      </c>
      <c r="B1227">
        <v>63.79</v>
      </c>
      <c r="C1227">
        <v>90.62</v>
      </c>
      <c r="D1227">
        <f t="shared" si="115"/>
        <v>-7.3409154338485846E-3</v>
      </c>
      <c r="E1227">
        <f t="shared" si="116"/>
        <v>-7.3663133379972962E-3</v>
      </c>
      <c r="F1227" s="3">
        <f t="shared" si="117"/>
        <v>2.5397904148711549E-5</v>
      </c>
      <c r="G1227" s="3" t="str">
        <f t="shared" si="114"/>
        <v/>
      </c>
      <c r="H1227">
        <f t="shared" si="118"/>
        <v>0.97807421036491937</v>
      </c>
      <c r="I1227">
        <f t="shared" si="119"/>
        <v>0.92381013061484618</v>
      </c>
    </row>
    <row r="1228" spans="1:9">
      <c r="A1228">
        <v>20020813</v>
      </c>
      <c r="B1228">
        <v>62.63</v>
      </c>
      <c r="C1228">
        <v>88.97</v>
      </c>
      <c r="D1228">
        <f t="shared" si="115"/>
        <v>-1.8352041716542443E-2</v>
      </c>
      <c r="E1228">
        <f t="shared" si="116"/>
        <v>-1.8375704982316162E-2</v>
      </c>
      <c r="F1228" s="3">
        <f t="shared" si="117"/>
        <v>2.3663265773719161E-5</v>
      </c>
      <c r="G1228" s="3" t="str">
        <f t="shared" si="114"/>
        <v/>
      </c>
      <c r="H1228">
        <f t="shared" si="118"/>
        <v>0.96028825513646188</v>
      </c>
      <c r="I1228">
        <f t="shared" si="119"/>
        <v>0.90698948709780247</v>
      </c>
    </row>
    <row r="1229" spans="1:9">
      <c r="A1229">
        <v>20020814</v>
      </c>
      <c r="B1229">
        <v>64.91</v>
      </c>
      <c r="C1229">
        <v>92.22</v>
      </c>
      <c r="D1229">
        <f t="shared" si="115"/>
        <v>3.5757298508055597E-2</v>
      </c>
      <c r="E1229">
        <f t="shared" si="116"/>
        <v>3.5877792521883403E-2</v>
      </c>
      <c r="F1229" s="3">
        <f t="shared" si="117"/>
        <v>-1.2049401382780572E-4</v>
      </c>
      <c r="G1229" s="3" t="str">
        <f t="shared" si="114"/>
        <v/>
      </c>
      <c r="H1229">
        <f t="shared" si="118"/>
        <v>0.99524685679239555</v>
      </c>
      <c r="I1229">
        <f t="shared" si="119"/>
        <v>0.9401210576616762</v>
      </c>
    </row>
    <row r="1230" spans="1:9">
      <c r="A1230">
        <v>20020815</v>
      </c>
      <c r="B1230">
        <v>65.81</v>
      </c>
      <c r="C1230">
        <v>93.5</v>
      </c>
      <c r="D1230">
        <f t="shared" si="115"/>
        <v>1.3770107422650574E-2</v>
      </c>
      <c r="E1230">
        <f t="shared" si="116"/>
        <v>1.3784409516081788E-2</v>
      </c>
      <c r="F1230" s="3">
        <f t="shared" si="117"/>
        <v>-1.4302093431213178E-5</v>
      </c>
      <c r="G1230" s="3" t="str">
        <f t="shared" si="114"/>
        <v/>
      </c>
      <c r="H1230">
        <f t="shared" si="118"/>
        <v>1.0090463048144747</v>
      </c>
      <c r="I1230">
        <f t="shared" si="119"/>
        <v>0.95316979929914036</v>
      </c>
    </row>
    <row r="1231" spans="1:9">
      <c r="A1231">
        <v>20020816</v>
      </c>
      <c r="B1231">
        <v>65.62</v>
      </c>
      <c r="C1231">
        <v>93.22</v>
      </c>
      <c r="D1231">
        <f t="shared" si="115"/>
        <v>-2.8912749350721062E-3</v>
      </c>
      <c r="E1231">
        <f t="shared" si="116"/>
        <v>-2.9991453500464809E-3</v>
      </c>
      <c r="F1231" s="3">
        <f t="shared" si="117"/>
        <v>1.0787041497437467E-4</v>
      </c>
      <c r="G1231" s="3" t="str">
        <f t="shared" si="114"/>
        <v/>
      </c>
      <c r="H1231">
        <f t="shared" si="118"/>
        <v>1.0061330880098136</v>
      </c>
      <c r="I1231">
        <f t="shared" si="119"/>
        <v>0.95031538706594498</v>
      </c>
    </row>
    <row r="1232" spans="1:9">
      <c r="A1232">
        <v>20020819</v>
      </c>
      <c r="B1232">
        <v>67.150000000000006</v>
      </c>
      <c r="C1232">
        <v>95.4</v>
      </c>
      <c r="D1232">
        <f t="shared" si="115"/>
        <v>2.3048395436291089E-2</v>
      </c>
      <c r="E1232">
        <f t="shared" si="116"/>
        <v>2.3116287509645964E-2</v>
      </c>
      <c r="F1232" s="3">
        <f t="shared" si="117"/>
        <v>-6.7892073354874211E-5</v>
      </c>
      <c r="G1232" s="3" t="str">
        <f t="shared" si="114"/>
        <v/>
      </c>
      <c r="H1232">
        <f t="shared" si="118"/>
        <v>1.0295921496473481</v>
      </c>
      <c r="I1232">
        <f t="shared" si="119"/>
        <v>0.9725390251672511</v>
      </c>
    </row>
    <row r="1233" spans="1:9">
      <c r="A1233">
        <v>20020820</v>
      </c>
      <c r="B1233">
        <v>66.44</v>
      </c>
      <c r="C1233">
        <v>94.39</v>
      </c>
      <c r="D1233">
        <f t="shared" si="115"/>
        <v>-1.0629638224152567E-2</v>
      </c>
      <c r="E1233">
        <f t="shared" si="116"/>
        <v>-1.0643443117387894E-2</v>
      </c>
      <c r="F1233" s="3">
        <f t="shared" si="117"/>
        <v>1.3804893235326923E-5</v>
      </c>
      <c r="G1233" s="3" t="str">
        <f t="shared" si="114"/>
        <v/>
      </c>
      <c r="H1233">
        <f t="shared" si="118"/>
        <v>1.0187059184299301</v>
      </c>
      <c r="I1233">
        <f t="shared" si="119"/>
        <v>0.96224275246893942</v>
      </c>
    </row>
    <row r="1234" spans="1:9">
      <c r="A1234">
        <v>20020821</v>
      </c>
      <c r="B1234">
        <v>67.400000000000006</v>
      </c>
      <c r="C1234">
        <v>95.75</v>
      </c>
      <c r="D1234">
        <f t="shared" si="115"/>
        <v>1.4345733173167438E-2</v>
      </c>
      <c r="E1234">
        <f t="shared" si="116"/>
        <v>1.4305492723902387E-2</v>
      </c>
      <c r="F1234" s="3">
        <f t="shared" si="117"/>
        <v>4.0240449265050923E-5</v>
      </c>
      <c r="G1234" s="3" t="str">
        <f t="shared" si="114"/>
        <v/>
      </c>
      <c r="H1234">
        <f t="shared" si="118"/>
        <v>1.0334253296534814</v>
      </c>
      <c r="I1234">
        <f t="shared" si="119"/>
        <v>0.97610704045874519</v>
      </c>
    </row>
    <row r="1235" spans="1:9">
      <c r="A1235">
        <v>20020822</v>
      </c>
      <c r="B1235">
        <v>68.05</v>
      </c>
      <c r="C1235">
        <v>96.68</v>
      </c>
      <c r="D1235">
        <f t="shared" si="115"/>
        <v>9.5977111792135365E-3</v>
      </c>
      <c r="E1235">
        <f t="shared" si="116"/>
        <v>9.665927774527041E-3</v>
      </c>
      <c r="F1235" s="3">
        <f t="shared" si="117"/>
        <v>-6.8216595313504505E-5</v>
      </c>
      <c r="G1235" s="3" t="str">
        <f t="shared" si="114"/>
        <v/>
      </c>
      <c r="H1235">
        <f t="shared" si="118"/>
        <v>1.0433915976694272</v>
      </c>
      <c r="I1235">
        <f t="shared" si="119"/>
        <v>0.98558776680471538</v>
      </c>
    </row>
    <row r="1236" spans="1:9">
      <c r="A1236">
        <v>20020823</v>
      </c>
      <c r="B1236">
        <v>66.59</v>
      </c>
      <c r="C1236">
        <v>94.6</v>
      </c>
      <c r="D1236">
        <f t="shared" si="115"/>
        <v>-2.1688312974944005E-2</v>
      </c>
      <c r="E1236">
        <f t="shared" si="116"/>
        <v>-2.174907977744979E-2</v>
      </c>
      <c r="F1236" s="3">
        <f t="shared" si="117"/>
        <v>6.076680250578434E-5</v>
      </c>
      <c r="G1236" s="3" t="str">
        <f t="shared" si="114"/>
        <v/>
      </c>
      <c r="H1236">
        <f t="shared" si="118"/>
        <v>1.0210058264336102</v>
      </c>
      <c r="I1236">
        <f t="shared" si="119"/>
        <v>0.96438356164383598</v>
      </c>
    </row>
    <row r="1237" spans="1:9">
      <c r="A1237">
        <v>20020826</v>
      </c>
      <c r="B1237">
        <v>67.05</v>
      </c>
      <c r="C1237">
        <v>95.26</v>
      </c>
      <c r="D1237">
        <f t="shared" si="115"/>
        <v>6.8841936051564296E-3</v>
      </c>
      <c r="E1237">
        <f t="shared" si="116"/>
        <v>6.9525193148818835E-3</v>
      </c>
      <c r="F1237" s="3">
        <f t="shared" si="117"/>
        <v>-6.8325709725453911E-5</v>
      </c>
      <c r="G1237" s="3" t="str">
        <f t="shared" si="114"/>
        <v/>
      </c>
      <c r="H1237">
        <f t="shared" si="118"/>
        <v>1.0280588776448949</v>
      </c>
      <c r="I1237">
        <f t="shared" si="119"/>
        <v>0.97111181905065358</v>
      </c>
    </row>
    <row r="1238" spans="1:9">
      <c r="A1238">
        <v>20020827</v>
      </c>
      <c r="B1238">
        <v>66.28</v>
      </c>
      <c r="C1238">
        <v>94.16</v>
      </c>
      <c r="D1238">
        <f t="shared" si="115"/>
        <v>-1.1550417169325259E-2</v>
      </c>
      <c r="E1238">
        <f t="shared" si="116"/>
        <v>-1.1614532420693114E-2</v>
      </c>
      <c r="F1238" s="3">
        <f t="shared" si="117"/>
        <v>6.4115251367855355E-5</v>
      </c>
      <c r="G1238" s="3" t="str">
        <f t="shared" si="114"/>
        <v/>
      </c>
      <c r="H1238">
        <f t="shared" si="118"/>
        <v>1.016252683226005</v>
      </c>
      <c r="I1238">
        <f t="shared" si="119"/>
        <v>0.95989805670595774</v>
      </c>
    </row>
    <row r="1239" spans="1:9">
      <c r="A1239">
        <v>20020828</v>
      </c>
      <c r="B1239">
        <v>64.83</v>
      </c>
      <c r="C1239">
        <v>92.1</v>
      </c>
      <c r="D1239">
        <f t="shared" si="115"/>
        <v>-2.2119733371457957E-2</v>
      </c>
      <c r="E1239">
        <f t="shared" si="116"/>
        <v>-2.212051969076018E-2</v>
      </c>
      <c r="F1239" s="3">
        <f t="shared" si="117"/>
        <v>7.8631930222269886E-7</v>
      </c>
      <c r="G1239" s="3" t="str">
        <f t="shared" si="114"/>
        <v/>
      </c>
      <c r="H1239">
        <f t="shared" si="118"/>
        <v>0.99402023919043303</v>
      </c>
      <c r="I1239">
        <f t="shared" si="119"/>
        <v>0.9388977381331638</v>
      </c>
    </row>
    <row r="1240" spans="1:9">
      <c r="A1240">
        <v>20020829</v>
      </c>
      <c r="B1240">
        <v>64.86</v>
      </c>
      <c r="C1240">
        <v>92.14</v>
      </c>
      <c r="D1240">
        <f t="shared" si="115"/>
        <v>4.6264169226773312E-4</v>
      </c>
      <c r="E1240">
        <f t="shared" si="116"/>
        <v>4.3421624650993851E-4</v>
      </c>
      <c r="F1240" s="3">
        <f t="shared" si="117"/>
        <v>2.8425445757794608E-5</v>
      </c>
      <c r="G1240" s="3" t="str">
        <f t="shared" si="114"/>
        <v/>
      </c>
      <c r="H1240">
        <f t="shared" si="118"/>
        <v>0.99448022079116916</v>
      </c>
      <c r="I1240">
        <f t="shared" si="119"/>
        <v>0.93930551130933471</v>
      </c>
    </row>
    <row r="1241" spans="1:9">
      <c r="A1241">
        <v>20020830</v>
      </c>
      <c r="B1241">
        <v>64.599999999999994</v>
      </c>
      <c r="C1241">
        <v>91.78</v>
      </c>
      <c r="D1241">
        <f t="shared" si="115"/>
        <v>-4.0166900906158714E-3</v>
      </c>
      <c r="E1241">
        <f t="shared" si="116"/>
        <v>-3.9147505410835025E-3</v>
      </c>
      <c r="F1241" s="3">
        <f t="shared" si="117"/>
        <v>-1.0193954953236894E-4</v>
      </c>
      <c r="G1241" s="3" t="str">
        <f t="shared" si="114"/>
        <v/>
      </c>
      <c r="H1241">
        <f t="shared" si="118"/>
        <v>0.99049371358479066</v>
      </c>
      <c r="I1241">
        <f t="shared" si="119"/>
        <v>0.93563555272379784</v>
      </c>
    </row>
    <row r="1242" spans="1:9">
      <c r="A1242">
        <v>20020902</v>
      </c>
      <c r="B1242">
        <v>64.599999999999994</v>
      </c>
      <c r="C1242">
        <v>91.78</v>
      </c>
      <c r="D1242">
        <f t="shared" si="115"/>
        <v>0</v>
      </c>
      <c r="E1242">
        <f t="shared" si="116"/>
        <v>0</v>
      </c>
      <c r="F1242" s="3">
        <f t="shared" si="117"/>
        <v>0</v>
      </c>
      <c r="G1242" s="3" t="str">
        <f t="shared" si="114"/>
        <v/>
      </c>
      <c r="H1242">
        <f t="shared" si="118"/>
        <v>0.99049371358479066</v>
      </c>
      <c r="I1242">
        <f t="shared" si="119"/>
        <v>0.93563555272379784</v>
      </c>
    </row>
    <row r="1243" spans="1:9">
      <c r="A1243">
        <v>20020903</v>
      </c>
      <c r="B1243">
        <v>62.14</v>
      </c>
      <c r="C1243">
        <v>88.28</v>
      </c>
      <c r="D1243">
        <f t="shared" si="115"/>
        <v>-3.882450682365475E-2</v>
      </c>
      <c r="E1243">
        <f t="shared" si="116"/>
        <v>-3.888082757815179E-2</v>
      </c>
      <c r="F1243" s="3">
        <f t="shared" si="117"/>
        <v>5.6320754497039827E-5</v>
      </c>
      <c r="G1243" s="3" t="str">
        <f t="shared" si="114"/>
        <v/>
      </c>
      <c r="H1243">
        <f t="shared" si="118"/>
        <v>0.95277522232444112</v>
      </c>
      <c r="I1243">
        <f t="shared" si="119"/>
        <v>0.89995539980885675</v>
      </c>
    </row>
    <row r="1244" spans="1:9">
      <c r="A1244">
        <v>20020904</v>
      </c>
      <c r="B1244">
        <v>63.03</v>
      </c>
      <c r="C1244">
        <v>89.54</v>
      </c>
      <c r="D1244">
        <f t="shared" si="115"/>
        <v>1.4220899560117312E-2</v>
      </c>
      <c r="E1244">
        <f t="shared" si="116"/>
        <v>1.4171871424283862E-2</v>
      </c>
      <c r="F1244" s="3">
        <f t="shared" si="117"/>
        <v>4.9028135833449962E-5</v>
      </c>
      <c r="G1244" s="3" t="str">
        <f t="shared" si="114"/>
        <v/>
      </c>
      <c r="H1244">
        <f t="shared" si="118"/>
        <v>0.96642134314627481</v>
      </c>
      <c r="I1244">
        <f t="shared" si="119"/>
        <v>0.91280025485823557</v>
      </c>
    </row>
    <row r="1245" spans="1:9">
      <c r="A1245">
        <v>20020905</v>
      </c>
      <c r="B1245">
        <v>62.49</v>
      </c>
      <c r="C1245">
        <v>88.78</v>
      </c>
      <c r="D1245">
        <f t="shared" si="115"/>
        <v>-8.6042595840284432E-3</v>
      </c>
      <c r="E1245">
        <f t="shared" si="116"/>
        <v>-8.5240534069303091E-3</v>
      </c>
      <c r="F1245" s="3">
        <f t="shared" si="117"/>
        <v>-8.0206177098134102E-5</v>
      </c>
      <c r="G1245" s="3" t="str">
        <f t="shared" si="114"/>
        <v/>
      </c>
      <c r="H1245">
        <f t="shared" si="118"/>
        <v>0.95814167433302733</v>
      </c>
      <c r="I1245">
        <f t="shared" si="119"/>
        <v>0.90505256451099125</v>
      </c>
    </row>
    <row r="1246" spans="1:9">
      <c r="A1246">
        <v>20020906</v>
      </c>
      <c r="B1246">
        <v>63.35</v>
      </c>
      <c r="C1246">
        <v>90</v>
      </c>
      <c r="D1246">
        <f t="shared" si="115"/>
        <v>1.3668362826157632E-2</v>
      </c>
      <c r="E1246">
        <f t="shared" si="116"/>
        <v>1.3648270924375922E-2</v>
      </c>
      <c r="F1246" s="3">
        <f t="shared" si="117"/>
        <v>2.0091901781709928E-5</v>
      </c>
      <c r="G1246" s="3" t="str">
        <f t="shared" si="114"/>
        <v/>
      </c>
      <c r="H1246">
        <f t="shared" si="118"/>
        <v>0.97132781355412501</v>
      </c>
      <c r="I1246">
        <f t="shared" si="119"/>
        <v>0.91748964638419928</v>
      </c>
    </row>
    <row r="1247" spans="1:9">
      <c r="A1247">
        <v>20020909</v>
      </c>
      <c r="B1247">
        <v>63.82</v>
      </c>
      <c r="C1247">
        <v>90.66</v>
      </c>
      <c r="D1247">
        <f t="shared" si="115"/>
        <v>7.3917140829494266E-3</v>
      </c>
      <c r="E1247">
        <f t="shared" si="116"/>
        <v>7.3065751824379944E-3</v>
      </c>
      <c r="F1247" s="3">
        <f t="shared" si="117"/>
        <v>8.5138900511432143E-5</v>
      </c>
      <c r="G1247" s="3" t="str">
        <f t="shared" si="114"/>
        <v/>
      </c>
      <c r="H1247">
        <f t="shared" si="118"/>
        <v>0.97853419196565528</v>
      </c>
      <c r="I1247">
        <f t="shared" si="119"/>
        <v>0.92421790379101665</v>
      </c>
    </row>
    <row r="1248" spans="1:9">
      <c r="A1248">
        <v>20020910</v>
      </c>
      <c r="B1248">
        <v>64.55</v>
      </c>
      <c r="C1248">
        <v>91.7</v>
      </c>
      <c r="D1248">
        <f t="shared" si="115"/>
        <v>1.1373496442554042E-2</v>
      </c>
      <c r="E1248">
        <f t="shared" si="116"/>
        <v>1.1406133749716135E-2</v>
      </c>
      <c r="F1248" s="3">
        <f t="shared" si="117"/>
        <v>-3.2637307162092927E-5</v>
      </c>
      <c r="G1248" s="3" t="str">
        <f t="shared" si="114"/>
        <v/>
      </c>
      <c r="H1248">
        <f t="shared" si="118"/>
        <v>0.98972707758356393</v>
      </c>
      <c r="I1248">
        <f t="shared" si="119"/>
        <v>0.93482000637145646</v>
      </c>
    </row>
    <row r="1249" spans="1:9">
      <c r="A1249">
        <v>20020911</v>
      </c>
      <c r="B1249">
        <v>64.150000000000006</v>
      </c>
      <c r="C1249">
        <v>91.13</v>
      </c>
      <c r="D1249">
        <f t="shared" si="115"/>
        <v>-6.2160262310059665E-3</v>
      </c>
      <c r="E1249">
        <f t="shared" si="116"/>
        <v>-6.2353207543837828E-3</v>
      </c>
      <c r="F1249" s="3">
        <f t="shared" si="117"/>
        <v>1.9294523377816342E-5</v>
      </c>
      <c r="G1249" s="3" t="str">
        <f t="shared" si="114"/>
        <v/>
      </c>
      <c r="H1249">
        <f t="shared" si="118"/>
        <v>0.9835939895737511</v>
      </c>
      <c r="I1249">
        <f t="shared" si="119"/>
        <v>0.92900923861102314</v>
      </c>
    </row>
    <row r="1250" spans="1:9">
      <c r="A1250">
        <v>20020912</v>
      </c>
      <c r="B1250">
        <v>62.96</v>
      </c>
      <c r="C1250">
        <v>89.45</v>
      </c>
      <c r="D1250">
        <f t="shared" si="115"/>
        <v>-1.8724486952497749E-2</v>
      </c>
      <c r="E1250">
        <f t="shared" si="116"/>
        <v>-1.8607248553307174E-2</v>
      </c>
      <c r="F1250" s="3">
        <f t="shared" si="117"/>
        <v>-1.172383991905751E-4</v>
      </c>
      <c r="G1250" s="3" t="str">
        <f t="shared" si="114"/>
        <v/>
      </c>
      <c r="H1250">
        <f t="shared" si="118"/>
        <v>0.96534805274455748</v>
      </c>
      <c r="I1250">
        <f t="shared" si="119"/>
        <v>0.91188276521185152</v>
      </c>
    </row>
    <row r="1251" spans="1:9">
      <c r="A1251">
        <v>20020913</v>
      </c>
      <c r="B1251">
        <v>63.12</v>
      </c>
      <c r="C1251">
        <v>89.67</v>
      </c>
      <c r="D1251">
        <f t="shared" si="115"/>
        <v>2.5380724284708709E-3</v>
      </c>
      <c r="E1251">
        <f t="shared" si="116"/>
        <v>2.4564550092281041E-3</v>
      </c>
      <c r="F1251" s="3">
        <f t="shared" si="117"/>
        <v>8.1617419242766779E-5</v>
      </c>
      <c r="G1251" s="3" t="str">
        <f t="shared" si="114"/>
        <v/>
      </c>
      <c r="H1251">
        <f t="shared" si="118"/>
        <v>0.96780128794848252</v>
      </c>
      <c r="I1251">
        <f t="shared" si="119"/>
        <v>0.91412551768079076</v>
      </c>
    </row>
    <row r="1252" spans="1:9">
      <c r="A1252">
        <v>20020916</v>
      </c>
      <c r="B1252">
        <v>63.27</v>
      </c>
      <c r="C1252">
        <v>89.89</v>
      </c>
      <c r="D1252">
        <f t="shared" si="115"/>
        <v>2.3736066211742612E-3</v>
      </c>
      <c r="E1252">
        <f t="shared" si="116"/>
        <v>2.4504356213517417E-3</v>
      </c>
      <c r="F1252" s="3">
        <f t="shared" si="117"/>
        <v>-7.6829000177480473E-5</v>
      </c>
      <c r="G1252" s="3" t="str">
        <f t="shared" si="114"/>
        <v/>
      </c>
      <c r="H1252">
        <f t="shared" si="118"/>
        <v>0.97010119595216249</v>
      </c>
      <c r="I1252">
        <f t="shared" si="119"/>
        <v>0.91636827014972988</v>
      </c>
    </row>
    <row r="1253" spans="1:9">
      <c r="A1253">
        <v>20020917</v>
      </c>
      <c r="B1253">
        <v>61.82</v>
      </c>
      <c r="C1253">
        <v>87.83</v>
      </c>
      <c r="D1253">
        <f t="shared" si="115"/>
        <v>-2.3184346454822684E-2</v>
      </c>
      <c r="E1253">
        <f t="shared" si="116"/>
        <v>-2.3183572656281917E-2</v>
      </c>
      <c r="F1253" s="3">
        <f t="shared" si="117"/>
        <v>-7.7379854076728427E-7</v>
      </c>
      <c r="G1253" s="3" t="str">
        <f t="shared" si="114"/>
        <v/>
      </c>
      <c r="H1253">
        <f t="shared" si="118"/>
        <v>0.94786875191659059</v>
      </c>
      <c r="I1253">
        <f t="shared" si="119"/>
        <v>0.89536795157693594</v>
      </c>
    </row>
    <row r="1254" spans="1:9">
      <c r="A1254">
        <v>20020918</v>
      </c>
      <c r="B1254">
        <v>61.2</v>
      </c>
      <c r="C1254">
        <v>86.95</v>
      </c>
      <c r="D1254">
        <f t="shared" si="115"/>
        <v>-1.0079747185689861E-2</v>
      </c>
      <c r="E1254">
        <f t="shared" si="116"/>
        <v>-1.006988712873395E-2</v>
      </c>
      <c r="F1254" s="3">
        <f t="shared" si="117"/>
        <v>-9.860056955910898E-6</v>
      </c>
      <c r="G1254" s="3" t="str">
        <f t="shared" si="114"/>
        <v/>
      </c>
      <c r="H1254">
        <f t="shared" si="118"/>
        <v>0.93836246550138047</v>
      </c>
      <c r="I1254">
        <f t="shared" si="119"/>
        <v>0.88639694170117933</v>
      </c>
    </row>
    <row r="1255" spans="1:9">
      <c r="A1255">
        <v>20020919</v>
      </c>
      <c r="B1255">
        <v>59.62</v>
      </c>
      <c r="C1255">
        <v>84.7</v>
      </c>
      <c r="D1255">
        <f t="shared" si="115"/>
        <v>-2.6156101268355145E-2</v>
      </c>
      <c r="E1255">
        <f t="shared" si="116"/>
        <v>-2.6217639142283335E-2</v>
      </c>
      <c r="F1255" s="3">
        <f t="shared" si="117"/>
        <v>6.1537873928190628E-5</v>
      </c>
      <c r="G1255" s="3" t="str">
        <f t="shared" si="114"/>
        <v/>
      </c>
      <c r="H1255">
        <f t="shared" si="118"/>
        <v>0.91413676786261922</v>
      </c>
      <c r="I1255">
        <f t="shared" si="119"/>
        <v>0.86345970054157439</v>
      </c>
    </row>
    <row r="1256" spans="1:9">
      <c r="A1256">
        <v>20020920</v>
      </c>
      <c r="B1256">
        <v>59.64</v>
      </c>
      <c r="C1256">
        <v>84.35</v>
      </c>
      <c r="D1256">
        <f t="shared" si="115"/>
        <v>3.3540164661237945E-4</v>
      </c>
      <c r="E1256">
        <f t="shared" si="116"/>
        <v>-4.1407926660314998E-3</v>
      </c>
      <c r="F1256" s="3">
        <f t="shared" si="117"/>
        <v>4.4761943126438788E-3</v>
      </c>
      <c r="G1256" s="3">
        <f t="shared" si="114"/>
        <v>0.37841328413284714</v>
      </c>
      <c r="H1256">
        <f t="shared" si="118"/>
        <v>0.91444342226310993</v>
      </c>
      <c r="I1256">
        <f t="shared" si="119"/>
        <v>0.8598916852500802</v>
      </c>
    </row>
    <row r="1257" spans="1:9">
      <c r="A1257">
        <v>20020923</v>
      </c>
      <c r="B1257">
        <v>59.15</v>
      </c>
      <c r="C1257">
        <v>83.66</v>
      </c>
      <c r="D1257">
        <f t="shared" si="115"/>
        <v>-8.2498994721419486E-3</v>
      </c>
      <c r="E1257">
        <f t="shared" si="116"/>
        <v>-8.2138429779249119E-3</v>
      </c>
      <c r="F1257" s="3">
        <f t="shared" si="117"/>
        <v>-3.6056494217036675E-5</v>
      </c>
      <c r="G1257" s="3" t="str">
        <f t="shared" si="114"/>
        <v/>
      </c>
      <c r="H1257">
        <f t="shared" si="118"/>
        <v>0.90693038945108906</v>
      </c>
      <c r="I1257">
        <f t="shared" si="119"/>
        <v>0.85285759796113469</v>
      </c>
    </row>
    <row r="1258" spans="1:9">
      <c r="A1258">
        <v>20020924</v>
      </c>
      <c r="B1258">
        <v>58.2</v>
      </c>
      <c r="C1258">
        <v>82.31</v>
      </c>
      <c r="D1258">
        <f t="shared" si="115"/>
        <v>-1.6191235687003536E-2</v>
      </c>
      <c r="E1258">
        <f t="shared" si="116"/>
        <v>-1.6268359029499694E-2</v>
      </c>
      <c r="F1258" s="3">
        <f t="shared" si="117"/>
        <v>7.7123342496158293E-5</v>
      </c>
      <c r="G1258" s="3" t="str">
        <f t="shared" si="114"/>
        <v/>
      </c>
      <c r="H1258">
        <f t="shared" si="118"/>
        <v>0.89236430542778344</v>
      </c>
      <c r="I1258">
        <f t="shared" si="119"/>
        <v>0.83909525326537171</v>
      </c>
    </row>
    <row r="1259" spans="1:9">
      <c r="A1259">
        <v>20020925</v>
      </c>
      <c r="B1259">
        <v>59.64</v>
      </c>
      <c r="C1259">
        <v>84.35</v>
      </c>
      <c r="D1259">
        <f t="shared" si="115"/>
        <v>2.4441135159145443E-2</v>
      </c>
      <c r="E1259">
        <f t="shared" si="116"/>
        <v>2.4482202007424667E-2</v>
      </c>
      <c r="F1259" s="3">
        <f t="shared" si="117"/>
        <v>-4.1066848279223966E-5</v>
      </c>
      <c r="G1259" s="3" t="str">
        <f t="shared" si="114"/>
        <v/>
      </c>
      <c r="H1259">
        <f t="shared" si="118"/>
        <v>0.91444342226310993</v>
      </c>
      <c r="I1259">
        <f t="shared" si="119"/>
        <v>0.8598916852500802</v>
      </c>
    </row>
    <row r="1260" spans="1:9">
      <c r="A1260">
        <v>20020926</v>
      </c>
      <c r="B1260">
        <v>60.62</v>
      </c>
      <c r="C1260">
        <v>85.73</v>
      </c>
      <c r="D1260">
        <f t="shared" si="115"/>
        <v>1.629838173311933E-2</v>
      </c>
      <c r="E1260">
        <f t="shared" si="116"/>
        <v>1.6228013698687427E-2</v>
      </c>
      <c r="F1260" s="3">
        <f t="shared" si="117"/>
        <v>7.0368034431902982E-5</v>
      </c>
      <c r="G1260" s="3" t="str">
        <f t="shared" si="114"/>
        <v/>
      </c>
      <c r="H1260">
        <f t="shared" si="118"/>
        <v>0.92946948788715156</v>
      </c>
      <c r="I1260">
        <f t="shared" si="119"/>
        <v>0.87395985982797142</v>
      </c>
    </row>
    <row r="1261" spans="1:9">
      <c r="A1261">
        <v>20020927</v>
      </c>
      <c r="B1261">
        <v>58.51</v>
      </c>
      <c r="C1261">
        <v>82.75</v>
      </c>
      <c r="D1261">
        <f t="shared" si="115"/>
        <v>-3.5427191829512338E-2</v>
      </c>
      <c r="E1261">
        <f t="shared" si="116"/>
        <v>-3.5378808433492323E-2</v>
      </c>
      <c r="F1261" s="3">
        <f t="shared" si="117"/>
        <v>-4.8383396020014457E-5</v>
      </c>
      <c r="G1261" s="3" t="str">
        <f t="shared" si="114"/>
        <v/>
      </c>
      <c r="H1261">
        <f t="shared" si="118"/>
        <v>0.89711744863538834</v>
      </c>
      <c r="I1261">
        <f t="shared" si="119"/>
        <v>0.84358075820325007</v>
      </c>
    </row>
    <row r="1262" spans="1:9">
      <c r="A1262">
        <v>20020930</v>
      </c>
      <c r="B1262">
        <v>57.83</v>
      </c>
      <c r="C1262">
        <v>81.790000000000006</v>
      </c>
      <c r="D1262">
        <f t="shared" si="115"/>
        <v>-1.169000763001783E-2</v>
      </c>
      <c r="E1262">
        <f t="shared" si="116"/>
        <v>-1.1669027510289465E-2</v>
      </c>
      <c r="F1262" s="3">
        <f t="shared" si="117"/>
        <v>-2.098011972836468E-5</v>
      </c>
      <c r="G1262" s="3" t="str">
        <f t="shared" si="114"/>
        <v/>
      </c>
      <c r="H1262">
        <f t="shared" si="118"/>
        <v>0.8866911990187063</v>
      </c>
      <c r="I1262">
        <f t="shared" si="119"/>
        <v>0.83379420197515197</v>
      </c>
    </row>
    <row r="1263" spans="1:9">
      <c r="A1263">
        <v>20021001</v>
      </c>
      <c r="B1263">
        <v>60.61</v>
      </c>
      <c r="C1263">
        <v>85.72</v>
      </c>
      <c r="D1263">
        <f t="shared" si="115"/>
        <v>4.6952223793066697E-2</v>
      </c>
      <c r="E1263">
        <f t="shared" si="116"/>
        <v>4.6931183858493465E-2</v>
      </c>
      <c r="F1263" s="3">
        <f t="shared" si="117"/>
        <v>2.1039934573231778E-5</v>
      </c>
      <c r="G1263" s="3" t="str">
        <f t="shared" si="114"/>
        <v/>
      </c>
      <c r="H1263">
        <f t="shared" si="118"/>
        <v>0.92931616068690615</v>
      </c>
      <c r="I1263">
        <f t="shared" si="119"/>
        <v>0.87385791653392864</v>
      </c>
    </row>
    <row r="1264" spans="1:9">
      <c r="A1264">
        <v>20021002</v>
      </c>
      <c r="B1264">
        <v>58.79</v>
      </c>
      <c r="C1264">
        <v>83.15</v>
      </c>
      <c r="D1264">
        <f t="shared" si="115"/>
        <v>-3.048812354903014E-2</v>
      </c>
      <c r="E1264">
        <f t="shared" si="116"/>
        <v>-3.043996496643946E-2</v>
      </c>
      <c r="F1264" s="3">
        <f t="shared" si="117"/>
        <v>-4.8158582590680094E-5</v>
      </c>
      <c r="G1264" s="3" t="str">
        <f t="shared" si="114"/>
        <v/>
      </c>
      <c r="H1264">
        <f t="shared" si="118"/>
        <v>0.90141061024225722</v>
      </c>
      <c r="I1264">
        <f t="shared" si="119"/>
        <v>0.84765848996495774</v>
      </c>
    </row>
    <row r="1265" spans="1:9">
      <c r="A1265">
        <v>20021003</v>
      </c>
      <c r="B1265">
        <v>58.2</v>
      </c>
      <c r="C1265">
        <v>82.31</v>
      </c>
      <c r="D1265">
        <f t="shared" si="115"/>
        <v>-1.0086417676771401E-2</v>
      </c>
      <c r="E1265">
        <f t="shared" si="116"/>
        <v>-1.0153598654384113E-2</v>
      </c>
      <c r="F1265" s="3">
        <f t="shared" si="117"/>
        <v>6.7180977612711287E-5</v>
      </c>
      <c r="G1265" s="3" t="str">
        <f t="shared" si="114"/>
        <v/>
      </c>
      <c r="H1265">
        <f t="shared" si="118"/>
        <v>0.89236430542778311</v>
      </c>
      <c r="I1265">
        <f t="shared" si="119"/>
        <v>0.83909525326537182</v>
      </c>
    </row>
    <row r="1266" spans="1:9">
      <c r="A1266">
        <v>20021004</v>
      </c>
      <c r="B1266">
        <v>57.13</v>
      </c>
      <c r="C1266">
        <v>80.8</v>
      </c>
      <c r="D1266">
        <f t="shared" si="115"/>
        <v>-1.8555982001021019E-2</v>
      </c>
      <c r="E1266">
        <f t="shared" si="116"/>
        <v>-1.8515641457502979E-2</v>
      </c>
      <c r="F1266" s="3">
        <f t="shared" si="117"/>
        <v>-4.0340543518039423E-5</v>
      </c>
      <c r="G1266" s="3" t="str">
        <f t="shared" si="114"/>
        <v/>
      </c>
      <c r="H1266">
        <f t="shared" si="118"/>
        <v>0.87595829500153344</v>
      </c>
      <c r="I1266">
        <f t="shared" si="119"/>
        <v>0.82370181586492575</v>
      </c>
    </row>
    <row r="1267" spans="1:9">
      <c r="A1267">
        <v>20021007</v>
      </c>
      <c r="B1267">
        <v>55.95</v>
      </c>
      <c r="C1267">
        <v>79.13</v>
      </c>
      <c r="D1267">
        <f t="shared" si="115"/>
        <v>-2.087093797843689E-2</v>
      </c>
      <c r="E1267">
        <f t="shared" si="116"/>
        <v>-2.0884895905947783E-2</v>
      </c>
      <c r="F1267" s="3">
        <f t="shared" si="117"/>
        <v>1.3957927510892948E-5</v>
      </c>
      <c r="G1267" s="3" t="str">
        <f t="shared" si="114"/>
        <v/>
      </c>
      <c r="H1267">
        <f t="shared" si="118"/>
        <v>0.85786568537258534</v>
      </c>
      <c r="I1267">
        <f t="shared" si="119"/>
        <v>0.80667728575979669</v>
      </c>
    </row>
    <row r="1268" spans="1:9">
      <c r="A1268">
        <v>20021008</v>
      </c>
      <c r="B1268">
        <v>56.83</v>
      </c>
      <c r="C1268">
        <v>80.37</v>
      </c>
      <c r="D1268">
        <f t="shared" si="115"/>
        <v>1.5605920551095836E-2</v>
      </c>
      <c r="E1268">
        <f t="shared" si="116"/>
        <v>1.5548902603525134E-2</v>
      </c>
      <c r="F1268" s="3">
        <f t="shared" si="117"/>
        <v>5.7017947570701943E-5</v>
      </c>
      <c r="G1268" s="3" t="str">
        <f t="shared" si="114"/>
        <v/>
      </c>
      <c r="H1268">
        <f t="shared" si="118"/>
        <v>0.87135847899417374</v>
      </c>
      <c r="I1268">
        <f t="shared" si="119"/>
        <v>0.81931825422109017</v>
      </c>
    </row>
    <row r="1269" spans="1:9">
      <c r="A1269">
        <v>20021009</v>
      </c>
      <c r="B1269">
        <v>55.22</v>
      </c>
      <c r="C1269">
        <v>78.099999999999994</v>
      </c>
      <c r="D1269">
        <f t="shared" si="115"/>
        <v>-2.8739148807021702E-2</v>
      </c>
      <c r="E1269">
        <f t="shared" si="116"/>
        <v>-2.8650915378986917E-2</v>
      </c>
      <c r="F1269" s="3">
        <f t="shared" si="117"/>
        <v>-8.8233428034784761E-5</v>
      </c>
      <c r="G1269" s="3" t="str">
        <f t="shared" si="114"/>
        <v/>
      </c>
      <c r="H1269">
        <f t="shared" si="118"/>
        <v>0.84667279975467669</v>
      </c>
      <c r="I1269">
        <f t="shared" si="119"/>
        <v>0.79617712647339967</v>
      </c>
    </row>
    <row r="1270" spans="1:9">
      <c r="A1270">
        <v>20021010</v>
      </c>
      <c r="B1270">
        <v>57.01</v>
      </c>
      <c r="C1270">
        <v>80.63</v>
      </c>
      <c r="D1270">
        <f t="shared" si="115"/>
        <v>3.1901484541482096E-2</v>
      </c>
      <c r="E1270">
        <f t="shared" si="116"/>
        <v>3.1880731851290346E-2</v>
      </c>
      <c r="F1270" s="3">
        <f t="shared" si="117"/>
        <v>2.0752690191749856E-5</v>
      </c>
      <c r="G1270" s="3" t="str">
        <f t="shared" si="114"/>
        <v/>
      </c>
      <c r="H1270">
        <f t="shared" si="118"/>
        <v>0.8741183685985896</v>
      </c>
      <c r="I1270">
        <f t="shared" si="119"/>
        <v>0.82196877986619987</v>
      </c>
    </row>
    <row r="1271" spans="1:9">
      <c r="A1271">
        <v>20021011</v>
      </c>
      <c r="B1271">
        <v>59.51</v>
      </c>
      <c r="C1271">
        <v>84.16</v>
      </c>
      <c r="D1271">
        <f t="shared" si="115"/>
        <v>4.2917674613270201E-2</v>
      </c>
      <c r="E1271">
        <f t="shared" si="116"/>
        <v>4.2848960292469145E-2</v>
      </c>
      <c r="F1271" s="3">
        <f t="shared" si="117"/>
        <v>6.8714320801056827E-5</v>
      </c>
      <c r="G1271" s="3" t="str">
        <f t="shared" si="114"/>
        <v/>
      </c>
      <c r="H1271">
        <f t="shared" si="118"/>
        <v>0.91245016865992046</v>
      </c>
      <c r="I1271">
        <f t="shared" si="119"/>
        <v>0.85795476266326909</v>
      </c>
    </row>
    <row r="1272" spans="1:9">
      <c r="A1272">
        <v>20021014</v>
      </c>
      <c r="B1272">
        <v>59.84</v>
      </c>
      <c r="C1272">
        <v>84.63</v>
      </c>
      <c r="D1272">
        <f t="shared" si="115"/>
        <v>5.5299680094611755E-3</v>
      </c>
      <c r="E1272">
        <f t="shared" si="116"/>
        <v>5.5690646926149102E-3</v>
      </c>
      <c r="F1272" s="3">
        <f t="shared" si="117"/>
        <v>-3.909668315373472E-5</v>
      </c>
      <c r="G1272" s="3" t="str">
        <f t="shared" si="114"/>
        <v/>
      </c>
      <c r="H1272">
        <f t="shared" si="118"/>
        <v>0.91750996626801617</v>
      </c>
      <c r="I1272">
        <f t="shared" si="119"/>
        <v>0.86274609748327546</v>
      </c>
    </row>
    <row r="1273" spans="1:9">
      <c r="A1273">
        <v>20021015</v>
      </c>
      <c r="B1273">
        <v>62.72</v>
      </c>
      <c r="C1273">
        <v>88.7</v>
      </c>
      <c r="D1273">
        <f t="shared" si="115"/>
        <v>4.7006042375930576E-2</v>
      </c>
      <c r="E1273">
        <f t="shared" si="116"/>
        <v>4.697107563351919E-2</v>
      </c>
      <c r="F1273" s="3">
        <f t="shared" si="117"/>
        <v>3.4966742411386698E-5</v>
      </c>
      <c r="G1273" s="3" t="str">
        <f t="shared" si="114"/>
        <v/>
      </c>
      <c r="H1273">
        <f t="shared" si="118"/>
        <v>0.96166819993866937</v>
      </c>
      <c r="I1273">
        <f t="shared" si="119"/>
        <v>0.90423701815864976</v>
      </c>
    </row>
    <row r="1274" spans="1:9">
      <c r="A1274">
        <v>20021016</v>
      </c>
      <c r="B1274">
        <v>61.2</v>
      </c>
      <c r="C1274">
        <v>86.55</v>
      </c>
      <c r="D1274">
        <f t="shared" si="115"/>
        <v>-2.4533186523871937E-2</v>
      </c>
      <c r="E1274">
        <f t="shared" si="116"/>
        <v>-2.4537607693315561E-2</v>
      </c>
      <c r="F1274" s="3">
        <f t="shared" si="117"/>
        <v>4.4211694436233073E-6</v>
      </c>
      <c r="G1274" s="3" t="str">
        <f t="shared" si="114"/>
        <v/>
      </c>
      <c r="H1274">
        <f t="shared" si="118"/>
        <v>0.93836246550138025</v>
      </c>
      <c r="I1274">
        <f t="shared" si="119"/>
        <v>0.88231920993947166</v>
      </c>
    </row>
    <row r="1275" spans="1:9">
      <c r="A1275">
        <v>20021017</v>
      </c>
      <c r="B1275">
        <v>62.41</v>
      </c>
      <c r="C1275">
        <v>88.27</v>
      </c>
      <c r="D1275">
        <f t="shared" si="115"/>
        <v>1.9578329427671154E-2</v>
      </c>
      <c r="E1275">
        <f t="shared" si="116"/>
        <v>1.9678017409923174E-2</v>
      </c>
      <c r="F1275" s="3">
        <f t="shared" si="117"/>
        <v>-9.9687982252020385E-5</v>
      </c>
      <c r="G1275" s="3" t="str">
        <f t="shared" si="114"/>
        <v/>
      </c>
      <c r="H1275">
        <f t="shared" si="118"/>
        <v>0.95691505673106436</v>
      </c>
      <c r="I1275">
        <f t="shared" si="119"/>
        <v>0.89985345651481408</v>
      </c>
    </row>
    <row r="1276" spans="1:9">
      <c r="A1276">
        <v>20021018</v>
      </c>
      <c r="B1276">
        <v>62.67</v>
      </c>
      <c r="C1276">
        <v>88.64</v>
      </c>
      <c r="D1276">
        <f t="shared" si="115"/>
        <v>4.1573452906324693E-3</v>
      </c>
      <c r="E1276">
        <f t="shared" si="116"/>
        <v>4.1829239668321689E-3</v>
      </c>
      <c r="F1276" s="3">
        <f t="shared" si="117"/>
        <v>-2.5578676199699592E-5</v>
      </c>
      <c r="G1276" s="3" t="str">
        <f t="shared" si="114"/>
        <v/>
      </c>
      <c r="H1276">
        <f t="shared" si="118"/>
        <v>0.96090156393744275</v>
      </c>
      <c r="I1276">
        <f t="shared" si="119"/>
        <v>0.90362535839439351</v>
      </c>
    </row>
    <row r="1277" spans="1:9">
      <c r="A1277">
        <v>20021021</v>
      </c>
      <c r="B1277">
        <v>63.75</v>
      </c>
      <c r="C1277">
        <v>90.17</v>
      </c>
      <c r="D1277">
        <f t="shared" si="115"/>
        <v>1.7086319801951431E-2</v>
      </c>
      <c r="E1277">
        <f t="shared" si="116"/>
        <v>1.7113554512841671E-2</v>
      </c>
      <c r="F1277" s="3">
        <f t="shared" si="117"/>
        <v>-2.7234710890240016E-5</v>
      </c>
      <c r="G1277" s="3" t="str">
        <f t="shared" si="114"/>
        <v/>
      </c>
      <c r="H1277">
        <f t="shared" si="118"/>
        <v>0.97746090156393772</v>
      </c>
      <c r="I1277">
        <f t="shared" si="119"/>
        <v>0.91922268238292493</v>
      </c>
    </row>
    <row r="1278" spans="1:9">
      <c r="A1278">
        <v>20021022</v>
      </c>
      <c r="B1278">
        <v>63.3</v>
      </c>
      <c r="C1278">
        <v>89.52</v>
      </c>
      <c r="D1278">
        <f t="shared" si="115"/>
        <v>-7.0838548884050436E-3</v>
      </c>
      <c r="E1278">
        <f t="shared" si="116"/>
        <v>-7.2347135081455675E-3</v>
      </c>
      <c r="F1278" s="3">
        <f t="shared" si="117"/>
        <v>1.508586197405239E-4</v>
      </c>
      <c r="G1278" s="3" t="str">
        <f t="shared" si="114"/>
        <v/>
      </c>
      <c r="H1278">
        <f t="shared" si="118"/>
        <v>0.97056117755289817</v>
      </c>
      <c r="I1278">
        <f t="shared" si="119"/>
        <v>0.91259636827015012</v>
      </c>
    </row>
    <row r="1279" spans="1:9">
      <c r="A1279">
        <v>20021023</v>
      </c>
      <c r="B1279">
        <v>63.78</v>
      </c>
      <c r="C1279">
        <v>90.2</v>
      </c>
      <c r="D1279">
        <f t="shared" si="115"/>
        <v>7.5543324317811356E-3</v>
      </c>
      <c r="E1279">
        <f t="shared" si="116"/>
        <v>7.5673630649082217E-3</v>
      </c>
      <c r="F1279" s="3">
        <f t="shared" si="117"/>
        <v>-1.3030633127086161E-5</v>
      </c>
      <c r="G1279" s="3" t="str">
        <f t="shared" si="114"/>
        <v/>
      </c>
      <c r="H1279">
        <f t="shared" si="118"/>
        <v>0.97792088316467374</v>
      </c>
      <c r="I1279">
        <f t="shared" si="119"/>
        <v>0.91952851226505294</v>
      </c>
    </row>
    <row r="1280" spans="1:9">
      <c r="A1280">
        <v>20021024</v>
      </c>
      <c r="B1280">
        <v>62.48</v>
      </c>
      <c r="C1280">
        <v>88.36</v>
      </c>
      <c r="D1280">
        <f t="shared" si="115"/>
        <v>-2.0593156050481096E-2</v>
      </c>
      <c r="E1280">
        <f t="shared" si="116"/>
        <v>-2.0610048516661535E-2</v>
      </c>
      <c r="F1280" s="3">
        <f t="shared" si="117"/>
        <v>1.6892466180438992E-5</v>
      </c>
      <c r="G1280" s="3" t="str">
        <f t="shared" si="114"/>
        <v/>
      </c>
      <c r="H1280">
        <f t="shared" si="118"/>
        <v>0.95798834713278158</v>
      </c>
      <c r="I1280">
        <f t="shared" si="119"/>
        <v>0.90077094616119824</v>
      </c>
    </row>
    <row r="1281" spans="1:9">
      <c r="A1281">
        <v>20021025</v>
      </c>
      <c r="B1281">
        <v>63.78</v>
      </c>
      <c r="C1281">
        <v>90.2</v>
      </c>
      <c r="D1281">
        <f t="shared" si="115"/>
        <v>2.0593156050481138E-2</v>
      </c>
      <c r="E1281">
        <f t="shared" si="116"/>
        <v>2.0610048516661674E-2</v>
      </c>
      <c r="F1281" s="3">
        <f t="shared" si="117"/>
        <v>-1.6892466180536136E-5</v>
      </c>
      <c r="G1281" s="3" t="str">
        <f t="shared" si="114"/>
        <v/>
      </c>
      <c r="H1281">
        <f t="shared" si="118"/>
        <v>0.97792088316467374</v>
      </c>
      <c r="I1281">
        <f t="shared" si="119"/>
        <v>0.91952851226505306</v>
      </c>
    </row>
    <row r="1282" spans="1:9">
      <c r="A1282">
        <v>20021028</v>
      </c>
      <c r="B1282">
        <v>63.36</v>
      </c>
      <c r="C1282">
        <v>89.61</v>
      </c>
      <c r="D1282">
        <f t="shared" si="115"/>
        <v>-6.6069140757411748E-3</v>
      </c>
      <c r="E1282">
        <f t="shared" si="116"/>
        <v>-6.5625061724498982E-3</v>
      </c>
      <c r="F1282" s="3">
        <f t="shared" si="117"/>
        <v>-4.4407903291276626E-5</v>
      </c>
      <c r="G1282" s="3" t="str">
        <f t="shared" si="114"/>
        <v/>
      </c>
      <c r="H1282">
        <f t="shared" si="118"/>
        <v>0.97148114075437009</v>
      </c>
      <c r="I1282">
        <f t="shared" si="119"/>
        <v>0.91351385791653439</v>
      </c>
    </row>
    <row r="1283" spans="1:9">
      <c r="A1283">
        <v>20021029</v>
      </c>
      <c r="B1283">
        <v>62.62</v>
      </c>
      <c r="C1283">
        <v>88.57</v>
      </c>
      <c r="D1283">
        <f t="shared" si="115"/>
        <v>-1.1748031607910776E-2</v>
      </c>
      <c r="E1283">
        <f t="shared" si="116"/>
        <v>-1.1673721074636595E-2</v>
      </c>
      <c r="F1283" s="3">
        <f t="shared" si="117"/>
        <v>-7.4310533274181065E-5</v>
      </c>
      <c r="G1283" s="3" t="str">
        <f t="shared" ref="G1283:G1346" si="120">IF(ABS(F1283)&gt;0.0005,((B1283*C1282)/B1282)-C1283,"")</f>
        <v/>
      </c>
      <c r="H1283">
        <f t="shared" si="118"/>
        <v>0.96013492793621613</v>
      </c>
      <c r="I1283">
        <f t="shared" si="119"/>
        <v>0.90291175533609469</v>
      </c>
    </row>
    <row r="1284" spans="1:9">
      <c r="A1284">
        <v>20021030</v>
      </c>
      <c r="B1284">
        <v>63.23</v>
      </c>
      <c r="C1284">
        <v>89.43</v>
      </c>
      <c r="D1284">
        <f t="shared" ref="D1284:D1347" si="121">LN(B1284/B1283)</f>
        <v>9.6941561722621011E-3</v>
      </c>
      <c r="E1284">
        <f t="shared" ref="E1284:E1347" si="122">LN(C1284/C1283)</f>
        <v>9.6629965365983787E-3</v>
      </c>
      <c r="F1284" s="3">
        <f t="shared" ref="F1284:F1347" si="123">D1284-E1284</f>
        <v>3.1159635663722401E-5</v>
      </c>
      <c r="G1284" s="3" t="str">
        <f t="shared" si="120"/>
        <v/>
      </c>
      <c r="H1284">
        <f t="shared" ref="H1284:H1347" si="124">H1283*EXP(D1284)</f>
        <v>0.96948788715118073</v>
      </c>
      <c r="I1284">
        <f t="shared" ref="I1284:I1347" si="125">I1283*EXP(E1284)</f>
        <v>0.91167887862376618</v>
      </c>
    </row>
    <row r="1285" spans="1:9">
      <c r="A1285">
        <v>20021031</v>
      </c>
      <c r="B1285">
        <v>62.59</v>
      </c>
      <c r="C1285">
        <v>88.52</v>
      </c>
      <c r="D1285">
        <f t="shared" si="121"/>
        <v>-1.0173351133911667E-2</v>
      </c>
      <c r="E1285">
        <f t="shared" si="122"/>
        <v>-1.0227681175240933E-2</v>
      </c>
      <c r="F1285" s="3">
        <f t="shared" si="123"/>
        <v>5.4330041329266401E-5</v>
      </c>
      <c r="G1285" s="3" t="str">
        <f t="shared" si="120"/>
        <v/>
      </c>
      <c r="H1285">
        <f t="shared" si="124"/>
        <v>0.95967494633548012</v>
      </c>
      <c r="I1285">
        <f t="shared" si="125"/>
        <v>0.90240203886588144</v>
      </c>
    </row>
    <row r="1286" spans="1:9">
      <c r="A1286">
        <v>20021101</v>
      </c>
      <c r="B1286">
        <v>63.83</v>
      </c>
      <c r="C1286">
        <v>90.27</v>
      </c>
      <c r="D1286">
        <f t="shared" si="121"/>
        <v>1.9617778331355688E-2</v>
      </c>
      <c r="E1286">
        <f t="shared" si="122"/>
        <v>1.9576664127214715E-2</v>
      </c>
      <c r="F1286" s="3">
        <f t="shared" si="123"/>
        <v>4.1114204140973304E-5</v>
      </c>
      <c r="G1286" s="3" t="str">
        <f t="shared" si="120"/>
        <v/>
      </c>
      <c r="H1286">
        <f t="shared" si="124"/>
        <v>0.97868751916590013</v>
      </c>
      <c r="I1286">
        <f t="shared" si="125"/>
        <v>0.92024211532335209</v>
      </c>
    </row>
    <row r="1287" spans="1:9">
      <c r="A1287">
        <v>20021104</v>
      </c>
      <c r="B1287">
        <v>64.430000000000007</v>
      </c>
      <c r="C1287">
        <v>91.13</v>
      </c>
      <c r="D1287">
        <f t="shared" si="121"/>
        <v>9.3560638825851764E-3</v>
      </c>
      <c r="E1287">
        <f t="shared" si="122"/>
        <v>9.4818791979719725E-3</v>
      </c>
      <c r="F1287" s="3">
        <f t="shared" si="123"/>
        <v>-1.2581531538679615E-4</v>
      </c>
      <c r="G1287" s="3" t="str">
        <f t="shared" si="120"/>
        <v/>
      </c>
      <c r="H1287">
        <f t="shared" si="124"/>
        <v>0.98788715118061965</v>
      </c>
      <c r="I1287">
        <f t="shared" si="125"/>
        <v>0.92900923861102336</v>
      </c>
    </row>
    <row r="1288" spans="1:9">
      <c r="A1288">
        <v>20021105</v>
      </c>
      <c r="B1288">
        <v>64.94</v>
      </c>
      <c r="C1288">
        <v>91.85</v>
      </c>
      <c r="D1288">
        <f t="shared" si="121"/>
        <v>7.884403524148615E-3</v>
      </c>
      <c r="E1288">
        <f t="shared" si="122"/>
        <v>7.869753153099103E-3</v>
      </c>
      <c r="F1288" s="3">
        <f t="shared" si="123"/>
        <v>1.4650371049512029E-5</v>
      </c>
      <c r="G1288" s="3" t="str">
        <f t="shared" si="120"/>
        <v/>
      </c>
      <c r="H1288">
        <f t="shared" si="124"/>
        <v>0.9957068383931309</v>
      </c>
      <c r="I1288">
        <f t="shared" si="125"/>
        <v>0.93634915578209688</v>
      </c>
    </row>
    <row r="1289" spans="1:9">
      <c r="A1289">
        <v>20021106</v>
      </c>
      <c r="B1289">
        <v>65.78</v>
      </c>
      <c r="C1289">
        <v>93.04</v>
      </c>
      <c r="D1289">
        <f t="shared" si="121"/>
        <v>1.2852074086211154E-2</v>
      </c>
      <c r="E1289">
        <f t="shared" si="122"/>
        <v>1.2872696549274367E-2</v>
      </c>
      <c r="F1289" s="3">
        <f t="shared" si="123"/>
        <v>-2.0622463063212429E-5</v>
      </c>
      <c r="G1289" s="3" t="str">
        <f t="shared" si="120"/>
        <v/>
      </c>
      <c r="H1289">
        <f t="shared" si="124"/>
        <v>1.0085863232137382</v>
      </c>
      <c r="I1289">
        <f t="shared" si="125"/>
        <v>0.94848040777317688</v>
      </c>
    </row>
    <row r="1290" spans="1:9">
      <c r="A1290">
        <v>20021107</v>
      </c>
      <c r="B1290">
        <v>64.17</v>
      </c>
      <c r="C1290">
        <v>90.76</v>
      </c>
      <c r="D1290">
        <f t="shared" si="121"/>
        <v>-2.4780028998486966E-2</v>
      </c>
      <c r="E1290">
        <f t="shared" si="122"/>
        <v>-2.4810848298768066E-2</v>
      </c>
      <c r="F1290" s="3">
        <f t="shared" si="123"/>
        <v>3.0819300281099971E-5</v>
      </c>
      <c r="G1290" s="3" t="str">
        <f t="shared" si="120"/>
        <v/>
      </c>
      <c r="H1290">
        <f t="shared" si="124"/>
        <v>0.98390064397424115</v>
      </c>
      <c r="I1290">
        <f t="shared" si="125"/>
        <v>0.92523733673144382</v>
      </c>
    </row>
    <row r="1291" spans="1:9">
      <c r="A1291">
        <v>20021108</v>
      </c>
      <c r="B1291">
        <v>63.39</v>
      </c>
      <c r="C1291">
        <v>89.65</v>
      </c>
      <c r="D1291">
        <f t="shared" si="121"/>
        <v>-1.2229691466348946E-2</v>
      </c>
      <c r="E1291">
        <f t="shared" si="122"/>
        <v>-1.2305459860499088E-2</v>
      </c>
      <c r="F1291" s="3">
        <f t="shared" si="123"/>
        <v>7.5768394150141707E-5</v>
      </c>
      <c r="G1291" s="3" t="str">
        <f t="shared" si="120"/>
        <v/>
      </c>
      <c r="H1291">
        <f t="shared" si="124"/>
        <v>0.97194112235510588</v>
      </c>
      <c r="I1291">
        <f t="shared" si="125"/>
        <v>0.91392163109270541</v>
      </c>
    </row>
    <row r="1292" spans="1:9">
      <c r="A1292">
        <v>20021111</v>
      </c>
      <c r="B1292">
        <v>62.4</v>
      </c>
      <c r="C1292">
        <v>88.26</v>
      </c>
      <c r="D1292">
        <f t="shared" si="121"/>
        <v>-1.5740844920693043E-2</v>
      </c>
      <c r="E1292">
        <f t="shared" si="122"/>
        <v>-1.5626196209740754E-2</v>
      </c>
      <c r="F1292" s="3">
        <f t="shared" si="123"/>
        <v>-1.1464871095228854E-4</v>
      </c>
      <c r="G1292" s="3" t="str">
        <f t="shared" si="120"/>
        <v/>
      </c>
      <c r="H1292">
        <f t="shared" si="124"/>
        <v>0.95676172953081884</v>
      </c>
      <c r="I1292">
        <f t="shared" si="125"/>
        <v>0.89975151322077163</v>
      </c>
    </row>
    <row r="1293" spans="1:9">
      <c r="A1293">
        <v>20021112</v>
      </c>
      <c r="B1293">
        <v>62.9</v>
      </c>
      <c r="C1293">
        <v>88.96</v>
      </c>
      <c r="D1293">
        <f t="shared" si="121"/>
        <v>7.9808883310128319E-3</v>
      </c>
      <c r="E1293">
        <f t="shared" si="122"/>
        <v>7.8998266608709955E-3</v>
      </c>
      <c r="F1293" s="3">
        <f t="shared" si="123"/>
        <v>8.1061670141836448E-5</v>
      </c>
      <c r="G1293" s="3" t="str">
        <f t="shared" si="120"/>
        <v/>
      </c>
      <c r="H1293">
        <f t="shared" si="124"/>
        <v>0.96442808954308501</v>
      </c>
      <c r="I1293">
        <f t="shared" si="125"/>
        <v>0.9068875438037598</v>
      </c>
    </row>
    <row r="1294" spans="1:9">
      <c r="A1294">
        <v>20021113</v>
      </c>
      <c r="B1294">
        <v>62.96</v>
      </c>
      <c r="C1294">
        <v>89.05</v>
      </c>
      <c r="D1294">
        <f t="shared" si="121"/>
        <v>9.5344040275301535E-4</v>
      </c>
      <c r="E1294">
        <f t="shared" si="122"/>
        <v>1.0111792333983645E-3</v>
      </c>
      <c r="F1294" s="3">
        <f t="shared" si="123"/>
        <v>-5.7738830645349157E-5</v>
      </c>
      <c r="G1294" s="3" t="str">
        <f t="shared" si="120"/>
        <v/>
      </c>
      <c r="H1294">
        <f t="shared" si="124"/>
        <v>0.96534805274455704</v>
      </c>
      <c r="I1294">
        <f t="shared" si="125"/>
        <v>0.90780503345014396</v>
      </c>
    </row>
    <row r="1295" spans="1:9">
      <c r="A1295">
        <v>20021114</v>
      </c>
      <c r="B1295">
        <v>64.150000000000006</v>
      </c>
      <c r="C1295">
        <v>90.73</v>
      </c>
      <c r="D1295">
        <f t="shared" si="121"/>
        <v>1.8724486952497638E-2</v>
      </c>
      <c r="E1295">
        <f t="shared" si="122"/>
        <v>1.8690053445866897E-2</v>
      </c>
      <c r="F1295" s="3">
        <f t="shared" si="123"/>
        <v>3.4433506630741212E-5</v>
      </c>
      <c r="G1295" s="3" t="str">
        <f t="shared" si="120"/>
        <v/>
      </c>
      <c r="H1295">
        <f t="shared" si="124"/>
        <v>0.98359398957375055</v>
      </c>
      <c r="I1295">
        <f t="shared" si="125"/>
        <v>0.92493150684931569</v>
      </c>
    </row>
    <row r="1296" spans="1:9">
      <c r="A1296">
        <v>20021115</v>
      </c>
      <c r="B1296">
        <v>64.62</v>
      </c>
      <c r="C1296">
        <v>91.4</v>
      </c>
      <c r="D1296">
        <f t="shared" si="121"/>
        <v>7.2998693347066752E-3</v>
      </c>
      <c r="E1296">
        <f t="shared" si="122"/>
        <v>7.3574152785668206E-3</v>
      </c>
      <c r="F1296" s="3">
        <f t="shared" si="123"/>
        <v>-5.7545943860145415E-5</v>
      </c>
      <c r="G1296" s="3" t="str">
        <f t="shared" si="120"/>
        <v/>
      </c>
      <c r="H1296">
        <f t="shared" si="124"/>
        <v>0.99080036798528071</v>
      </c>
      <c r="I1296">
        <f t="shared" si="125"/>
        <v>0.93176170755017584</v>
      </c>
    </row>
    <row r="1297" spans="1:9">
      <c r="A1297">
        <v>20021118</v>
      </c>
      <c r="B1297">
        <v>63.97</v>
      </c>
      <c r="C1297">
        <v>90.48</v>
      </c>
      <c r="D1297">
        <f t="shared" si="121"/>
        <v>-1.0109736934306061E-2</v>
      </c>
      <c r="E1297">
        <f t="shared" si="122"/>
        <v>-1.011664665223929E-2</v>
      </c>
      <c r="F1297" s="3">
        <f t="shared" si="123"/>
        <v>6.9097179332296144E-6</v>
      </c>
      <c r="G1297" s="3" t="str">
        <f t="shared" si="120"/>
        <v/>
      </c>
      <c r="H1297">
        <f t="shared" si="124"/>
        <v>0.98083409996933457</v>
      </c>
      <c r="I1297">
        <f t="shared" si="125"/>
        <v>0.92238292449824844</v>
      </c>
    </row>
    <row r="1298" spans="1:9">
      <c r="A1298">
        <v>20021119</v>
      </c>
      <c r="B1298">
        <v>63.89</v>
      </c>
      <c r="C1298">
        <v>90.36</v>
      </c>
      <c r="D1298">
        <f t="shared" si="121"/>
        <v>-1.2513688477943632E-3</v>
      </c>
      <c r="E1298">
        <f t="shared" si="122"/>
        <v>-1.3271402080625746E-3</v>
      </c>
      <c r="F1298" s="3">
        <f t="shared" si="123"/>
        <v>7.5771360268211399E-5</v>
      </c>
      <c r="G1298" s="3" t="str">
        <f t="shared" si="120"/>
        <v/>
      </c>
      <c r="H1298">
        <f t="shared" si="124"/>
        <v>0.97960748236737194</v>
      </c>
      <c r="I1298">
        <f t="shared" si="125"/>
        <v>0.92115960496973615</v>
      </c>
    </row>
    <row r="1299" spans="1:9">
      <c r="A1299">
        <v>20021120</v>
      </c>
      <c r="B1299">
        <v>65.31</v>
      </c>
      <c r="C1299">
        <v>92.37</v>
      </c>
      <c r="D1299">
        <f t="shared" si="121"/>
        <v>2.1982309300313925E-2</v>
      </c>
      <c r="E1299">
        <f t="shared" si="122"/>
        <v>2.2000559004716157E-2</v>
      </c>
      <c r="F1299" s="3">
        <f t="shared" si="123"/>
        <v>-1.824970440223242E-5</v>
      </c>
      <c r="G1299" s="3" t="str">
        <f t="shared" si="120"/>
        <v/>
      </c>
      <c r="H1299">
        <f t="shared" si="124"/>
        <v>1.001379944802208</v>
      </c>
      <c r="I1299">
        <f t="shared" si="125"/>
        <v>0.94165020707231661</v>
      </c>
    </row>
    <row r="1300" spans="1:9">
      <c r="A1300">
        <v>20021121</v>
      </c>
      <c r="B1300">
        <v>66.53</v>
      </c>
      <c r="C1300">
        <v>94.09</v>
      </c>
      <c r="D1300">
        <f t="shared" si="121"/>
        <v>1.8507809839230286E-2</v>
      </c>
      <c r="E1300">
        <f t="shared" si="122"/>
        <v>1.8449520414155499E-2</v>
      </c>
      <c r="F1300" s="3">
        <f t="shared" si="123"/>
        <v>5.8289425074787432E-5</v>
      </c>
      <c r="G1300" s="3" t="str">
        <f t="shared" si="120"/>
        <v/>
      </c>
      <c r="H1300">
        <f t="shared" si="124"/>
        <v>1.0200858632321375</v>
      </c>
      <c r="I1300">
        <f t="shared" si="125"/>
        <v>0.95918445364765903</v>
      </c>
    </row>
    <row r="1301" spans="1:9">
      <c r="A1301">
        <v>20021122</v>
      </c>
      <c r="B1301">
        <v>66.05</v>
      </c>
      <c r="C1301">
        <v>93.42</v>
      </c>
      <c r="D1301">
        <f t="shared" si="121"/>
        <v>-7.2409427854618746E-3</v>
      </c>
      <c r="E1301">
        <f t="shared" si="122"/>
        <v>-7.1463159447122948E-3</v>
      </c>
      <c r="F1301" s="3">
        <f t="shared" si="123"/>
        <v>-9.4626840749579763E-5</v>
      </c>
      <c r="G1301" s="3" t="str">
        <f t="shared" si="120"/>
        <v/>
      </c>
      <c r="H1301">
        <f t="shared" si="124"/>
        <v>1.0127261576203619</v>
      </c>
      <c r="I1301">
        <f t="shared" si="125"/>
        <v>0.95235425294679887</v>
      </c>
    </row>
    <row r="1302" spans="1:9">
      <c r="A1302">
        <v>20021125</v>
      </c>
      <c r="B1302">
        <v>66.099999999999994</v>
      </c>
      <c r="C1302">
        <v>93.48</v>
      </c>
      <c r="D1302">
        <f t="shared" si="121"/>
        <v>7.5671588930629812E-4</v>
      </c>
      <c r="E1302">
        <f t="shared" si="122"/>
        <v>6.4205459669532334E-4</v>
      </c>
      <c r="F1302" s="3">
        <f t="shared" si="123"/>
        <v>1.1466129261097479E-4</v>
      </c>
      <c r="G1302" s="3" t="str">
        <f t="shared" si="120"/>
        <v/>
      </c>
      <c r="H1302">
        <f t="shared" si="124"/>
        <v>1.0134927936215885</v>
      </c>
      <c r="I1302">
        <f t="shared" si="125"/>
        <v>0.95296591271105513</v>
      </c>
    </row>
    <row r="1303" spans="1:9">
      <c r="A1303">
        <v>20021126</v>
      </c>
      <c r="B1303">
        <v>64.84</v>
      </c>
      <c r="C1303">
        <v>91.7</v>
      </c>
      <c r="D1303">
        <f t="shared" si="121"/>
        <v>-1.92460499901651E-2</v>
      </c>
      <c r="E1303">
        <f t="shared" si="122"/>
        <v>-1.922513040823802E-2</v>
      </c>
      <c r="F1303" s="3">
        <f t="shared" si="123"/>
        <v>-2.0919581927080627E-5</v>
      </c>
      <c r="G1303" s="3" t="str">
        <f t="shared" si="120"/>
        <v/>
      </c>
      <c r="H1303">
        <f t="shared" si="124"/>
        <v>0.99417356639067789</v>
      </c>
      <c r="I1303">
        <f t="shared" si="125"/>
        <v>0.93482000637145657</v>
      </c>
    </row>
    <row r="1304" spans="1:9">
      <c r="A1304">
        <v>20021127</v>
      </c>
      <c r="B1304">
        <v>66.66</v>
      </c>
      <c r="C1304">
        <v>94.28</v>
      </c>
      <c r="D1304">
        <f t="shared" si="121"/>
        <v>2.7682376012118246E-2</v>
      </c>
      <c r="E1304">
        <f t="shared" si="122"/>
        <v>2.7746698805511234E-2</v>
      </c>
      <c r="F1304" s="3">
        <f t="shared" si="123"/>
        <v>-6.4322793392988797E-5</v>
      </c>
      <c r="G1304" s="3" t="str">
        <f t="shared" si="120"/>
        <v/>
      </c>
      <c r="H1304">
        <f t="shared" si="124"/>
        <v>1.0220791168353267</v>
      </c>
      <c r="I1304">
        <f t="shared" si="125"/>
        <v>0.96112137623447036</v>
      </c>
    </row>
    <row r="1305" spans="1:9">
      <c r="A1305">
        <v>20021128</v>
      </c>
      <c r="B1305">
        <v>66.66</v>
      </c>
      <c r="C1305">
        <v>94.28</v>
      </c>
      <c r="D1305">
        <f t="shared" si="121"/>
        <v>0</v>
      </c>
      <c r="E1305">
        <f t="shared" si="122"/>
        <v>0</v>
      </c>
      <c r="F1305" s="3">
        <f t="shared" si="123"/>
        <v>0</v>
      </c>
      <c r="G1305" s="3" t="str">
        <f t="shared" si="120"/>
        <v/>
      </c>
      <c r="H1305">
        <f t="shared" si="124"/>
        <v>1.0220791168353267</v>
      </c>
      <c r="I1305">
        <f t="shared" si="125"/>
        <v>0.96112137623447036</v>
      </c>
    </row>
    <row r="1306" spans="1:9">
      <c r="A1306">
        <v>20021129</v>
      </c>
      <c r="B1306">
        <v>66.45</v>
      </c>
      <c r="C1306">
        <v>93.98</v>
      </c>
      <c r="D1306">
        <f t="shared" si="121"/>
        <v>-3.1552877203392337E-3</v>
      </c>
      <c r="E1306">
        <f t="shared" si="122"/>
        <v>-3.1870843932607306E-3</v>
      </c>
      <c r="F1306" s="3">
        <f t="shared" si="123"/>
        <v>3.1796672921496905E-5</v>
      </c>
      <c r="G1306" s="3" t="str">
        <f t="shared" si="120"/>
        <v/>
      </c>
      <c r="H1306">
        <f t="shared" si="124"/>
        <v>1.018859245630175</v>
      </c>
      <c r="I1306">
        <f t="shared" si="125"/>
        <v>0.95806307741318963</v>
      </c>
    </row>
    <row r="1307" spans="1:9">
      <c r="A1307">
        <v>20021202</v>
      </c>
      <c r="B1307">
        <v>66.55</v>
      </c>
      <c r="C1307">
        <v>94.13</v>
      </c>
      <c r="D1307">
        <f t="shared" si="121"/>
        <v>1.5037596818662804E-3</v>
      </c>
      <c r="E1307">
        <f t="shared" si="122"/>
        <v>1.5948118844592196E-3</v>
      </c>
      <c r="F1307" s="3">
        <f t="shared" si="123"/>
        <v>-9.1052202592939273E-5</v>
      </c>
      <c r="G1307" s="3" t="str">
        <f t="shared" si="120"/>
        <v/>
      </c>
      <c r="H1307">
        <f t="shared" si="124"/>
        <v>1.0203925176326283</v>
      </c>
      <c r="I1307">
        <f t="shared" si="125"/>
        <v>0.95959222682382994</v>
      </c>
    </row>
    <row r="1308" spans="1:9">
      <c r="A1308">
        <v>20021203</v>
      </c>
      <c r="B1308">
        <v>65.66</v>
      </c>
      <c r="C1308">
        <v>92.87</v>
      </c>
      <c r="D1308">
        <f t="shared" si="121"/>
        <v>-1.3463632767674037E-2</v>
      </c>
      <c r="E1308">
        <f t="shared" si="122"/>
        <v>-1.3476139771211768E-2</v>
      </c>
      <c r="F1308" s="3">
        <f t="shared" si="123"/>
        <v>1.2507003537731015E-5</v>
      </c>
      <c r="G1308" s="3" t="str">
        <f t="shared" si="120"/>
        <v/>
      </c>
      <c r="H1308">
        <f t="shared" si="124"/>
        <v>1.0067463968107946</v>
      </c>
      <c r="I1308">
        <f t="shared" si="125"/>
        <v>0.94674737177445123</v>
      </c>
    </row>
    <row r="1309" spans="1:9">
      <c r="A1309">
        <v>20021204</v>
      </c>
      <c r="B1309">
        <v>65.37</v>
      </c>
      <c r="C1309">
        <v>92.45</v>
      </c>
      <c r="D1309">
        <f t="shared" si="121"/>
        <v>-4.4264744488083096E-3</v>
      </c>
      <c r="E1309">
        <f t="shared" si="122"/>
        <v>-4.5327079547830959E-3</v>
      </c>
      <c r="F1309" s="3">
        <f t="shared" si="123"/>
        <v>1.0623350597478622E-4</v>
      </c>
      <c r="G1309" s="3" t="str">
        <f t="shared" si="120"/>
        <v/>
      </c>
      <c r="H1309">
        <f t="shared" si="124"/>
        <v>1.0022999080036803</v>
      </c>
      <c r="I1309">
        <f t="shared" si="125"/>
        <v>0.94246575342465833</v>
      </c>
    </row>
    <row r="1310" spans="1:9">
      <c r="A1310">
        <v>20021205</v>
      </c>
      <c r="B1310">
        <v>64.650000000000006</v>
      </c>
      <c r="C1310">
        <v>91.43</v>
      </c>
      <c r="D1310">
        <f t="shared" si="121"/>
        <v>-1.1075332406771639E-2</v>
      </c>
      <c r="E1310">
        <f t="shared" si="122"/>
        <v>-1.1094305656798633E-2</v>
      </c>
      <c r="F1310" s="3">
        <f t="shared" si="123"/>
        <v>1.8973250026994154E-5</v>
      </c>
      <c r="G1310" s="3" t="str">
        <f t="shared" si="120"/>
        <v/>
      </c>
      <c r="H1310">
        <f t="shared" si="124"/>
        <v>0.99126034958601705</v>
      </c>
      <c r="I1310">
        <f t="shared" si="125"/>
        <v>0.93206753743230408</v>
      </c>
    </row>
    <row r="1311" spans="1:9">
      <c r="A1311">
        <v>20021206</v>
      </c>
      <c r="B1311">
        <v>65.069999999999993</v>
      </c>
      <c r="C1311">
        <v>92.03</v>
      </c>
      <c r="D1311">
        <f t="shared" si="121"/>
        <v>6.4755082890260995E-3</v>
      </c>
      <c r="E1311">
        <f t="shared" si="122"/>
        <v>6.5409586744301813E-3</v>
      </c>
      <c r="F1311" s="3">
        <f t="shared" si="123"/>
        <v>-6.5450385404081796E-5</v>
      </c>
      <c r="G1311" s="3" t="str">
        <f t="shared" si="120"/>
        <v/>
      </c>
      <c r="H1311">
        <f t="shared" si="124"/>
        <v>0.99770009199632048</v>
      </c>
      <c r="I1311">
        <f t="shared" si="125"/>
        <v>0.93818413507486531</v>
      </c>
    </row>
    <row r="1312" spans="1:9">
      <c r="A1312">
        <v>20021209</v>
      </c>
      <c r="B1312">
        <v>63.28</v>
      </c>
      <c r="C1312">
        <v>89.5</v>
      </c>
      <c r="D1312">
        <f t="shared" si="121"/>
        <v>-2.7894290047494091E-2</v>
      </c>
      <c r="E1312">
        <f t="shared" si="122"/>
        <v>-2.7875985569955863E-2</v>
      </c>
      <c r="F1312" s="3">
        <f t="shared" si="123"/>
        <v>-1.8304477538227948E-5</v>
      </c>
      <c r="G1312" s="3" t="str">
        <f t="shared" si="120"/>
        <v/>
      </c>
      <c r="H1312">
        <f t="shared" si="124"/>
        <v>0.97025452315240779</v>
      </c>
      <c r="I1312">
        <f t="shared" si="125"/>
        <v>0.91239248168206499</v>
      </c>
    </row>
    <row r="1313" spans="1:9">
      <c r="A1313">
        <v>20021210</v>
      </c>
      <c r="B1313">
        <v>64.13</v>
      </c>
      <c r="C1313">
        <v>90.7</v>
      </c>
      <c r="D1313">
        <f t="shared" si="121"/>
        <v>1.3342949701372942E-2</v>
      </c>
      <c r="E1313">
        <f t="shared" si="122"/>
        <v>1.3318731840281218E-2</v>
      </c>
      <c r="F1313" s="3">
        <f t="shared" si="123"/>
        <v>2.4217861091723955E-5</v>
      </c>
      <c r="G1313" s="3" t="str">
        <f t="shared" si="120"/>
        <v/>
      </c>
      <c r="H1313">
        <f t="shared" si="124"/>
        <v>0.98328733517326017</v>
      </c>
      <c r="I1313">
        <f t="shared" si="125"/>
        <v>0.92462567696718767</v>
      </c>
    </row>
    <row r="1314" spans="1:9">
      <c r="A1314">
        <v>20021211</v>
      </c>
      <c r="B1314">
        <v>64.19</v>
      </c>
      <c r="C1314">
        <v>90.78</v>
      </c>
      <c r="D1314">
        <f t="shared" si="121"/>
        <v>9.3516216291520803E-4</v>
      </c>
      <c r="E1314">
        <f t="shared" si="122"/>
        <v>8.8163990722866744E-4</v>
      </c>
      <c r="F1314" s="3">
        <f t="shared" si="123"/>
        <v>5.3522255686540591E-5</v>
      </c>
      <c r="G1314" s="3" t="str">
        <f t="shared" si="120"/>
        <v/>
      </c>
      <c r="H1314">
        <f t="shared" si="124"/>
        <v>0.98420729837473209</v>
      </c>
      <c r="I1314">
        <f t="shared" si="125"/>
        <v>0.92544122331952916</v>
      </c>
    </row>
    <row r="1315" spans="1:9">
      <c r="A1315">
        <v>20021212</v>
      </c>
      <c r="B1315">
        <v>64.180000000000007</v>
      </c>
      <c r="C1315">
        <v>90.77</v>
      </c>
      <c r="D1315">
        <f t="shared" si="121"/>
        <v>-1.5579964197583E-4</v>
      </c>
      <c r="E1315">
        <f t="shared" si="122"/>
        <v>-1.1016248978368885E-4</v>
      </c>
      <c r="F1315" s="3">
        <f t="shared" si="123"/>
        <v>-4.5637152192141156E-5</v>
      </c>
      <c r="G1315" s="3" t="str">
        <f t="shared" si="120"/>
        <v/>
      </c>
      <c r="H1315">
        <f t="shared" si="124"/>
        <v>0.9840539711744869</v>
      </c>
      <c r="I1315">
        <f t="shared" si="125"/>
        <v>0.92533928002548649</v>
      </c>
    </row>
    <row r="1316" spans="1:9">
      <c r="A1316">
        <v>20021213</v>
      </c>
      <c r="B1316">
        <v>63.17</v>
      </c>
      <c r="C1316">
        <v>89.34</v>
      </c>
      <c r="D1316">
        <f t="shared" si="121"/>
        <v>-1.586213077110191E-2</v>
      </c>
      <c r="E1316">
        <f t="shared" si="122"/>
        <v>-1.5879518614563225E-2</v>
      </c>
      <c r="F1316" s="3">
        <f t="shared" si="123"/>
        <v>1.7387843461315333E-5</v>
      </c>
      <c r="G1316" s="3" t="str">
        <f t="shared" si="120"/>
        <v/>
      </c>
      <c r="H1316">
        <f t="shared" si="124"/>
        <v>0.96856792394970914</v>
      </c>
      <c r="I1316">
        <f t="shared" si="125"/>
        <v>0.91076138897738201</v>
      </c>
    </row>
    <row r="1317" spans="1:9">
      <c r="A1317">
        <v>20021216</v>
      </c>
      <c r="B1317">
        <v>64.8</v>
      </c>
      <c r="C1317">
        <v>91.65</v>
      </c>
      <c r="D1317">
        <f t="shared" si="121"/>
        <v>2.5476098447619888E-2</v>
      </c>
      <c r="E1317">
        <f t="shared" si="122"/>
        <v>2.5527658361741489E-2</v>
      </c>
      <c r="F1317" s="3">
        <f t="shared" si="123"/>
        <v>-5.1559914121600964E-5</v>
      </c>
      <c r="G1317" s="3" t="str">
        <f t="shared" si="120"/>
        <v/>
      </c>
      <c r="H1317">
        <f t="shared" si="124"/>
        <v>0.99356025758969679</v>
      </c>
      <c r="I1317">
        <f t="shared" si="125"/>
        <v>0.93431028990124321</v>
      </c>
    </row>
    <row r="1318" spans="1:9">
      <c r="A1318">
        <v>20021217</v>
      </c>
      <c r="B1318">
        <v>64.239999999999995</v>
      </c>
      <c r="C1318">
        <v>90.85</v>
      </c>
      <c r="D1318">
        <f t="shared" si="121"/>
        <v>-8.6795337197227707E-3</v>
      </c>
      <c r="E1318">
        <f t="shared" si="122"/>
        <v>-8.7671794435339196E-3</v>
      </c>
      <c r="F1318" s="3">
        <f t="shared" si="123"/>
        <v>8.7645723811148948E-5</v>
      </c>
      <c r="G1318" s="3" t="str">
        <f t="shared" si="120"/>
        <v/>
      </c>
      <c r="H1318">
        <f t="shared" si="124"/>
        <v>0.9849739343759587</v>
      </c>
      <c r="I1318">
        <f t="shared" si="125"/>
        <v>0.92615482637782798</v>
      </c>
    </row>
    <row r="1319" spans="1:9">
      <c r="A1319">
        <v>20021218</v>
      </c>
      <c r="B1319">
        <v>63.49</v>
      </c>
      <c r="C1319">
        <v>89.8</v>
      </c>
      <c r="D1319">
        <f t="shared" si="121"/>
        <v>-1.1743656456147573E-2</v>
      </c>
      <c r="E1319">
        <f t="shared" si="122"/>
        <v>-1.1624819534026208E-2</v>
      </c>
      <c r="F1319" s="3">
        <f t="shared" si="123"/>
        <v>-1.1883692212136428E-4</v>
      </c>
      <c r="G1319" s="3" t="str">
        <f t="shared" si="120"/>
        <v/>
      </c>
      <c r="H1319">
        <f t="shared" si="124"/>
        <v>0.97347439435755956</v>
      </c>
      <c r="I1319">
        <f t="shared" si="125"/>
        <v>0.91545078050334572</v>
      </c>
    </row>
    <row r="1320" spans="1:9">
      <c r="A1320">
        <v>20021219</v>
      </c>
      <c r="B1320">
        <v>63.04</v>
      </c>
      <c r="C1320">
        <v>89.16</v>
      </c>
      <c r="D1320">
        <f t="shared" si="121"/>
        <v>-7.1129676327348823E-3</v>
      </c>
      <c r="E1320">
        <f t="shared" si="122"/>
        <v>-7.1524667904858405E-3</v>
      </c>
      <c r="F1320" s="3">
        <f t="shared" si="123"/>
        <v>3.9499157750958261E-5</v>
      </c>
      <c r="G1320" s="3" t="str">
        <f t="shared" si="120"/>
        <v/>
      </c>
      <c r="H1320">
        <f t="shared" si="124"/>
        <v>0.96657467034652</v>
      </c>
      <c r="I1320">
        <f t="shared" si="125"/>
        <v>0.90892640968461358</v>
      </c>
    </row>
    <row r="1321" spans="1:9">
      <c r="A1321">
        <v>20021220</v>
      </c>
      <c r="B1321">
        <v>63.94</v>
      </c>
      <c r="C1321">
        <v>89.99</v>
      </c>
      <c r="D1321">
        <f t="shared" si="121"/>
        <v>1.4175698082071616E-2</v>
      </c>
      <c r="E1321">
        <f t="shared" si="122"/>
        <v>9.2660445281889641E-3</v>
      </c>
      <c r="F1321" s="3">
        <f t="shared" si="123"/>
        <v>4.9096535538826515E-3</v>
      </c>
      <c r="G1321" s="3">
        <f t="shared" si="120"/>
        <v>0.44290609137055981</v>
      </c>
      <c r="H1321">
        <f t="shared" si="124"/>
        <v>0.980374118368599</v>
      </c>
      <c r="I1321">
        <f t="shared" si="125"/>
        <v>0.91738770309015671</v>
      </c>
    </row>
    <row r="1322" spans="1:9">
      <c r="A1322">
        <v>20021223</v>
      </c>
      <c r="B1322">
        <v>63.96</v>
      </c>
      <c r="C1322">
        <v>90.02</v>
      </c>
      <c r="D1322">
        <f t="shared" si="121"/>
        <v>3.1274433405811011E-4</v>
      </c>
      <c r="E1322">
        <f t="shared" si="122"/>
        <v>3.3331481892952399E-4</v>
      </c>
      <c r="F1322" s="3">
        <f t="shared" si="123"/>
        <v>-2.0570484871413881E-5</v>
      </c>
      <c r="G1322" s="3" t="str">
        <f t="shared" si="120"/>
        <v/>
      </c>
      <c r="H1322">
        <f t="shared" si="124"/>
        <v>0.98068077276908971</v>
      </c>
      <c r="I1322">
        <f t="shared" si="125"/>
        <v>0.91769353297228484</v>
      </c>
    </row>
    <row r="1323" spans="1:9">
      <c r="A1323">
        <v>20021224</v>
      </c>
      <c r="B1323">
        <v>63.49</v>
      </c>
      <c r="C1323">
        <v>89.35</v>
      </c>
      <c r="D1323">
        <f t="shared" si="121"/>
        <v>-7.3754747833949461E-3</v>
      </c>
      <c r="E1323">
        <f t="shared" si="122"/>
        <v>-7.4706262593496366E-3</v>
      </c>
      <c r="F1323" s="3">
        <f t="shared" si="123"/>
        <v>9.5151475954690506E-5</v>
      </c>
      <c r="G1323" s="3" t="str">
        <f t="shared" si="120"/>
        <v/>
      </c>
      <c r="H1323">
        <f t="shared" si="124"/>
        <v>0.97347439435755945</v>
      </c>
      <c r="I1323">
        <f t="shared" si="125"/>
        <v>0.91086333227142469</v>
      </c>
    </row>
    <row r="1324" spans="1:9">
      <c r="A1324">
        <v>20021225</v>
      </c>
      <c r="B1324">
        <v>63.49</v>
      </c>
      <c r="C1324">
        <v>89.35</v>
      </c>
      <c r="D1324">
        <f t="shared" si="121"/>
        <v>0</v>
      </c>
      <c r="E1324">
        <f t="shared" si="122"/>
        <v>0</v>
      </c>
      <c r="F1324" s="3">
        <f t="shared" si="123"/>
        <v>0</v>
      </c>
      <c r="G1324" s="3" t="str">
        <f t="shared" si="120"/>
        <v/>
      </c>
      <c r="H1324">
        <f t="shared" si="124"/>
        <v>0.97347439435755945</v>
      </c>
      <c r="I1324">
        <f t="shared" si="125"/>
        <v>0.91086333227142469</v>
      </c>
    </row>
    <row r="1325" spans="1:9">
      <c r="A1325">
        <v>20021226</v>
      </c>
      <c r="B1325">
        <v>63.51</v>
      </c>
      <c r="C1325">
        <v>89.39</v>
      </c>
      <c r="D1325">
        <f t="shared" si="121"/>
        <v>3.1496063252485702E-4</v>
      </c>
      <c r="E1325">
        <f t="shared" si="122"/>
        <v>4.4757749432417231E-4</v>
      </c>
      <c r="F1325" s="3">
        <f t="shared" si="123"/>
        <v>-1.3261686179931529E-4</v>
      </c>
      <c r="G1325" s="3" t="str">
        <f t="shared" si="120"/>
        <v/>
      </c>
      <c r="H1325">
        <f t="shared" si="124"/>
        <v>0.97378104875805005</v>
      </c>
      <c r="I1325">
        <f t="shared" si="125"/>
        <v>0.91127110544759549</v>
      </c>
    </row>
    <row r="1326" spans="1:9">
      <c r="A1326">
        <v>20021227</v>
      </c>
      <c r="B1326">
        <v>62.09</v>
      </c>
      <c r="C1326">
        <v>87.38</v>
      </c>
      <c r="D1326">
        <f t="shared" si="121"/>
        <v>-2.2612428438082019E-2</v>
      </c>
      <c r="E1326">
        <f t="shared" si="122"/>
        <v>-2.2742395576471446E-2</v>
      </c>
      <c r="F1326" s="3">
        <f t="shared" si="123"/>
        <v>1.2996713838942658E-4</v>
      </c>
      <c r="G1326" s="3" t="str">
        <f t="shared" si="120"/>
        <v/>
      </c>
      <c r="H1326">
        <f t="shared" si="124"/>
        <v>0.95200858632321417</v>
      </c>
      <c r="I1326">
        <f t="shared" si="125"/>
        <v>0.89078050334501502</v>
      </c>
    </row>
    <row r="1327" spans="1:9">
      <c r="A1327">
        <v>20021230</v>
      </c>
      <c r="B1327">
        <v>62.6</v>
      </c>
      <c r="C1327">
        <v>88.11</v>
      </c>
      <c r="D1327">
        <f t="shared" si="121"/>
        <v>8.1803327292513679E-3</v>
      </c>
      <c r="E1327">
        <f t="shared" si="122"/>
        <v>8.3196103553485473E-3</v>
      </c>
      <c r="F1327" s="3">
        <f t="shared" si="123"/>
        <v>-1.3927762609717946E-4</v>
      </c>
      <c r="G1327" s="3" t="str">
        <f t="shared" si="120"/>
        <v/>
      </c>
      <c r="H1327">
        <f t="shared" si="124"/>
        <v>0.95982827353572564</v>
      </c>
      <c r="I1327">
        <f t="shared" si="125"/>
        <v>0.89822236381013132</v>
      </c>
    </row>
    <row r="1328" spans="1:9">
      <c r="A1328">
        <v>20021231</v>
      </c>
      <c r="B1328">
        <v>62.69</v>
      </c>
      <c r="C1328">
        <v>88.23</v>
      </c>
      <c r="D1328">
        <f t="shared" si="121"/>
        <v>1.4366671798243446E-3</v>
      </c>
      <c r="E1328">
        <f t="shared" si="122"/>
        <v>1.361007355374997E-3</v>
      </c>
      <c r="F1328" s="3">
        <f t="shared" si="123"/>
        <v>7.5659824449347607E-5</v>
      </c>
      <c r="G1328" s="3" t="str">
        <f t="shared" si="120"/>
        <v/>
      </c>
      <c r="H1328">
        <f t="shared" si="124"/>
        <v>0.96120821833793357</v>
      </c>
      <c r="I1328">
        <f t="shared" si="125"/>
        <v>0.89944568333864361</v>
      </c>
    </row>
    <row r="1329" spans="1:9">
      <c r="A1329">
        <v>20030101</v>
      </c>
      <c r="B1329">
        <v>62.69</v>
      </c>
      <c r="C1329">
        <v>88.23</v>
      </c>
      <c r="D1329">
        <f t="shared" si="121"/>
        <v>0</v>
      </c>
      <c r="E1329">
        <f t="shared" si="122"/>
        <v>0</v>
      </c>
      <c r="F1329" s="3">
        <f t="shared" si="123"/>
        <v>0</v>
      </c>
      <c r="G1329" s="3" t="str">
        <f t="shared" si="120"/>
        <v/>
      </c>
      <c r="H1329">
        <f t="shared" si="124"/>
        <v>0.96120821833793357</v>
      </c>
      <c r="I1329">
        <f t="shared" si="125"/>
        <v>0.89944568333864361</v>
      </c>
    </row>
    <row r="1330" spans="1:9">
      <c r="A1330">
        <v>20030102</v>
      </c>
      <c r="B1330">
        <v>64.709999999999994</v>
      </c>
      <c r="C1330">
        <v>91.07</v>
      </c>
      <c r="D1330">
        <f t="shared" si="121"/>
        <v>3.1713803783297509E-2</v>
      </c>
      <c r="E1330">
        <f t="shared" si="122"/>
        <v>3.1681400345713831E-2</v>
      </c>
      <c r="F1330" s="3">
        <f t="shared" si="123"/>
        <v>3.2403437583677919E-5</v>
      </c>
      <c r="G1330" s="3" t="str">
        <f t="shared" si="120"/>
        <v/>
      </c>
      <c r="H1330">
        <f t="shared" si="124"/>
        <v>0.99218031278748886</v>
      </c>
      <c r="I1330">
        <f t="shared" si="125"/>
        <v>0.92839757884676721</v>
      </c>
    </row>
    <row r="1331" spans="1:9">
      <c r="A1331">
        <v>20030103</v>
      </c>
      <c r="B1331">
        <v>64.91</v>
      </c>
      <c r="C1331">
        <v>91.35</v>
      </c>
      <c r="D1331">
        <f t="shared" si="121"/>
        <v>3.0859459762025087E-3</v>
      </c>
      <c r="E1331">
        <f t="shared" si="122"/>
        <v>3.0698412442884985E-3</v>
      </c>
      <c r="F1331" s="3">
        <f t="shared" si="123"/>
        <v>1.610473191401016E-5</v>
      </c>
      <c r="G1331" s="3" t="str">
        <f t="shared" si="120"/>
        <v/>
      </c>
      <c r="H1331">
        <f t="shared" si="124"/>
        <v>0.99524685679239533</v>
      </c>
      <c r="I1331">
        <f t="shared" si="125"/>
        <v>0.93125199107996248</v>
      </c>
    </row>
    <row r="1332" spans="1:9">
      <c r="A1332">
        <v>20030106</v>
      </c>
      <c r="B1332">
        <v>66.05</v>
      </c>
      <c r="C1332">
        <v>92.96</v>
      </c>
      <c r="D1332">
        <f t="shared" si="121"/>
        <v>1.7410335922957192E-2</v>
      </c>
      <c r="E1332">
        <f t="shared" si="122"/>
        <v>1.7471010279585437E-2</v>
      </c>
      <c r="F1332" s="3">
        <f t="shared" si="123"/>
        <v>-6.0674356628244441E-5</v>
      </c>
      <c r="G1332" s="3" t="str">
        <f t="shared" si="120"/>
        <v/>
      </c>
      <c r="H1332">
        <f t="shared" si="124"/>
        <v>1.0127261576203623</v>
      </c>
      <c r="I1332">
        <f t="shared" si="125"/>
        <v>0.94766486142083539</v>
      </c>
    </row>
    <row r="1333" spans="1:9">
      <c r="A1333">
        <v>20030107</v>
      </c>
      <c r="B1333">
        <v>65.89</v>
      </c>
      <c r="C1333">
        <v>92.73</v>
      </c>
      <c r="D1333">
        <f t="shared" si="121"/>
        <v>-2.4253460426057589E-3</v>
      </c>
      <c r="E1333">
        <f t="shared" si="122"/>
        <v>-2.4772482914663376E-3</v>
      </c>
      <c r="F1333" s="3">
        <f t="shared" si="123"/>
        <v>5.1902248860578783E-5</v>
      </c>
      <c r="G1333" s="3" t="str">
        <f t="shared" si="120"/>
        <v/>
      </c>
      <c r="H1333">
        <f t="shared" si="124"/>
        <v>1.0102729224164373</v>
      </c>
      <c r="I1333">
        <f t="shared" si="125"/>
        <v>0.94532016565785371</v>
      </c>
    </row>
    <row r="1334" spans="1:9">
      <c r="A1334">
        <v>20030108</v>
      </c>
      <c r="B1334">
        <v>64.930000000000007</v>
      </c>
      <c r="C1334">
        <v>91.39</v>
      </c>
      <c r="D1334">
        <f t="shared" si="121"/>
        <v>-1.4676918405333E-2</v>
      </c>
      <c r="E1334">
        <f t="shared" si="122"/>
        <v>-1.4555981528024375E-2</v>
      </c>
      <c r="F1334" s="3">
        <f t="shared" si="123"/>
        <v>-1.2093687730862536E-4</v>
      </c>
      <c r="G1334" s="3" t="str">
        <f t="shared" si="120"/>
        <v/>
      </c>
      <c r="H1334">
        <f t="shared" si="124"/>
        <v>0.99555351119288638</v>
      </c>
      <c r="I1334">
        <f t="shared" si="125"/>
        <v>0.93165976425613339</v>
      </c>
    </row>
    <row r="1335" spans="1:9">
      <c r="A1335">
        <v>20030109</v>
      </c>
      <c r="B1335">
        <v>65.94</v>
      </c>
      <c r="C1335">
        <v>92.81</v>
      </c>
      <c r="D1335">
        <f t="shared" si="121"/>
        <v>1.5435471123189369E-2</v>
      </c>
      <c r="E1335">
        <f t="shared" si="122"/>
        <v>1.5418329323191106E-2</v>
      </c>
      <c r="F1335" s="3">
        <f t="shared" si="123"/>
        <v>1.7141799998263846E-5</v>
      </c>
      <c r="G1335" s="3" t="str">
        <f t="shared" si="120"/>
        <v/>
      </c>
      <c r="H1335">
        <f t="shared" si="124"/>
        <v>1.0110395584176639</v>
      </c>
      <c r="I1335">
        <f t="shared" si="125"/>
        <v>0.9461357120101952</v>
      </c>
    </row>
    <row r="1336" spans="1:9">
      <c r="A1336">
        <v>20030110</v>
      </c>
      <c r="B1336">
        <v>66.12</v>
      </c>
      <c r="C1336">
        <v>93.06</v>
      </c>
      <c r="D1336">
        <f t="shared" si="121"/>
        <v>2.7260353092386233E-3</v>
      </c>
      <c r="E1336">
        <f t="shared" si="122"/>
        <v>2.6900538092010013E-3</v>
      </c>
      <c r="F1336" s="3">
        <f t="shared" si="123"/>
        <v>3.598150003762202E-5</v>
      </c>
      <c r="G1336" s="3" t="str">
        <f t="shared" si="120"/>
        <v/>
      </c>
      <c r="H1336">
        <f t="shared" si="124"/>
        <v>1.01379944802208</v>
      </c>
      <c r="I1336">
        <f t="shared" si="125"/>
        <v>0.94868429436126245</v>
      </c>
    </row>
    <row r="1337" spans="1:9">
      <c r="A1337">
        <v>20030113</v>
      </c>
      <c r="B1337">
        <v>66.099999999999994</v>
      </c>
      <c r="C1337">
        <v>93.03</v>
      </c>
      <c r="D1337">
        <f t="shared" si="121"/>
        <v>-3.0252609518295869E-4</v>
      </c>
      <c r="E1337">
        <f t="shared" si="122"/>
        <v>-3.2242463603521422E-4</v>
      </c>
      <c r="F1337" s="3">
        <f t="shared" si="123"/>
        <v>1.9898540852255524E-5</v>
      </c>
      <c r="G1337" s="3" t="str">
        <f t="shared" si="120"/>
        <v/>
      </c>
      <c r="H1337">
        <f t="shared" si="124"/>
        <v>1.0134927936215892</v>
      </c>
      <c r="I1337">
        <f t="shared" si="125"/>
        <v>0.94837846447913432</v>
      </c>
    </row>
    <row r="1338" spans="1:9">
      <c r="A1338">
        <v>20030114</v>
      </c>
      <c r="B1338">
        <v>66.31</v>
      </c>
      <c r="C1338">
        <v>93.33</v>
      </c>
      <c r="D1338">
        <f t="shared" si="121"/>
        <v>3.1719685231356843E-3</v>
      </c>
      <c r="E1338">
        <f t="shared" si="122"/>
        <v>3.219577797188124E-3</v>
      </c>
      <c r="F1338" s="3">
        <f t="shared" si="123"/>
        <v>-4.7609274052439702E-5</v>
      </c>
      <c r="G1338" s="3" t="str">
        <f t="shared" si="120"/>
        <v/>
      </c>
      <c r="H1338">
        <f t="shared" si="124"/>
        <v>1.0167126648267411</v>
      </c>
      <c r="I1338">
        <f t="shared" si="125"/>
        <v>0.95143676330041504</v>
      </c>
    </row>
    <row r="1339" spans="1:9">
      <c r="A1339">
        <v>20030115</v>
      </c>
      <c r="B1339">
        <v>65.650000000000006</v>
      </c>
      <c r="C1339">
        <v>92.4</v>
      </c>
      <c r="D1339">
        <f t="shared" si="121"/>
        <v>-1.0003114631971005E-2</v>
      </c>
      <c r="E1339">
        <f t="shared" si="122"/>
        <v>-1.001462093001684E-2</v>
      </c>
      <c r="F1339" s="3">
        <f t="shared" si="123"/>
        <v>1.150629804583421E-5</v>
      </c>
      <c r="G1339" s="3" t="str">
        <f t="shared" si="120"/>
        <v/>
      </c>
      <c r="H1339">
        <f t="shared" si="124"/>
        <v>1.0065930696105498</v>
      </c>
      <c r="I1339">
        <f t="shared" si="125"/>
        <v>0.94195603695444496</v>
      </c>
    </row>
    <row r="1340" spans="1:9">
      <c r="A1340">
        <v>20030116</v>
      </c>
      <c r="B1340">
        <v>65.38</v>
      </c>
      <c r="C1340">
        <v>92.02</v>
      </c>
      <c r="D1340">
        <f t="shared" si="121"/>
        <v>-4.1211994527408109E-3</v>
      </c>
      <c r="E1340">
        <f t="shared" si="122"/>
        <v>-4.1210339203160036E-3</v>
      </c>
      <c r="F1340" s="3">
        <f t="shared" si="123"/>
        <v>-1.6553242480725483E-7</v>
      </c>
      <c r="G1340" s="3" t="str">
        <f t="shared" si="120"/>
        <v/>
      </c>
      <c r="H1340">
        <f t="shared" si="124"/>
        <v>1.0024532352039259</v>
      </c>
      <c r="I1340">
        <f t="shared" si="125"/>
        <v>0.93808219178082275</v>
      </c>
    </row>
    <row r="1341" spans="1:9">
      <c r="A1341">
        <v>20030117</v>
      </c>
      <c r="B1341">
        <v>64.42</v>
      </c>
      <c r="C1341">
        <v>90.66</v>
      </c>
      <c r="D1341">
        <f t="shared" si="121"/>
        <v>-1.4792257393011661E-2</v>
      </c>
      <c r="E1341">
        <f t="shared" si="122"/>
        <v>-1.4889699214619289E-2</v>
      </c>
      <c r="F1341" s="3">
        <f t="shared" si="123"/>
        <v>9.7441821607627613E-5</v>
      </c>
      <c r="G1341" s="3" t="str">
        <f t="shared" si="120"/>
        <v/>
      </c>
      <c r="H1341">
        <f t="shared" si="124"/>
        <v>0.98773382398037501</v>
      </c>
      <c r="I1341">
        <f t="shared" si="125"/>
        <v>0.92421790379101709</v>
      </c>
    </row>
    <row r="1342" spans="1:9">
      <c r="A1342">
        <v>20030120</v>
      </c>
      <c r="B1342">
        <v>64.42</v>
      </c>
      <c r="C1342">
        <v>90.66</v>
      </c>
      <c r="D1342">
        <f t="shared" si="121"/>
        <v>0</v>
      </c>
      <c r="E1342">
        <f t="shared" si="122"/>
        <v>0</v>
      </c>
      <c r="F1342" s="3">
        <f t="shared" si="123"/>
        <v>0</v>
      </c>
      <c r="G1342" s="3" t="str">
        <f t="shared" si="120"/>
        <v/>
      </c>
      <c r="H1342">
        <f t="shared" si="124"/>
        <v>0.98773382398037501</v>
      </c>
      <c r="I1342">
        <f t="shared" si="125"/>
        <v>0.92421790379101709</v>
      </c>
    </row>
    <row r="1343" spans="1:9">
      <c r="A1343">
        <v>20030121</v>
      </c>
      <c r="B1343">
        <v>63.41</v>
      </c>
      <c r="C1343">
        <v>89.25</v>
      </c>
      <c r="D1343">
        <f t="shared" si="121"/>
        <v>-1.5802566191112616E-2</v>
      </c>
      <c r="E1343">
        <f t="shared" si="122"/>
        <v>-1.5674824852954721E-2</v>
      </c>
      <c r="F1343" s="3">
        <f t="shared" si="123"/>
        <v>-1.2774133815789471E-4</v>
      </c>
      <c r="G1343" s="3" t="str">
        <f t="shared" si="120"/>
        <v/>
      </c>
      <c r="H1343">
        <f t="shared" si="124"/>
        <v>0.97224777675559726</v>
      </c>
      <c r="I1343">
        <f t="shared" si="125"/>
        <v>0.90984389933099796</v>
      </c>
    </row>
    <row r="1344" spans="1:9">
      <c r="A1344">
        <v>20030122</v>
      </c>
      <c r="B1344">
        <v>62.65</v>
      </c>
      <c r="C1344">
        <v>88.17</v>
      </c>
      <c r="D1344">
        <f t="shared" si="121"/>
        <v>-1.2057896369862941E-2</v>
      </c>
      <c r="E1344">
        <f t="shared" si="122"/>
        <v>-1.2174651560812783E-2</v>
      </c>
      <c r="F1344" s="3">
        <f t="shared" si="123"/>
        <v>1.1675519094984238E-4</v>
      </c>
      <c r="G1344" s="3" t="str">
        <f t="shared" si="120"/>
        <v/>
      </c>
      <c r="H1344">
        <f t="shared" si="124"/>
        <v>0.9605949095369527</v>
      </c>
      <c r="I1344">
        <f t="shared" si="125"/>
        <v>0.89883402357438758</v>
      </c>
    </row>
    <row r="1345" spans="1:9">
      <c r="A1345">
        <v>20030123</v>
      </c>
      <c r="B1345">
        <v>63.03</v>
      </c>
      <c r="C1345">
        <v>88.71</v>
      </c>
      <c r="D1345">
        <f t="shared" si="121"/>
        <v>6.0471221829414418E-3</v>
      </c>
      <c r="E1345">
        <f t="shared" si="122"/>
        <v>6.1058534335597736E-3</v>
      </c>
      <c r="F1345" s="3">
        <f t="shared" si="123"/>
        <v>-5.8731250618331877E-5</v>
      </c>
      <c r="G1345" s="3" t="str">
        <f t="shared" si="120"/>
        <v/>
      </c>
      <c r="H1345">
        <f t="shared" si="124"/>
        <v>0.96642134314627504</v>
      </c>
      <c r="I1345">
        <f t="shared" si="125"/>
        <v>0.90433896145269266</v>
      </c>
    </row>
    <row r="1346" spans="1:9">
      <c r="A1346">
        <v>20030124</v>
      </c>
      <c r="B1346">
        <v>61.38</v>
      </c>
      <c r="C1346">
        <v>86.38</v>
      </c>
      <c r="D1346">
        <f t="shared" si="121"/>
        <v>-2.6526754333428597E-2</v>
      </c>
      <c r="E1346">
        <f t="shared" si="122"/>
        <v>-2.6616454999940423E-2</v>
      </c>
      <c r="F1346" s="3">
        <f t="shared" si="123"/>
        <v>8.9700666511826482E-5</v>
      </c>
      <c r="G1346" s="3" t="str">
        <f t="shared" si="120"/>
        <v/>
      </c>
      <c r="H1346">
        <f t="shared" si="124"/>
        <v>0.94112235510579667</v>
      </c>
      <c r="I1346">
        <f t="shared" si="125"/>
        <v>0.88058617394074623</v>
      </c>
    </row>
    <row r="1347" spans="1:9">
      <c r="A1347">
        <v>20030127</v>
      </c>
      <c r="B1347">
        <v>60.54</v>
      </c>
      <c r="C1347">
        <v>85.2</v>
      </c>
      <c r="D1347">
        <f t="shared" si="121"/>
        <v>-1.3779745598017624E-2</v>
      </c>
      <c r="E1347">
        <f t="shared" si="122"/>
        <v>-1.3754733697284896E-2</v>
      </c>
      <c r="F1347" s="3">
        <f t="shared" si="123"/>
        <v>-2.5011900732728118E-5</v>
      </c>
      <c r="G1347" s="3" t="str">
        <f t="shared" ref="G1347:G1410" si="126">IF(ABS(F1347)&gt;0.0005,((B1347*C1346)/B1346)-C1347,"")</f>
        <v/>
      </c>
      <c r="H1347">
        <f t="shared" si="124"/>
        <v>0.92824287028518937</v>
      </c>
      <c r="I1347">
        <f t="shared" si="125"/>
        <v>0.86855686524370901</v>
      </c>
    </row>
    <row r="1348" spans="1:9">
      <c r="A1348">
        <v>20030128</v>
      </c>
      <c r="B1348">
        <v>60.98</v>
      </c>
      <c r="C1348">
        <v>85.83</v>
      </c>
      <c r="D1348">
        <f t="shared" ref="D1348:D1411" si="127">LN(B1348/B1347)</f>
        <v>7.2416379665359906E-3</v>
      </c>
      <c r="E1348">
        <f t="shared" ref="E1348:E1411" si="128">LN(C1348/C1347)</f>
        <v>7.367161894858581E-3</v>
      </c>
      <c r="F1348" s="3">
        <f t="shared" ref="F1348:F1411" si="129">D1348-E1348</f>
        <v>-1.2552392832259045E-4</v>
      </c>
      <c r="G1348" s="3" t="str">
        <f t="shared" si="126"/>
        <v/>
      </c>
      <c r="H1348">
        <f t="shared" ref="H1348:H1411" si="130">H1347*EXP(D1348)</f>
        <v>0.93498926709598351</v>
      </c>
      <c r="I1348">
        <f t="shared" ref="I1348:I1411" si="131">I1347*EXP(E1348)</f>
        <v>0.87497929276839848</v>
      </c>
    </row>
    <row r="1349" spans="1:9">
      <c r="A1349">
        <v>20030129</v>
      </c>
      <c r="B1349">
        <v>61.45</v>
      </c>
      <c r="C1349">
        <v>86.48</v>
      </c>
      <c r="D1349">
        <f t="shared" si="127"/>
        <v>7.6778944519353062E-3</v>
      </c>
      <c r="E1349">
        <f t="shared" si="128"/>
        <v>7.5445776008243688E-3</v>
      </c>
      <c r="F1349" s="3">
        <f t="shared" si="129"/>
        <v>1.3331685111093745E-4</v>
      </c>
      <c r="G1349" s="3" t="str">
        <f t="shared" si="126"/>
        <v/>
      </c>
      <c r="H1349">
        <f t="shared" si="130"/>
        <v>0.94219564550751389</v>
      </c>
      <c r="I1349">
        <f t="shared" si="131"/>
        <v>0.8816056068811734</v>
      </c>
    </row>
    <row r="1350" spans="1:9">
      <c r="A1350">
        <v>20030130</v>
      </c>
      <c r="B1350">
        <v>59.99</v>
      </c>
      <c r="C1350">
        <v>84.43</v>
      </c>
      <c r="D1350">
        <f t="shared" si="127"/>
        <v>-2.4045954347042084E-2</v>
      </c>
      <c r="E1350">
        <f t="shared" si="128"/>
        <v>-2.3990384649544297E-2</v>
      </c>
      <c r="F1350" s="3">
        <f t="shared" si="129"/>
        <v>-5.5569697497787063E-5</v>
      </c>
      <c r="G1350" s="3" t="str">
        <f t="shared" si="126"/>
        <v/>
      </c>
      <c r="H1350">
        <f t="shared" si="130"/>
        <v>0.91980987427169669</v>
      </c>
      <c r="I1350">
        <f t="shared" si="131"/>
        <v>0.86070723160242213</v>
      </c>
    </row>
    <row r="1351" spans="1:9">
      <c r="A1351">
        <v>20030131</v>
      </c>
      <c r="B1351">
        <v>61.15</v>
      </c>
      <c r="C1351">
        <v>86.06</v>
      </c>
      <c r="D1351">
        <f t="shared" si="127"/>
        <v>1.9151980468179664E-2</v>
      </c>
      <c r="E1351">
        <f t="shared" si="128"/>
        <v>1.9121938729044965E-2</v>
      </c>
      <c r="F1351" s="3">
        <f t="shared" si="129"/>
        <v>3.0041739134699375E-5</v>
      </c>
      <c r="G1351" s="3" t="str">
        <f t="shared" si="126"/>
        <v/>
      </c>
      <c r="H1351">
        <f t="shared" si="130"/>
        <v>0.9375958295001543</v>
      </c>
      <c r="I1351">
        <f t="shared" si="131"/>
        <v>0.87732398853138038</v>
      </c>
    </row>
    <row r="1352" spans="1:9">
      <c r="A1352">
        <v>20030203</v>
      </c>
      <c r="B1352">
        <v>61.27</v>
      </c>
      <c r="C1352">
        <v>86.23</v>
      </c>
      <c r="D1352">
        <f t="shared" si="127"/>
        <v>1.9604646043819987E-3</v>
      </c>
      <c r="E1352">
        <f t="shared" si="128"/>
        <v>1.973417553779624E-3</v>
      </c>
      <c r="F1352" s="3">
        <f t="shared" si="129"/>
        <v>-1.2952949397625289E-5</v>
      </c>
      <c r="G1352" s="3" t="str">
        <f t="shared" si="126"/>
        <v/>
      </c>
      <c r="H1352">
        <f t="shared" si="130"/>
        <v>0.93943575590309836</v>
      </c>
      <c r="I1352">
        <f t="shared" si="131"/>
        <v>0.87905702453010626</v>
      </c>
    </row>
    <row r="1353" spans="1:9">
      <c r="A1353">
        <v>20030204</v>
      </c>
      <c r="B1353">
        <v>60.66</v>
      </c>
      <c r="C1353">
        <v>85.38</v>
      </c>
      <c r="D1353">
        <f t="shared" si="127"/>
        <v>-1.0005824477128226E-2</v>
      </c>
      <c r="E1353">
        <f t="shared" si="128"/>
        <v>-9.9062636344172308E-3</v>
      </c>
      <c r="F1353" s="3">
        <f t="shared" si="129"/>
        <v>-9.9560842710995009E-5</v>
      </c>
      <c r="G1353" s="3" t="str">
        <f t="shared" si="126"/>
        <v/>
      </c>
      <c r="H1353">
        <f t="shared" si="130"/>
        <v>0.93008279668813354</v>
      </c>
      <c r="I1353">
        <f t="shared" si="131"/>
        <v>0.87039184453647755</v>
      </c>
    </row>
    <row r="1354" spans="1:9">
      <c r="A1354">
        <v>20030205</v>
      </c>
      <c r="B1354">
        <v>60.29</v>
      </c>
      <c r="C1354">
        <v>84.85</v>
      </c>
      <c r="D1354">
        <f t="shared" si="127"/>
        <v>-6.1182497591207958E-3</v>
      </c>
      <c r="E1354">
        <f t="shared" si="128"/>
        <v>-6.2268896495806438E-3</v>
      </c>
      <c r="F1354" s="3">
        <f t="shared" si="129"/>
        <v>1.08639890459848E-4</v>
      </c>
      <c r="G1354" s="3" t="str">
        <f t="shared" si="126"/>
        <v/>
      </c>
      <c r="H1354">
        <f t="shared" si="130"/>
        <v>0.92440969027905662</v>
      </c>
      <c r="I1354">
        <f t="shared" si="131"/>
        <v>0.86498884995221503</v>
      </c>
    </row>
    <row r="1355" spans="1:9">
      <c r="A1355">
        <v>20030206</v>
      </c>
      <c r="B1355">
        <v>60</v>
      </c>
      <c r="C1355">
        <v>84.45</v>
      </c>
      <c r="D1355">
        <f t="shared" si="127"/>
        <v>-4.8216902792135525E-3</v>
      </c>
      <c r="E1355">
        <f t="shared" si="128"/>
        <v>-4.7253484264261798E-3</v>
      </c>
      <c r="F1355" s="3">
        <f t="shared" si="129"/>
        <v>-9.6341852787372624E-5</v>
      </c>
      <c r="G1355" s="3" t="str">
        <f t="shared" si="126"/>
        <v/>
      </c>
      <c r="H1355">
        <f t="shared" si="130"/>
        <v>0.91996320147194222</v>
      </c>
      <c r="I1355">
        <f t="shared" si="131"/>
        <v>0.86091111819050758</v>
      </c>
    </row>
    <row r="1356" spans="1:9">
      <c r="A1356">
        <v>20030207</v>
      </c>
      <c r="B1356">
        <v>59.27</v>
      </c>
      <c r="C1356">
        <v>83.42</v>
      </c>
      <c r="D1356">
        <f t="shared" si="127"/>
        <v>-1.2241286422353883E-2</v>
      </c>
      <c r="E1356">
        <f t="shared" si="128"/>
        <v>-1.227155448500993E-2</v>
      </c>
      <c r="F1356" s="3">
        <f t="shared" si="129"/>
        <v>3.0268062656046979E-5</v>
      </c>
      <c r="G1356" s="3" t="str">
        <f t="shared" si="126"/>
        <v/>
      </c>
      <c r="H1356">
        <f t="shared" si="130"/>
        <v>0.90877031585403356</v>
      </c>
      <c r="I1356">
        <f t="shared" si="131"/>
        <v>0.85041095890411056</v>
      </c>
    </row>
    <row r="1357" spans="1:9">
      <c r="A1357">
        <v>20030210</v>
      </c>
      <c r="B1357">
        <v>59.69</v>
      </c>
      <c r="C1357">
        <v>84.01</v>
      </c>
      <c r="D1357">
        <f t="shared" si="127"/>
        <v>7.0612263808116004E-3</v>
      </c>
      <c r="E1357">
        <f t="shared" si="128"/>
        <v>7.0477506079565351E-3</v>
      </c>
      <c r="F1357" s="3">
        <f t="shared" si="129"/>
        <v>1.3475772855065307E-5</v>
      </c>
      <c r="G1357" s="3" t="str">
        <f t="shared" si="126"/>
        <v/>
      </c>
      <c r="H1357">
        <f t="shared" si="130"/>
        <v>0.9152100582643371</v>
      </c>
      <c r="I1357">
        <f t="shared" si="131"/>
        <v>0.85642561325262911</v>
      </c>
    </row>
    <row r="1358" spans="1:9">
      <c r="A1358">
        <v>20030211</v>
      </c>
      <c r="B1358">
        <v>59.28</v>
      </c>
      <c r="C1358">
        <v>83.43</v>
      </c>
      <c r="D1358">
        <f t="shared" si="127"/>
        <v>-6.8925211927270292E-3</v>
      </c>
      <c r="E1358">
        <f t="shared" si="128"/>
        <v>-6.9278824627726091E-3</v>
      </c>
      <c r="F1358" s="3">
        <f t="shared" si="129"/>
        <v>3.5361270045579894E-5</v>
      </c>
      <c r="G1358" s="3" t="str">
        <f t="shared" si="126"/>
        <v/>
      </c>
      <c r="H1358">
        <f t="shared" si="130"/>
        <v>0.90892364305427886</v>
      </c>
      <c r="I1358">
        <f t="shared" si="131"/>
        <v>0.85051290219815312</v>
      </c>
    </row>
    <row r="1359" spans="1:9">
      <c r="A1359">
        <v>20030212</v>
      </c>
      <c r="B1359">
        <v>58.33</v>
      </c>
      <c r="C1359">
        <v>82.1</v>
      </c>
      <c r="D1359">
        <f t="shared" si="127"/>
        <v>-1.6155440222285256E-2</v>
      </c>
      <c r="E1359">
        <f t="shared" si="128"/>
        <v>-1.6069940455600767E-2</v>
      </c>
      <c r="F1359" s="3">
        <f t="shared" si="129"/>
        <v>-8.5499766684489498E-5</v>
      </c>
      <c r="G1359" s="3" t="str">
        <f t="shared" si="126"/>
        <v/>
      </c>
      <c r="H1359">
        <f t="shared" si="130"/>
        <v>0.89435755903097303</v>
      </c>
      <c r="I1359">
        <f t="shared" si="131"/>
        <v>0.83695444409047537</v>
      </c>
    </row>
    <row r="1360" spans="1:9">
      <c r="A1360">
        <v>20030213</v>
      </c>
      <c r="B1360">
        <v>58.51</v>
      </c>
      <c r="C1360">
        <v>82.35</v>
      </c>
      <c r="D1360">
        <f t="shared" si="127"/>
        <v>3.0811390345984436E-3</v>
      </c>
      <c r="E1360">
        <f t="shared" si="128"/>
        <v>3.0404401652668672E-3</v>
      </c>
      <c r="F1360" s="3">
        <f t="shared" si="129"/>
        <v>4.069886933157638E-5</v>
      </c>
      <c r="G1360" s="3" t="str">
        <f t="shared" si="126"/>
        <v/>
      </c>
      <c r="H1360">
        <f t="shared" si="130"/>
        <v>0.89711744863538878</v>
      </c>
      <c r="I1360">
        <f t="shared" si="131"/>
        <v>0.83950302644154262</v>
      </c>
    </row>
    <row r="1361" spans="1:9">
      <c r="A1361">
        <v>20030214</v>
      </c>
      <c r="B1361">
        <v>59.79</v>
      </c>
      <c r="C1361">
        <v>84.15</v>
      </c>
      <c r="D1361">
        <f t="shared" si="127"/>
        <v>2.1640743092668332E-2</v>
      </c>
      <c r="E1361">
        <f t="shared" si="128"/>
        <v>2.1622464013165924E-2</v>
      </c>
      <c r="F1361" s="3">
        <f t="shared" si="129"/>
        <v>1.8279079502407647E-5</v>
      </c>
      <c r="G1361" s="3" t="str">
        <f t="shared" si="126"/>
        <v/>
      </c>
      <c r="H1361">
        <f t="shared" si="130"/>
        <v>0.91674333026679022</v>
      </c>
      <c r="I1361">
        <f t="shared" si="131"/>
        <v>0.85785281936922686</v>
      </c>
    </row>
    <row r="1362" spans="1:9">
      <c r="A1362">
        <v>20030217</v>
      </c>
      <c r="B1362">
        <v>59.79</v>
      </c>
      <c r="C1362">
        <v>84.15</v>
      </c>
      <c r="D1362">
        <f t="shared" si="127"/>
        <v>0</v>
      </c>
      <c r="E1362">
        <f t="shared" si="128"/>
        <v>0</v>
      </c>
      <c r="F1362" s="3">
        <f t="shared" si="129"/>
        <v>0</v>
      </c>
      <c r="G1362" s="3" t="str">
        <f t="shared" si="126"/>
        <v/>
      </c>
      <c r="H1362">
        <f t="shared" si="130"/>
        <v>0.91674333026679022</v>
      </c>
      <c r="I1362">
        <f t="shared" si="131"/>
        <v>0.85785281936922686</v>
      </c>
    </row>
    <row r="1363" spans="1:9">
      <c r="A1363">
        <v>20030218</v>
      </c>
      <c r="B1363">
        <v>60.84</v>
      </c>
      <c r="C1363">
        <v>85.63</v>
      </c>
      <c r="D1363">
        <f t="shared" si="127"/>
        <v>1.7409044498279118E-2</v>
      </c>
      <c r="E1363">
        <f t="shared" si="128"/>
        <v>1.7434768401285581E-2</v>
      </c>
      <c r="F1363" s="3">
        <f t="shared" si="129"/>
        <v>-2.5723903006463072E-5</v>
      </c>
      <c r="G1363" s="3" t="str">
        <f t="shared" si="126"/>
        <v/>
      </c>
      <c r="H1363">
        <f t="shared" si="130"/>
        <v>0.93284268629254929</v>
      </c>
      <c r="I1363">
        <f t="shared" si="131"/>
        <v>0.8729404268875447</v>
      </c>
    </row>
    <row r="1364" spans="1:9">
      <c r="A1364">
        <v>20030219</v>
      </c>
      <c r="B1364">
        <v>60.52</v>
      </c>
      <c r="C1364">
        <v>85.18</v>
      </c>
      <c r="D1364">
        <f t="shared" si="127"/>
        <v>-5.2735784709369259E-3</v>
      </c>
      <c r="E1364">
        <f t="shared" si="128"/>
        <v>-5.2690245430330948E-3</v>
      </c>
      <c r="F1364" s="3">
        <f t="shared" si="129"/>
        <v>-4.5539279038310509E-6</v>
      </c>
      <c r="G1364" s="3" t="str">
        <f t="shared" si="126"/>
        <v/>
      </c>
      <c r="H1364">
        <f t="shared" si="130"/>
        <v>0.92793621588469899</v>
      </c>
      <c r="I1364">
        <f t="shared" si="131"/>
        <v>0.86835297865562389</v>
      </c>
    </row>
    <row r="1365" spans="1:9">
      <c r="A1365">
        <v>20030220</v>
      </c>
      <c r="B1365">
        <v>59.92</v>
      </c>
      <c r="C1365">
        <v>84.33</v>
      </c>
      <c r="D1365">
        <f t="shared" si="127"/>
        <v>-9.9635497111911098E-3</v>
      </c>
      <c r="E1365">
        <f t="shared" si="128"/>
        <v>-1.0028990908517299E-2</v>
      </c>
      <c r="F1365" s="3">
        <f t="shared" si="129"/>
        <v>6.5441197326189526E-5</v>
      </c>
      <c r="G1365" s="3" t="str">
        <f t="shared" si="126"/>
        <v/>
      </c>
      <c r="H1365">
        <f t="shared" si="130"/>
        <v>0.91873658386997958</v>
      </c>
      <c r="I1365">
        <f t="shared" si="131"/>
        <v>0.85968779866199529</v>
      </c>
    </row>
    <row r="1366" spans="1:9">
      <c r="A1366">
        <v>20030221</v>
      </c>
      <c r="B1366">
        <v>60.52</v>
      </c>
      <c r="C1366">
        <v>85.18</v>
      </c>
      <c r="D1366">
        <f t="shared" si="127"/>
        <v>9.9635497111912504E-3</v>
      </c>
      <c r="E1366">
        <f t="shared" si="128"/>
        <v>1.0028990908517292E-2</v>
      </c>
      <c r="F1366" s="3">
        <f t="shared" si="129"/>
        <v>-6.5441197326042075E-5</v>
      </c>
      <c r="G1366" s="3" t="str">
        <f t="shared" si="126"/>
        <v/>
      </c>
      <c r="H1366">
        <f t="shared" si="130"/>
        <v>0.9279362158846991</v>
      </c>
      <c r="I1366">
        <f t="shared" si="131"/>
        <v>0.86835297865562389</v>
      </c>
    </row>
    <row r="1367" spans="1:9">
      <c r="A1367">
        <v>20030224</v>
      </c>
      <c r="B1367">
        <v>59.54</v>
      </c>
      <c r="C1367">
        <v>83.8</v>
      </c>
      <c r="D1367">
        <f t="shared" si="127"/>
        <v>-1.6325533332524917E-2</v>
      </c>
      <c r="E1367">
        <f t="shared" si="128"/>
        <v>-1.633365700703017E-2</v>
      </c>
      <c r="F1367" s="3">
        <f t="shared" si="129"/>
        <v>8.1236745052525039E-6</v>
      </c>
      <c r="G1367" s="3" t="str">
        <f t="shared" si="126"/>
        <v/>
      </c>
      <c r="H1367">
        <f t="shared" si="130"/>
        <v>0.91291015026065736</v>
      </c>
      <c r="I1367">
        <f t="shared" si="131"/>
        <v>0.85428480407773277</v>
      </c>
    </row>
    <row r="1368" spans="1:9">
      <c r="A1368">
        <v>20030225</v>
      </c>
      <c r="B1368">
        <v>60.02</v>
      </c>
      <c r="C1368">
        <v>84.47</v>
      </c>
      <c r="D1368">
        <f t="shared" si="127"/>
        <v>8.0294844245908329E-3</v>
      </c>
      <c r="E1368">
        <f t="shared" si="128"/>
        <v>7.9634342513679492E-3</v>
      </c>
      <c r="F1368" s="3">
        <f t="shared" si="129"/>
        <v>6.6050173222883743E-5</v>
      </c>
      <c r="G1368" s="3" t="str">
        <f t="shared" si="126"/>
        <v/>
      </c>
      <c r="H1368">
        <f t="shared" si="130"/>
        <v>0.92026985587243304</v>
      </c>
      <c r="I1368">
        <f t="shared" si="131"/>
        <v>0.86111500477859293</v>
      </c>
    </row>
    <row r="1369" spans="1:9">
      <c r="A1369">
        <v>20030226</v>
      </c>
      <c r="B1369">
        <v>59.14</v>
      </c>
      <c r="C1369">
        <v>83.24</v>
      </c>
      <c r="D1369">
        <f t="shared" si="127"/>
        <v>-1.4770325587889935E-2</v>
      </c>
      <c r="E1369">
        <f t="shared" si="128"/>
        <v>-1.4668440213971689E-2</v>
      </c>
      <c r="F1369" s="3">
        <f t="shared" si="129"/>
        <v>-1.0188537391824654E-4</v>
      </c>
      <c r="G1369" s="3" t="str">
        <f t="shared" si="126"/>
        <v/>
      </c>
      <c r="H1369">
        <f t="shared" si="130"/>
        <v>0.90677706225084453</v>
      </c>
      <c r="I1369">
        <f t="shared" si="131"/>
        <v>0.84857597961134212</v>
      </c>
    </row>
    <row r="1370" spans="1:9">
      <c r="A1370">
        <v>20030227</v>
      </c>
      <c r="B1370">
        <v>59.93</v>
      </c>
      <c r="C1370">
        <v>84.34</v>
      </c>
      <c r="D1370">
        <f t="shared" si="127"/>
        <v>1.326970004576271E-2</v>
      </c>
      <c r="E1370">
        <f t="shared" si="128"/>
        <v>1.3128246792980205E-2</v>
      </c>
      <c r="F1370" s="3">
        <f t="shared" si="129"/>
        <v>1.4145325278250472E-4</v>
      </c>
      <c r="G1370" s="3" t="str">
        <f t="shared" si="126"/>
        <v/>
      </c>
      <c r="H1370">
        <f t="shared" si="130"/>
        <v>0.91888991107022511</v>
      </c>
      <c r="I1370">
        <f t="shared" si="131"/>
        <v>0.85978974195603797</v>
      </c>
    </row>
    <row r="1371" spans="1:9">
      <c r="A1371">
        <v>20030228</v>
      </c>
      <c r="B1371">
        <v>60.32</v>
      </c>
      <c r="C1371">
        <v>84.9</v>
      </c>
      <c r="D1371">
        <f t="shared" si="127"/>
        <v>6.4865092296068523E-3</v>
      </c>
      <c r="E1371">
        <f t="shared" si="128"/>
        <v>6.6178449988878738E-3</v>
      </c>
      <c r="F1371" s="3">
        <f t="shared" si="129"/>
        <v>-1.3133576928102148E-4</v>
      </c>
      <c r="G1371" s="3" t="str">
        <f t="shared" si="126"/>
        <v/>
      </c>
      <c r="H1371">
        <f t="shared" si="130"/>
        <v>0.92486967187979285</v>
      </c>
      <c r="I1371">
        <f t="shared" si="131"/>
        <v>0.86549856642242862</v>
      </c>
    </row>
    <row r="1372" spans="1:9">
      <c r="A1372">
        <v>20030303</v>
      </c>
      <c r="B1372">
        <v>59.75</v>
      </c>
      <c r="C1372">
        <v>84.09</v>
      </c>
      <c r="D1372">
        <f t="shared" si="127"/>
        <v>-9.4945328880806246E-3</v>
      </c>
      <c r="E1372">
        <f t="shared" si="128"/>
        <v>-9.5864394724950539E-3</v>
      </c>
      <c r="F1372" s="3">
        <f t="shared" si="129"/>
        <v>9.1906584414429282E-5</v>
      </c>
      <c r="G1372" s="3" t="str">
        <f t="shared" si="126"/>
        <v/>
      </c>
      <c r="H1372">
        <f t="shared" si="130"/>
        <v>0.91613002146580935</v>
      </c>
      <c r="I1372">
        <f t="shared" si="131"/>
        <v>0.85724115960497083</v>
      </c>
    </row>
    <row r="1373" spans="1:9">
      <c r="A1373">
        <v>20030304</v>
      </c>
      <c r="B1373">
        <v>58.8</v>
      </c>
      <c r="C1373">
        <v>82.75</v>
      </c>
      <c r="D1373">
        <f t="shared" si="127"/>
        <v>-1.6027335907038844E-2</v>
      </c>
      <c r="E1373">
        <f t="shared" si="128"/>
        <v>-1.6063639587634418E-2</v>
      </c>
      <c r="F1373" s="3">
        <f t="shared" si="129"/>
        <v>3.6303680595574372E-5</v>
      </c>
      <c r="G1373" s="3" t="str">
        <f t="shared" si="126"/>
        <v/>
      </c>
      <c r="H1373">
        <f t="shared" si="130"/>
        <v>0.90156393744250352</v>
      </c>
      <c r="I1373">
        <f t="shared" si="131"/>
        <v>0.8435807582032504</v>
      </c>
    </row>
    <row r="1374" spans="1:9">
      <c r="A1374">
        <v>20030305</v>
      </c>
      <c r="B1374">
        <v>59.29</v>
      </c>
      <c r="C1374">
        <v>83.45</v>
      </c>
      <c r="D1374">
        <f t="shared" si="127"/>
        <v>8.2988028146950641E-3</v>
      </c>
      <c r="E1374">
        <f t="shared" si="128"/>
        <v>8.4236358506717748E-3</v>
      </c>
      <c r="F1374" s="3">
        <f t="shared" si="129"/>
        <v>-1.2483303597671074E-4</v>
      </c>
      <c r="G1374" s="3" t="str">
        <f t="shared" si="126"/>
        <v/>
      </c>
      <c r="H1374">
        <f t="shared" si="130"/>
        <v>0.90907697025452439</v>
      </c>
      <c r="I1374">
        <f t="shared" si="131"/>
        <v>0.85071678878623858</v>
      </c>
    </row>
    <row r="1375" spans="1:9">
      <c r="A1375">
        <v>20030306</v>
      </c>
      <c r="B1375">
        <v>58.8</v>
      </c>
      <c r="C1375">
        <v>82.75</v>
      </c>
      <c r="D1375">
        <f t="shared" si="127"/>
        <v>-8.2988028146951786E-3</v>
      </c>
      <c r="E1375">
        <f t="shared" si="128"/>
        <v>-8.4236358506717991E-3</v>
      </c>
      <c r="F1375" s="3">
        <f t="shared" si="129"/>
        <v>1.2483303597662053E-4</v>
      </c>
      <c r="G1375" s="3" t="str">
        <f t="shared" si="126"/>
        <v/>
      </c>
      <c r="H1375">
        <f t="shared" si="130"/>
        <v>0.9015639374425034</v>
      </c>
      <c r="I1375">
        <f t="shared" si="131"/>
        <v>0.8435807582032504</v>
      </c>
    </row>
    <row r="1376" spans="1:9">
      <c r="A1376">
        <v>20030307</v>
      </c>
      <c r="B1376">
        <v>59.2</v>
      </c>
      <c r="C1376">
        <v>83.32</v>
      </c>
      <c r="D1376">
        <f t="shared" si="127"/>
        <v>6.7796869853787691E-3</v>
      </c>
      <c r="E1376">
        <f t="shared" si="128"/>
        <v>6.8646021355989097E-3</v>
      </c>
      <c r="F1376" s="3">
        <f t="shared" si="129"/>
        <v>-8.4915150220140657E-5</v>
      </c>
      <c r="G1376" s="3" t="str">
        <f t="shared" si="126"/>
        <v/>
      </c>
      <c r="H1376">
        <f t="shared" si="130"/>
        <v>0.90769702545231634</v>
      </c>
      <c r="I1376">
        <f t="shared" si="131"/>
        <v>0.84939152596368361</v>
      </c>
    </row>
    <row r="1377" spans="1:9">
      <c r="A1377">
        <v>20030310</v>
      </c>
      <c r="B1377">
        <v>57.78</v>
      </c>
      <c r="C1377">
        <v>81.319999999999993</v>
      </c>
      <c r="D1377">
        <f t="shared" si="127"/>
        <v>-2.4278846851870813E-2</v>
      </c>
      <c r="E1377">
        <f t="shared" si="128"/>
        <v>-2.429662763262538E-2</v>
      </c>
      <c r="F1377" s="3">
        <f t="shared" si="129"/>
        <v>1.7780780754567127E-5</v>
      </c>
      <c r="G1377" s="3" t="str">
        <f t="shared" si="126"/>
        <v/>
      </c>
      <c r="H1377">
        <f t="shared" si="130"/>
        <v>0.88592456301748035</v>
      </c>
      <c r="I1377">
        <f t="shared" si="131"/>
        <v>0.82900286715514582</v>
      </c>
    </row>
    <row r="1378" spans="1:9">
      <c r="A1378">
        <v>20030311</v>
      </c>
      <c r="B1378">
        <v>57.21</v>
      </c>
      <c r="C1378">
        <v>80.52</v>
      </c>
      <c r="D1378">
        <f t="shared" si="127"/>
        <v>-9.9139867576517812E-3</v>
      </c>
      <c r="E1378">
        <f t="shared" si="128"/>
        <v>-9.8863879885550798E-3</v>
      </c>
      <c r="F1378" s="3">
        <f t="shared" si="129"/>
        <v>-2.7598769096701462E-5</v>
      </c>
      <c r="G1378" s="3" t="str">
        <f t="shared" si="126"/>
        <v/>
      </c>
      <c r="H1378">
        <f t="shared" si="130"/>
        <v>0.87718491260349696</v>
      </c>
      <c r="I1378">
        <f t="shared" si="131"/>
        <v>0.82084740363173081</v>
      </c>
    </row>
    <row r="1379" spans="1:9">
      <c r="A1379">
        <v>20030312</v>
      </c>
      <c r="B1379">
        <v>57.6</v>
      </c>
      <c r="C1379">
        <v>81.06</v>
      </c>
      <c r="D1379">
        <f t="shared" si="127"/>
        <v>6.7938594214080683E-3</v>
      </c>
      <c r="E1379">
        <f t="shared" si="128"/>
        <v>6.6840204285717924E-3</v>
      </c>
      <c r="F1379" s="3">
        <f t="shared" si="129"/>
        <v>1.0983899283627599E-4</v>
      </c>
      <c r="G1379" s="3" t="str">
        <f t="shared" si="126"/>
        <v/>
      </c>
      <c r="H1379">
        <f t="shared" si="130"/>
        <v>0.88316467341306448</v>
      </c>
      <c r="I1379">
        <f t="shared" si="131"/>
        <v>0.826352341510036</v>
      </c>
    </row>
    <row r="1380" spans="1:9">
      <c r="A1380">
        <v>20030313</v>
      </c>
      <c r="B1380">
        <v>59.58</v>
      </c>
      <c r="C1380">
        <v>83.86</v>
      </c>
      <c r="D1380">
        <f t="shared" si="127"/>
        <v>3.379737958329071E-2</v>
      </c>
      <c r="E1380">
        <f t="shared" si="128"/>
        <v>3.3959120542454153E-2</v>
      </c>
      <c r="F1380" s="3">
        <f t="shared" si="129"/>
        <v>-1.6174095916344361E-4</v>
      </c>
      <c r="G1380" s="3" t="str">
        <f t="shared" si="126"/>
        <v/>
      </c>
      <c r="H1380">
        <f t="shared" si="130"/>
        <v>0.91352345906163857</v>
      </c>
      <c r="I1380">
        <f t="shared" si="131"/>
        <v>0.85489646384198892</v>
      </c>
    </row>
    <row r="1381" spans="1:9">
      <c r="A1381">
        <v>20030314</v>
      </c>
      <c r="B1381">
        <v>59.78</v>
      </c>
      <c r="C1381">
        <v>84.13</v>
      </c>
      <c r="D1381">
        <f t="shared" si="127"/>
        <v>3.3512095706556707E-3</v>
      </c>
      <c r="E1381">
        <f t="shared" si="128"/>
        <v>3.2144798201055435E-3</v>
      </c>
      <c r="F1381" s="3">
        <f t="shared" si="129"/>
        <v>1.3672975055012719E-4</v>
      </c>
      <c r="G1381" s="3" t="str">
        <f t="shared" si="126"/>
        <v/>
      </c>
      <c r="H1381">
        <f t="shared" si="130"/>
        <v>0.91659000306654514</v>
      </c>
      <c r="I1381">
        <f t="shared" si="131"/>
        <v>0.8576489327811414</v>
      </c>
    </row>
    <row r="1382" spans="1:9">
      <c r="A1382">
        <v>20030317</v>
      </c>
      <c r="B1382">
        <v>61.66</v>
      </c>
      <c r="C1382">
        <v>86.78</v>
      </c>
      <c r="D1382">
        <f t="shared" si="127"/>
        <v>3.0964265602212319E-2</v>
      </c>
      <c r="E1382">
        <f t="shared" si="128"/>
        <v>3.1012958807482494E-2</v>
      </c>
      <c r="F1382" s="3">
        <f t="shared" si="129"/>
        <v>-4.8693205270174816E-5</v>
      </c>
      <c r="G1382" s="3" t="str">
        <f t="shared" si="126"/>
        <v/>
      </c>
      <c r="H1382">
        <f t="shared" si="130"/>
        <v>0.94541551671266588</v>
      </c>
      <c r="I1382">
        <f t="shared" si="131"/>
        <v>0.88466390570245401</v>
      </c>
    </row>
    <row r="1383" spans="1:9">
      <c r="A1383">
        <v>20030318</v>
      </c>
      <c r="B1383">
        <v>62.02</v>
      </c>
      <c r="C1383">
        <v>87.29</v>
      </c>
      <c r="D1383">
        <f t="shared" si="127"/>
        <v>5.8214912142986984E-3</v>
      </c>
      <c r="E1383">
        <f t="shared" si="128"/>
        <v>5.8597283770537483E-3</v>
      </c>
      <c r="F1383" s="3">
        <f t="shared" si="129"/>
        <v>-3.8237162755049882E-5</v>
      </c>
      <c r="G1383" s="3" t="str">
        <f t="shared" si="126"/>
        <v/>
      </c>
      <c r="H1383">
        <f t="shared" si="130"/>
        <v>0.95093529592149761</v>
      </c>
      <c r="I1383">
        <f t="shared" si="131"/>
        <v>0.88986301369863119</v>
      </c>
    </row>
    <row r="1384" spans="1:9">
      <c r="A1384">
        <v>20030319</v>
      </c>
      <c r="B1384">
        <v>62.5</v>
      </c>
      <c r="C1384">
        <v>87.96</v>
      </c>
      <c r="D1384">
        <f t="shared" si="127"/>
        <v>7.7096430700529101E-3</v>
      </c>
      <c r="E1384">
        <f t="shared" si="128"/>
        <v>7.6462569393020091E-3</v>
      </c>
      <c r="F1384" s="3">
        <f t="shared" si="129"/>
        <v>6.3386130750900903E-5</v>
      </c>
      <c r="G1384" s="3" t="str">
        <f t="shared" si="126"/>
        <v/>
      </c>
      <c r="H1384">
        <f t="shared" si="130"/>
        <v>0.95829500153327318</v>
      </c>
      <c r="I1384">
        <f t="shared" si="131"/>
        <v>0.89669321439949135</v>
      </c>
    </row>
    <row r="1385" spans="1:9">
      <c r="A1385">
        <v>20030320</v>
      </c>
      <c r="B1385">
        <v>62.63</v>
      </c>
      <c r="C1385">
        <v>88.15</v>
      </c>
      <c r="D1385">
        <f t="shared" si="127"/>
        <v>2.077839794965754E-3</v>
      </c>
      <c r="E1385">
        <f t="shared" si="128"/>
        <v>2.157743157318876E-3</v>
      </c>
      <c r="F1385" s="3">
        <f t="shared" si="129"/>
        <v>-7.9903362353121992E-5</v>
      </c>
      <c r="G1385" s="3" t="str">
        <f t="shared" si="126"/>
        <v/>
      </c>
      <c r="H1385">
        <f t="shared" si="130"/>
        <v>0.96028825513646243</v>
      </c>
      <c r="I1385">
        <f t="shared" si="131"/>
        <v>0.89863013698630245</v>
      </c>
    </row>
    <row r="1386" spans="1:9">
      <c r="A1386">
        <v>20030321</v>
      </c>
      <c r="B1386">
        <v>63.97</v>
      </c>
      <c r="C1386">
        <v>89.67</v>
      </c>
      <c r="D1386">
        <f t="shared" si="127"/>
        <v>2.1169826924724713E-2</v>
      </c>
      <c r="E1386">
        <f t="shared" si="128"/>
        <v>1.7096356120077004E-2</v>
      </c>
      <c r="F1386" s="3">
        <f t="shared" si="129"/>
        <v>4.0734708046477087E-3</v>
      </c>
      <c r="G1386" s="3">
        <f t="shared" si="126"/>
        <v>0.36601309276703375</v>
      </c>
      <c r="H1386">
        <f t="shared" si="130"/>
        <v>0.98083409996933579</v>
      </c>
      <c r="I1386">
        <f t="shared" si="131"/>
        <v>0.9141255176807912</v>
      </c>
    </row>
    <row r="1387" spans="1:9">
      <c r="A1387">
        <v>20030324</v>
      </c>
      <c r="B1387">
        <v>61.84</v>
      </c>
      <c r="C1387">
        <v>86.69</v>
      </c>
      <c r="D1387">
        <f t="shared" si="127"/>
        <v>-3.3863819182879645E-2</v>
      </c>
      <c r="E1387">
        <f t="shared" si="128"/>
        <v>-3.3797728083407197E-2</v>
      </c>
      <c r="F1387" s="3">
        <f t="shared" si="129"/>
        <v>-6.60910994724484E-5</v>
      </c>
      <c r="G1387" s="3" t="str">
        <f t="shared" si="126"/>
        <v/>
      </c>
      <c r="H1387">
        <f t="shared" si="130"/>
        <v>0.94817540631708197</v>
      </c>
      <c r="I1387">
        <f t="shared" si="131"/>
        <v>0.88374641605606985</v>
      </c>
    </row>
    <row r="1388" spans="1:9">
      <c r="A1388">
        <v>20030325</v>
      </c>
      <c r="B1388">
        <v>62.44</v>
      </c>
      <c r="C1388">
        <v>87.52</v>
      </c>
      <c r="D1388">
        <f t="shared" si="127"/>
        <v>9.6556913680647012E-3</v>
      </c>
      <c r="E1388">
        <f t="shared" si="128"/>
        <v>9.5288017931220437E-3</v>
      </c>
      <c r="F1388" s="3">
        <f t="shared" si="129"/>
        <v>1.2688957494265754E-4</v>
      </c>
      <c r="G1388" s="3" t="str">
        <f t="shared" si="126"/>
        <v/>
      </c>
      <c r="H1388">
        <f t="shared" si="130"/>
        <v>0.95737503833180126</v>
      </c>
      <c r="I1388">
        <f t="shared" si="131"/>
        <v>0.89220770946161299</v>
      </c>
    </row>
    <row r="1389" spans="1:9">
      <c r="A1389">
        <v>20030326</v>
      </c>
      <c r="B1389">
        <v>62.12</v>
      </c>
      <c r="C1389">
        <v>87.08</v>
      </c>
      <c r="D1389">
        <f t="shared" si="127"/>
        <v>-5.1380973667450409E-3</v>
      </c>
      <c r="E1389">
        <f t="shared" si="128"/>
        <v>-5.0401023073243095E-3</v>
      </c>
      <c r="F1389" s="3">
        <f t="shared" si="129"/>
        <v>-9.7995059420731383E-5</v>
      </c>
      <c r="G1389" s="3" t="str">
        <f t="shared" si="126"/>
        <v/>
      </c>
      <c r="H1389">
        <f t="shared" si="130"/>
        <v>0.95246856792395085</v>
      </c>
      <c r="I1389">
        <f t="shared" si="131"/>
        <v>0.88772220452373474</v>
      </c>
    </row>
    <row r="1390" spans="1:9">
      <c r="A1390">
        <v>20030327</v>
      </c>
      <c r="B1390">
        <v>62.17</v>
      </c>
      <c r="C1390">
        <v>87.15</v>
      </c>
      <c r="D1390">
        <f t="shared" si="127"/>
        <v>8.0457000075996599E-4</v>
      </c>
      <c r="E1390">
        <f t="shared" si="128"/>
        <v>8.0353559968339482E-4</v>
      </c>
      <c r="F1390" s="3">
        <f t="shared" si="129"/>
        <v>1.0344010765711694E-6</v>
      </c>
      <c r="G1390" s="3" t="str">
        <f t="shared" si="126"/>
        <v/>
      </c>
      <c r="H1390">
        <f t="shared" si="130"/>
        <v>0.95323520392517758</v>
      </c>
      <c r="I1390">
        <f t="shared" si="131"/>
        <v>0.88843580758203367</v>
      </c>
    </row>
    <row r="1391" spans="1:9">
      <c r="A1391">
        <v>20030328</v>
      </c>
      <c r="B1391">
        <v>61.86</v>
      </c>
      <c r="C1391">
        <v>86.71</v>
      </c>
      <c r="D1391">
        <f t="shared" si="127"/>
        <v>-4.9988010243226574E-3</v>
      </c>
      <c r="E1391">
        <f t="shared" si="128"/>
        <v>-5.0615545769609862E-3</v>
      </c>
      <c r="F1391" s="3">
        <f t="shared" si="129"/>
        <v>6.275355263832879E-5</v>
      </c>
      <c r="G1391" s="3" t="str">
        <f t="shared" si="126"/>
        <v/>
      </c>
      <c r="H1391">
        <f t="shared" si="130"/>
        <v>0.94848206071757246</v>
      </c>
      <c r="I1391">
        <f t="shared" si="131"/>
        <v>0.88395030264415519</v>
      </c>
    </row>
    <row r="1392" spans="1:9">
      <c r="A1392">
        <v>20030331</v>
      </c>
      <c r="B1392">
        <v>60.45</v>
      </c>
      <c r="C1392">
        <v>84.74</v>
      </c>
      <c r="D1392">
        <f t="shared" si="127"/>
        <v>-2.3057190196121846E-2</v>
      </c>
      <c r="E1392">
        <f t="shared" si="128"/>
        <v>-2.2981472190655963E-2</v>
      </c>
      <c r="F1392" s="3">
        <f t="shared" si="129"/>
        <v>-7.5718005465883614E-5</v>
      </c>
      <c r="G1392" s="3" t="str">
        <f t="shared" si="126"/>
        <v/>
      </c>
      <c r="H1392">
        <f t="shared" si="130"/>
        <v>0.92686292548298188</v>
      </c>
      <c r="I1392">
        <f t="shared" si="131"/>
        <v>0.86386747371774542</v>
      </c>
    </row>
    <row r="1393" spans="1:9">
      <c r="A1393">
        <v>20030401</v>
      </c>
      <c r="B1393">
        <v>61.38</v>
      </c>
      <c r="C1393">
        <v>86.04</v>
      </c>
      <c r="D1393">
        <f t="shared" si="127"/>
        <v>1.5267472130788381E-2</v>
      </c>
      <c r="E1393">
        <f t="shared" si="128"/>
        <v>1.5224559201116252E-2</v>
      </c>
      <c r="F1393" s="3">
        <f t="shared" si="129"/>
        <v>4.2912929672128328E-5</v>
      </c>
      <c r="G1393" s="3" t="str">
        <f t="shared" si="126"/>
        <v/>
      </c>
      <c r="H1393">
        <f t="shared" si="130"/>
        <v>0.94112235510579689</v>
      </c>
      <c r="I1393">
        <f t="shared" si="131"/>
        <v>0.87712010194329504</v>
      </c>
    </row>
    <row r="1394" spans="1:9">
      <c r="A1394">
        <v>20030402</v>
      </c>
      <c r="B1394">
        <v>62.86</v>
      </c>
      <c r="C1394">
        <v>88.12</v>
      </c>
      <c r="D1394">
        <f t="shared" si="127"/>
        <v>2.3825982177831332E-2</v>
      </c>
      <c r="E1394">
        <f t="shared" si="128"/>
        <v>2.3887217534612992E-2</v>
      </c>
      <c r="F1394" s="3">
        <f t="shared" si="129"/>
        <v>-6.1235356781659533E-5</v>
      </c>
      <c r="G1394" s="3" t="str">
        <f t="shared" si="126"/>
        <v/>
      </c>
      <c r="H1394">
        <f t="shared" si="130"/>
        <v>0.96381478074210469</v>
      </c>
      <c r="I1394">
        <f t="shared" si="131"/>
        <v>0.89832430710417421</v>
      </c>
    </row>
    <row r="1395" spans="1:9">
      <c r="A1395">
        <v>20030403</v>
      </c>
      <c r="B1395">
        <v>62.56</v>
      </c>
      <c r="C1395">
        <v>87.7</v>
      </c>
      <c r="D1395">
        <f t="shared" si="127"/>
        <v>-4.7839351323658462E-3</v>
      </c>
      <c r="E1395">
        <f t="shared" si="128"/>
        <v>-4.7776225560050723E-3</v>
      </c>
      <c r="F1395" s="3">
        <f t="shared" si="129"/>
        <v>-6.3125763607738486E-6</v>
      </c>
      <c r="G1395" s="3" t="str">
        <f t="shared" si="126"/>
        <v/>
      </c>
      <c r="H1395">
        <f t="shared" si="130"/>
        <v>0.95921496473474499</v>
      </c>
      <c r="I1395">
        <f t="shared" si="131"/>
        <v>0.8940426887543812</v>
      </c>
    </row>
    <row r="1396" spans="1:9">
      <c r="A1396">
        <v>20030404</v>
      </c>
      <c r="B1396">
        <v>62.94</v>
      </c>
      <c r="C1396">
        <v>88.22</v>
      </c>
      <c r="D1396">
        <f t="shared" si="127"/>
        <v>6.0557953992051742E-3</v>
      </c>
      <c r="E1396">
        <f t="shared" si="128"/>
        <v>5.9117952986563471E-3</v>
      </c>
      <c r="F1396" s="3">
        <f t="shared" si="129"/>
        <v>1.4400010054882711E-4</v>
      </c>
      <c r="G1396" s="3" t="str">
        <f t="shared" si="126"/>
        <v/>
      </c>
      <c r="H1396">
        <f t="shared" si="130"/>
        <v>0.96504139834406732</v>
      </c>
      <c r="I1396">
        <f t="shared" si="131"/>
        <v>0.89934374004460105</v>
      </c>
    </row>
    <row r="1397" spans="1:9">
      <c r="A1397">
        <v>20030407</v>
      </c>
      <c r="B1397">
        <v>62.81</v>
      </c>
      <c r="C1397">
        <v>88.05</v>
      </c>
      <c r="D1397">
        <f t="shared" si="127"/>
        <v>-2.0675951699713779E-3</v>
      </c>
      <c r="E1397">
        <f t="shared" si="128"/>
        <v>-1.9288597345785009E-3</v>
      </c>
      <c r="F1397" s="3">
        <f t="shared" si="129"/>
        <v>-1.3873543539287699E-4</v>
      </c>
      <c r="G1397" s="3" t="str">
        <f t="shared" si="126"/>
        <v/>
      </c>
      <c r="H1397">
        <f t="shared" si="130"/>
        <v>0.96304814474087819</v>
      </c>
      <c r="I1397">
        <f t="shared" si="131"/>
        <v>0.8976107040458754</v>
      </c>
    </row>
    <row r="1398" spans="1:9">
      <c r="A1398">
        <v>20030408</v>
      </c>
      <c r="B1398">
        <v>62.91</v>
      </c>
      <c r="C1398">
        <v>88.19</v>
      </c>
      <c r="D1398">
        <f t="shared" si="127"/>
        <v>1.5908371156488597E-3</v>
      </c>
      <c r="E1398">
        <f t="shared" si="128"/>
        <v>1.5887429578743629E-3</v>
      </c>
      <c r="F1398" s="3">
        <f t="shared" si="129"/>
        <v>2.0941577744968201E-6</v>
      </c>
      <c r="G1398" s="3" t="str">
        <f t="shared" si="126"/>
        <v/>
      </c>
      <c r="H1398">
        <f t="shared" si="130"/>
        <v>0.96458141674333142</v>
      </c>
      <c r="I1398">
        <f t="shared" si="131"/>
        <v>0.89903791016247314</v>
      </c>
    </row>
    <row r="1399" spans="1:9">
      <c r="A1399">
        <v>20030409</v>
      </c>
      <c r="B1399">
        <v>62.09</v>
      </c>
      <c r="C1399">
        <v>87.03</v>
      </c>
      <c r="D1399">
        <f t="shared" si="127"/>
        <v>-1.3120188205136765E-2</v>
      </c>
      <c r="E1399">
        <f t="shared" si="128"/>
        <v>-1.3240691098666987E-2</v>
      </c>
      <c r="F1399" s="3">
        <f t="shared" si="129"/>
        <v>1.205028935302218E-4</v>
      </c>
      <c r="G1399" s="3" t="str">
        <f t="shared" si="126"/>
        <v/>
      </c>
      <c r="H1399">
        <f t="shared" si="130"/>
        <v>0.95200858632321494</v>
      </c>
      <c r="I1399">
        <f t="shared" si="131"/>
        <v>0.88721248805352126</v>
      </c>
    </row>
    <row r="1400" spans="1:9">
      <c r="A1400">
        <v>20030410</v>
      </c>
      <c r="B1400">
        <v>62.43</v>
      </c>
      <c r="C1400">
        <v>87.51</v>
      </c>
      <c r="D1400">
        <f t="shared" si="127"/>
        <v>5.4609836968513631E-3</v>
      </c>
      <c r="E1400">
        <f t="shared" si="128"/>
        <v>5.5001857463175558E-3</v>
      </c>
      <c r="F1400" s="3">
        <f t="shared" si="129"/>
        <v>-3.9202049466192761E-5</v>
      </c>
      <c r="G1400" s="3" t="str">
        <f t="shared" si="126"/>
        <v/>
      </c>
      <c r="H1400">
        <f t="shared" si="130"/>
        <v>0.95722171113155596</v>
      </c>
      <c r="I1400">
        <f t="shared" si="131"/>
        <v>0.89210576616757042</v>
      </c>
    </row>
    <row r="1401" spans="1:9">
      <c r="A1401">
        <v>20030411</v>
      </c>
      <c r="B1401">
        <v>62.17</v>
      </c>
      <c r="C1401">
        <v>87.15</v>
      </c>
      <c r="D1401">
        <f t="shared" si="127"/>
        <v>-4.1733607924065068E-3</v>
      </c>
      <c r="E1401">
        <f t="shared" si="128"/>
        <v>-4.1223005817097955E-3</v>
      </c>
      <c r="F1401" s="3">
        <f t="shared" si="129"/>
        <v>-5.1060210696711288E-5</v>
      </c>
      <c r="G1401" s="3" t="str">
        <f t="shared" si="126"/>
        <v/>
      </c>
      <c r="H1401">
        <f t="shared" si="130"/>
        <v>0.95323520392517758</v>
      </c>
      <c r="I1401">
        <f t="shared" si="131"/>
        <v>0.88843580758203367</v>
      </c>
    </row>
    <row r="1402" spans="1:9">
      <c r="A1402">
        <v>20030414</v>
      </c>
      <c r="B1402">
        <v>63.46</v>
      </c>
      <c r="C1402">
        <v>88.95</v>
      </c>
      <c r="D1402">
        <f t="shared" si="127"/>
        <v>2.0537217873803245E-2</v>
      </c>
      <c r="E1402">
        <f t="shared" si="128"/>
        <v>2.0443642145814133E-2</v>
      </c>
      <c r="F1402" s="3">
        <f t="shared" si="129"/>
        <v>9.3575727989111956E-5</v>
      </c>
      <c r="G1402" s="3" t="str">
        <f t="shared" si="126"/>
        <v/>
      </c>
      <c r="H1402">
        <f t="shared" si="130"/>
        <v>0.97301441275682421</v>
      </c>
      <c r="I1402">
        <f t="shared" si="131"/>
        <v>0.90678560050971757</v>
      </c>
    </row>
    <row r="1403" spans="1:9">
      <c r="A1403">
        <v>20030415</v>
      </c>
      <c r="B1403">
        <v>64.05</v>
      </c>
      <c r="C1403">
        <v>89.78</v>
      </c>
      <c r="D1403">
        <f t="shared" si="127"/>
        <v>9.2542421876935753E-3</v>
      </c>
      <c r="E1403">
        <f t="shared" si="128"/>
        <v>9.2878192419417922E-3</v>
      </c>
      <c r="F1403" s="3">
        <f t="shared" si="129"/>
        <v>-3.3577054248216942E-5</v>
      </c>
      <c r="G1403" s="3" t="str">
        <f t="shared" si="126"/>
        <v/>
      </c>
      <c r="H1403">
        <f t="shared" si="130"/>
        <v>0.98206071757129809</v>
      </c>
      <c r="I1403">
        <f t="shared" si="131"/>
        <v>0.9152468939152606</v>
      </c>
    </row>
    <row r="1404" spans="1:9">
      <c r="A1404">
        <v>20030416</v>
      </c>
      <c r="B1404">
        <v>62.96</v>
      </c>
      <c r="C1404">
        <v>88.25</v>
      </c>
      <c r="D1404">
        <f t="shared" si="127"/>
        <v>-1.7164424233595415E-2</v>
      </c>
      <c r="E1404">
        <f t="shared" si="128"/>
        <v>-1.7188537540379901E-2</v>
      </c>
      <c r="F1404" s="3">
        <f t="shared" si="129"/>
        <v>2.4113306784485922E-5</v>
      </c>
      <c r="G1404" s="3" t="str">
        <f t="shared" si="126"/>
        <v/>
      </c>
      <c r="H1404">
        <f t="shared" si="130"/>
        <v>0.96534805274455782</v>
      </c>
      <c r="I1404">
        <f t="shared" si="131"/>
        <v>0.89964956992672918</v>
      </c>
    </row>
    <row r="1405" spans="1:9">
      <c r="A1405">
        <v>20030417</v>
      </c>
      <c r="B1405">
        <v>63.89</v>
      </c>
      <c r="C1405">
        <v>89.56</v>
      </c>
      <c r="D1405">
        <f t="shared" si="127"/>
        <v>1.4663250505104149E-2</v>
      </c>
      <c r="E1405">
        <f t="shared" si="128"/>
        <v>1.4735095917147851E-2</v>
      </c>
      <c r="F1405" s="3">
        <f t="shared" si="129"/>
        <v>-7.1845412043702178E-5</v>
      </c>
      <c r="G1405" s="3" t="str">
        <f t="shared" si="126"/>
        <v/>
      </c>
      <c r="H1405">
        <f t="shared" si="130"/>
        <v>0.97960748236737294</v>
      </c>
      <c r="I1405">
        <f t="shared" si="131"/>
        <v>0.91300414144632136</v>
      </c>
    </row>
    <row r="1406" spans="1:9">
      <c r="A1406">
        <v>20030418</v>
      </c>
      <c r="B1406">
        <v>63.89</v>
      </c>
      <c r="C1406">
        <v>89.56</v>
      </c>
      <c r="D1406">
        <f t="shared" si="127"/>
        <v>0</v>
      </c>
      <c r="E1406">
        <f t="shared" si="128"/>
        <v>0</v>
      </c>
      <c r="F1406" s="3">
        <f t="shared" si="129"/>
        <v>0</v>
      </c>
      <c r="G1406" s="3" t="str">
        <f t="shared" si="126"/>
        <v/>
      </c>
      <c r="H1406">
        <f t="shared" si="130"/>
        <v>0.97960748236737294</v>
      </c>
      <c r="I1406">
        <f t="shared" si="131"/>
        <v>0.91300414144632136</v>
      </c>
    </row>
    <row r="1407" spans="1:9">
      <c r="A1407">
        <v>20030421</v>
      </c>
      <c r="B1407">
        <v>63.96</v>
      </c>
      <c r="C1407">
        <v>89.65</v>
      </c>
      <c r="D1407">
        <f t="shared" si="127"/>
        <v>1.0950333515016353E-3</v>
      </c>
      <c r="E1407">
        <f t="shared" si="128"/>
        <v>1.0044083205878001E-3</v>
      </c>
      <c r="F1407" s="3">
        <f t="shared" si="129"/>
        <v>9.0625030913835287E-5</v>
      </c>
      <c r="G1407" s="3" t="str">
        <f t="shared" si="126"/>
        <v/>
      </c>
      <c r="H1407">
        <f t="shared" si="130"/>
        <v>0.98068077276909027</v>
      </c>
      <c r="I1407">
        <f t="shared" si="131"/>
        <v>0.91392163109270552</v>
      </c>
    </row>
    <row r="1408" spans="1:9">
      <c r="A1408">
        <v>20030422</v>
      </c>
      <c r="B1408">
        <v>65.16</v>
      </c>
      <c r="C1408">
        <v>91.34</v>
      </c>
      <c r="D1408">
        <f t="shared" si="127"/>
        <v>1.8587895768090765E-2</v>
      </c>
      <c r="E1408">
        <f t="shared" si="128"/>
        <v>1.8675607705710914E-2</v>
      </c>
      <c r="F1408" s="3">
        <f t="shared" si="129"/>
        <v>-8.7711937620148922E-5</v>
      </c>
      <c r="G1408" s="3" t="str">
        <f t="shared" si="126"/>
        <v/>
      </c>
      <c r="H1408">
        <f t="shared" si="130"/>
        <v>0.99908003679852897</v>
      </c>
      <c r="I1408">
        <f t="shared" si="131"/>
        <v>0.93115004778591981</v>
      </c>
    </row>
    <row r="1409" spans="1:9">
      <c r="A1409">
        <v>20030423</v>
      </c>
      <c r="B1409">
        <v>65.760000000000005</v>
      </c>
      <c r="C1409">
        <v>92.18</v>
      </c>
      <c r="D1409">
        <f t="shared" si="127"/>
        <v>9.165967014080182E-3</v>
      </c>
      <c r="E1409">
        <f t="shared" si="128"/>
        <v>9.1543795355092886E-3</v>
      </c>
      <c r="F1409" s="3">
        <f t="shared" si="129"/>
        <v>1.1587478570893386E-5</v>
      </c>
      <c r="G1409" s="3" t="str">
        <f t="shared" si="126"/>
        <v/>
      </c>
      <c r="H1409">
        <f t="shared" si="130"/>
        <v>1.0082796688132485</v>
      </c>
      <c r="I1409">
        <f t="shared" si="131"/>
        <v>0.93971328448550562</v>
      </c>
    </row>
    <row r="1410" spans="1:9">
      <c r="A1410">
        <v>20030424</v>
      </c>
      <c r="B1410">
        <v>65.180000000000007</v>
      </c>
      <c r="C1410">
        <v>91.36</v>
      </c>
      <c r="D1410">
        <f t="shared" si="127"/>
        <v>-8.8590773385089396E-3</v>
      </c>
      <c r="E1410">
        <f t="shared" si="128"/>
        <v>-8.9354413846622245E-3</v>
      </c>
      <c r="F1410" s="3">
        <f t="shared" si="129"/>
        <v>7.6364046153284959E-5</v>
      </c>
      <c r="G1410" s="3" t="str">
        <f t="shared" si="126"/>
        <v/>
      </c>
      <c r="H1410">
        <f t="shared" si="130"/>
        <v>0.99938669119901979</v>
      </c>
      <c r="I1410">
        <f t="shared" si="131"/>
        <v>0.93135393437400504</v>
      </c>
    </row>
    <row r="1411" spans="1:9">
      <c r="A1411">
        <v>20030425</v>
      </c>
      <c r="B1411">
        <v>64.37</v>
      </c>
      <c r="C1411">
        <v>90.23</v>
      </c>
      <c r="D1411">
        <f t="shared" si="127"/>
        <v>-1.2504987344890988E-2</v>
      </c>
      <c r="E1411">
        <f t="shared" si="128"/>
        <v>-1.2445779901290732E-2</v>
      </c>
      <c r="F1411" s="3">
        <f t="shared" si="129"/>
        <v>-5.9207443600255844E-5</v>
      </c>
      <c r="G1411" s="3" t="str">
        <f t="shared" ref="G1411:G1474" si="132">IF(ABS(F1411)&gt;0.0005,((B1411*C1410)/B1410)-C1411,"")</f>
        <v/>
      </c>
      <c r="H1411">
        <f t="shared" si="130"/>
        <v>0.98696718797914862</v>
      </c>
      <c r="I1411">
        <f t="shared" si="131"/>
        <v>0.91983434214718118</v>
      </c>
    </row>
    <row r="1412" spans="1:9">
      <c r="A1412">
        <v>20030428</v>
      </c>
      <c r="B1412">
        <v>65.48</v>
      </c>
      <c r="C1412">
        <v>91.79</v>
      </c>
      <c r="D1412">
        <f t="shared" ref="D1412:D1475" si="133">LN(B1412/B1411)</f>
        <v>1.7097066438409608E-2</v>
      </c>
      <c r="E1412">
        <f t="shared" ref="E1412:E1475" si="134">LN(C1412/C1411)</f>
        <v>1.7141393224590365E-2</v>
      </c>
      <c r="F1412" s="3">
        <f t="shared" ref="F1412:F1475" si="135">D1412-E1412</f>
        <v>-4.4326786180756694E-5</v>
      </c>
      <c r="G1412" s="3" t="str">
        <f t="shared" si="132"/>
        <v/>
      </c>
      <c r="H1412">
        <f t="shared" ref="H1412:H1475" si="136">H1411*EXP(D1412)</f>
        <v>1.0039865072063796</v>
      </c>
      <c r="I1412">
        <f t="shared" ref="I1412:I1475" si="137">I1411*EXP(E1412)</f>
        <v>0.93573749601784073</v>
      </c>
    </row>
    <row r="1413" spans="1:9">
      <c r="A1413">
        <v>20030429</v>
      </c>
      <c r="B1413">
        <v>65.709999999999994</v>
      </c>
      <c r="C1413">
        <v>92.11</v>
      </c>
      <c r="D1413">
        <f t="shared" si="133"/>
        <v>3.5063684068421938E-3</v>
      </c>
      <c r="E1413">
        <f t="shared" si="134"/>
        <v>3.4801557691445124E-3</v>
      </c>
      <c r="F1413" s="3">
        <f t="shared" si="135"/>
        <v>2.6212637697681403E-5</v>
      </c>
      <c r="G1413" s="3" t="str">
        <f t="shared" si="132"/>
        <v/>
      </c>
      <c r="H1413">
        <f t="shared" si="136"/>
        <v>1.0075130328120219</v>
      </c>
      <c r="I1413">
        <f t="shared" si="137"/>
        <v>0.93899968142720669</v>
      </c>
    </row>
    <row r="1414" spans="1:9">
      <c r="A1414">
        <v>20030430</v>
      </c>
      <c r="B1414">
        <v>65.569999999999993</v>
      </c>
      <c r="C1414">
        <v>91.91</v>
      </c>
      <c r="D1414">
        <f t="shared" si="133"/>
        <v>-2.1328466342484757E-3</v>
      </c>
      <c r="E1414">
        <f t="shared" si="134"/>
        <v>-2.1736776301260821E-3</v>
      </c>
      <c r="F1414" s="3">
        <f t="shared" si="135"/>
        <v>4.0830995877606455E-5</v>
      </c>
      <c r="G1414" s="3" t="str">
        <f t="shared" si="132"/>
        <v/>
      </c>
      <c r="H1414">
        <f t="shared" si="136"/>
        <v>1.0053664520085872</v>
      </c>
      <c r="I1414">
        <f t="shared" si="137"/>
        <v>0.93696081554635291</v>
      </c>
    </row>
    <row r="1415" spans="1:9">
      <c r="A1415">
        <v>20030501</v>
      </c>
      <c r="B1415">
        <v>65.56</v>
      </c>
      <c r="C1415">
        <v>91.9</v>
      </c>
      <c r="D1415">
        <f t="shared" si="133"/>
        <v>-1.5252039989898213E-4</v>
      </c>
      <c r="E1415">
        <f t="shared" si="134"/>
        <v>-1.0880800837664263E-4</v>
      </c>
      <c r="F1415" s="3">
        <f t="shared" si="135"/>
        <v>-4.3712391522339496E-5</v>
      </c>
      <c r="G1415" s="3" t="str">
        <f t="shared" si="132"/>
        <v/>
      </c>
      <c r="H1415">
        <f t="shared" si="136"/>
        <v>1.005213124808342</v>
      </c>
      <c r="I1415">
        <f t="shared" si="137"/>
        <v>0.93685887225231035</v>
      </c>
    </row>
    <row r="1416" spans="1:9">
      <c r="A1416">
        <v>20030502</v>
      </c>
      <c r="B1416">
        <v>66.5</v>
      </c>
      <c r="C1416">
        <v>93.21</v>
      </c>
      <c r="D1416">
        <f t="shared" si="133"/>
        <v>1.4236193786179595E-2</v>
      </c>
      <c r="E1416">
        <f t="shared" si="134"/>
        <v>1.4153982711424299E-2</v>
      </c>
      <c r="F1416" s="3">
        <f t="shared" si="135"/>
        <v>8.221107475529614E-5</v>
      </c>
      <c r="G1416" s="3" t="str">
        <f t="shared" si="132"/>
        <v/>
      </c>
      <c r="H1416">
        <f t="shared" si="136"/>
        <v>1.0196258816314026</v>
      </c>
      <c r="I1416">
        <f t="shared" si="137"/>
        <v>0.95021344377190253</v>
      </c>
    </row>
    <row r="1417" spans="1:9">
      <c r="A1417">
        <v>20030505</v>
      </c>
      <c r="B1417">
        <v>66.37</v>
      </c>
      <c r="C1417">
        <v>93.03</v>
      </c>
      <c r="D1417">
        <f t="shared" si="133"/>
        <v>-1.9568005039747871E-3</v>
      </c>
      <c r="E1417">
        <f t="shared" si="134"/>
        <v>-1.9329902925983621E-3</v>
      </c>
      <c r="F1417" s="3">
        <f t="shared" si="135"/>
        <v>-2.3810211376425021E-5</v>
      </c>
      <c r="G1417" s="3" t="str">
        <f t="shared" si="132"/>
        <v/>
      </c>
      <c r="H1417">
        <f t="shared" si="136"/>
        <v>1.0176326280282135</v>
      </c>
      <c r="I1417">
        <f t="shared" si="137"/>
        <v>0.94837846447913421</v>
      </c>
    </row>
    <row r="1418" spans="1:9">
      <c r="A1418">
        <v>20030506</v>
      </c>
      <c r="B1418">
        <v>66.989999999999995</v>
      </c>
      <c r="C1418">
        <v>93.91</v>
      </c>
      <c r="D1418">
        <f t="shared" si="133"/>
        <v>9.2982073623423707E-3</v>
      </c>
      <c r="E1418">
        <f t="shared" si="134"/>
        <v>9.4148550360549973E-3</v>
      </c>
      <c r="F1418" s="3">
        <f t="shared" si="135"/>
        <v>-1.1664767371262659E-4</v>
      </c>
      <c r="G1418" s="3" t="str">
        <f t="shared" si="132"/>
        <v/>
      </c>
      <c r="H1418">
        <f t="shared" si="136"/>
        <v>1.0271389144434233</v>
      </c>
      <c r="I1418">
        <f t="shared" si="137"/>
        <v>0.95734947435489093</v>
      </c>
    </row>
    <row r="1419" spans="1:9">
      <c r="A1419">
        <v>20030507</v>
      </c>
      <c r="B1419">
        <v>66.62</v>
      </c>
      <c r="C1419">
        <v>93.39</v>
      </c>
      <c r="D1419">
        <f t="shared" si="133"/>
        <v>-5.5385217546424061E-3</v>
      </c>
      <c r="E1419">
        <f t="shared" si="134"/>
        <v>-5.5526036948957032E-3</v>
      </c>
      <c r="F1419" s="3">
        <f t="shared" si="135"/>
        <v>1.4081940253297086E-5</v>
      </c>
      <c r="G1419" s="3" t="str">
        <f t="shared" si="132"/>
        <v/>
      </c>
      <c r="H1419">
        <f t="shared" si="136"/>
        <v>1.0214658080343466</v>
      </c>
      <c r="I1419">
        <f t="shared" si="137"/>
        <v>0.95204842306467108</v>
      </c>
    </row>
    <row r="1420" spans="1:9">
      <c r="A1420">
        <v>20030508</v>
      </c>
      <c r="B1420">
        <v>65.95</v>
      </c>
      <c r="C1420">
        <v>92.45</v>
      </c>
      <c r="D1420">
        <f t="shared" si="133"/>
        <v>-1.0107953602210021E-2</v>
      </c>
      <c r="E1420">
        <f t="shared" si="134"/>
        <v>-1.011631528849264E-2</v>
      </c>
      <c r="F1420" s="3">
        <f t="shared" si="135"/>
        <v>8.3616862826194072E-6</v>
      </c>
      <c r="G1420" s="3" t="str">
        <f t="shared" si="132"/>
        <v/>
      </c>
      <c r="H1420">
        <f t="shared" si="136"/>
        <v>1.01119288561791</v>
      </c>
      <c r="I1420">
        <f t="shared" si="137"/>
        <v>0.94246575342465833</v>
      </c>
    </row>
    <row r="1421" spans="1:9">
      <c r="A1421">
        <v>20030509</v>
      </c>
      <c r="B1421">
        <v>66.87</v>
      </c>
      <c r="C1421">
        <v>93.73</v>
      </c>
      <c r="D1421">
        <f t="shared" si="133"/>
        <v>1.3853556902563588E-2</v>
      </c>
      <c r="E1421">
        <f t="shared" si="134"/>
        <v>1.3750350925260611E-2</v>
      </c>
      <c r="F1421" s="3">
        <f t="shared" si="135"/>
        <v>1.032059773029767E-4</v>
      </c>
      <c r="G1421" s="3" t="str">
        <f t="shared" si="132"/>
        <v/>
      </c>
      <c r="H1421">
        <f t="shared" si="136"/>
        <v>1.0252989880404797</v>
      </c>
      <c r="I1421">
        <f t="shared" si="137"/>
        <v>0.95551449506212249</v>
      </c>
    </row>
    <row r="1422" spans="1:9">
      <c r="A1422">
        <v>20030512</v>
      </c>
      <c r="B1422">
        <v>67.69</v>
      </c>
      <c r="C1422">
        <v>94.88</v>
      </c>
      <c r="D1422">
        <f t="shared" si="133"/>
        <v>1.2188022454628994E-2</v>
      </c>
      <c r="E1422">
        <f t="shared" si="134"/>
        <v>1.2194626491020806E-2</v>
      </c>
      <c r="F1422" s="3">
        <f t="shared" si="135"/>
        <v>-6.6040363918117712E-6</v>
      </c>
      <c r="G1422" s="3" t="str">
        <f t="shared" si="132"/>
        <v/>
      </c>
      <c r="H1422">
        <f t="shared" si="136"/>
        <v>1.0378718184605962</v>
      </c>
      <c r="I1422">
        <f t="shared" si="137"/>
        <v>0.96723797387703159</v>
      </c>
    </row>
    <row r="1423" spans="1:9">
      <c r="A1423">
        <v>20030513</v>
      </c>
      <c r="B1423">
        <v>67.569999999999993</v>
      </c>
      <c r="C1423">
        <v>94.71</v>
      </c>
      <c r="D1423">
        <f t="shared" si="133"/>
        <v>-1.7743609564331044E-3</v>
      </c>
      <c r="E1423">
        <f t="shared" si="134"/>
        <v>-1.7933440114054117E-3</v>
      </c>
      <c r="F1423" s="3">
        <f t="shared" si="135"/>
        <v>1.8983054972307283E-5</v>
      </c>
      <c r="G1423" s="3" t="str">
        <f t="shared" si="132"/>
        <v/>
      </c>
      <c r="H1423">
        <f t="shared" si="136"/>
        <v>1.0360318920576521</v>
      </c>
      <c r="I1423">
        <f t="shared" si="137"/>
        <v>0.96550493787830582</v>
      </c>
    </row>
    <row r="1424" spans="1:9">
      <c r="A1424">
        <v>20030514</v>
      </c>
      <c r="B1424">
        <v>67.42</v>
      </c>
      <c r="C1424">
        <v>94.51</v>
      </c>
      <c r="D1424">
        <f t="shared" si="133"/>
        <v>-2.2223877581683989E-3</v>
      </c>
      <c r="E1424">
        <f t="shared" si="134"/>
        <v>-2.1139422310451138E-3</v>
      </c>
      <c r="F1424" s="3">
        <f t="shared" si="135"/>
        <v>-1.0844552712328511E-4</v>
      </c>
      <c r="G1424" s="3" t="str">
        <f t="shared" si="132"/>
        <v/>
      </c>
      <c r="H1424">
        <f t="shared" si="136"/>
        <v>1.0337319840539725</v>
      </c>
      <c r="I1424">
        <f t="shared" si="137"/>
        <v>0.96346607199745216</v>
      </c>
    </row>
    <row r="1425" spans="1:9">
      <c r="A1425">
        <v>20030515</v>
      </c>
      <c r="B1425">
        <v>67.849999999999994</v>
      </c>
      <c r="C1425">
        <v>95.11</v>
      </c>
      <c r="D1425">
        <f t="shared" si="133"/>
        <v>6.3576764749634683E-3</v>
      </c>
      <c r="E1425">
        <f t="shared" si="134"/>
        <v>6.3284674873293496E-3</v>
      </c>
      <c r="F1425" s="3">
        <f t="shared" si="135"/>
        <v>2.920898763411877E-5</v>
      </c>
      <c r="G1425" s="3" t="str">
        <f t="shared" si="132"/>
        <v/>
      </c>
      <c r="H1425">
        <f t="shared" si="136"/>
        <v>1.0403250536645214</v>
      </c>
      <c r="I1425">
        <f t="shared" si="137"/>
        <v>0.96958266964001338</v>
      </c>
    </row>
    <row r="1426" spans="1:9">
      <c r="A1426">
        <v>20030516</v>
      </c>
      <c r="B1426">
        <v>67.680000000000007</v>
      </c>
      <c r="C1426">
        <v>94.87</v>
      </c>
      <c r="D1426">
        <f t="shared" si="133"/>
        <v>-2.5086709829101432E-3</v>
      </c>
      <c r="E1426">
        <f t="shared" si="134"/>
        <v>-2.5265830895085614E-3</v>
      </c>
      <c r="F1426" s="3">
        <f t="shared" si="135"/>
        <v>1.7912106598418163E-5</v>
      </c>
      <c r="G1426" s="3" t="str">
        <f t="shared" si="132"/>
        <v/>
      </c>
      <c r="H1426">
        <f t="shared" si="136"/>
        <v>1.0377184912603512</v>
      </c>
      <c r="I1426">
        <f t="shared" si="137"/>
        <v>0.96713603058298891</v>
      </c>
    </row>
    <row r="1427" spans="1:9">
      <c r="A1427">
        <v>20030519</v>
      </c>
      <c r="B1427">
        <v>66.099999999999994</v>
      </c>
      <c r="C1427">
        <v>92.65</v>
      </c>
      <c r="D1427">
        <f t="shared" si="133"/>
        <v>-2.3621968440327427E-2</v>
      </c>
      <c r="E1427">
        <f t="shared" si="134"/>
        <v>-2.3678580673416685E-2</v>
      </c>
      <c r="F1427" s="3">
        <f t="shared" si="135"/>
        <v>5.6612233089257252E-5</v>
      </c>
      <c r="G1427" s="3" t="str">
        <f t="shared" si="132"/>
        <v/>
      </c>
      <c r="H1427">
        <f t="shared" si="136"/>
        <v>1.0134927936215898</v>
      </c>
      <c r="I1427">
        <f t="shared" si="137"/>
        <v>0.94450461930551199</v>
      </c>
    </row>
    <row r="1428" spans="1:9">
      <c r="A1428">
        <v>20030520</v>
      </c>
      <c r="B1428">
        <v>65.959999999999994</v>
      </c>
      <c r="C1428">
        <v>92.46</v>
      </c>
      <c r="D1428">
        <f t="shared" si="133"/>
        <v>-2.1202491662424693E-3</v>
      </c>
      <c r="E1428">
        <f t="shared" si="134"/>
        <v>-2.0528341712894795E-3</v>
      </c>
      <c r="F1428" s="3">
        <f t="shared" si="135"/>
        <v>-6.7414994952989804E-5</v>
      </c>
      <c r="G1428" s="3" t="str">
        <f t="shared" si="132"/>
        <v/>
      </c>
      <c r="H1428">
        <f t="shared" si="136"/>
        <v>1.0113462128181552</v>
      </c>
      <c r="I1428">
        <f t="shared" si="137"/>
        <v>0.94256769671870089</v>
      </c>
    </row>
    <row r="1429" spans="1:9">
      <c r="A1429">
        <v>20030521</v>
      </c>
      <c r="B1429">
        <v>66.099999999999994</v>
      </c>
      <c r="C1429">
        <v>92.65</v>
      </c>
      <c r="D1429">
        <f t="shared" si="133"/>
        <v>2.1202491662424411E-3</v>
      </c>
      <c r="E1429">
        <f t="shared" si="134"/>
        <v>2.0528341712894691E-3</v>
      </c>
      <c r="F1429" s="3">
        <f t="shared" si="135"/>
        <v>6.7414994952972023E-5</v>
      </c>
      <c r="G1429" s="3" t="str">
        <f t="shared" si="132"/>
        <v/>
      </c>
      <c r="H1429">
        <f t="shared" si="136"/>
        <v>1.0134927936215896</v>
      </c>
      <c r="I1429">
        <f t="shared" si="137"/>
        <v>0.94450461930551199</v>
      </c>
    </row>
    <row r="1430" spans="1:9">
      <c r="A1430">
        <v>20030522</v>
      </c>
      <c r="B1430">
        <v>66.75</v>
      </c>
      <c r="C1430">
        <v>93.57</v>
      </c>
      <c r="D1430">
        <f t="shared" si="133"/>
        <v>9.7855504227184042E-3</v>
      </c>
      <c r="E1430">
        <f t="shared" si="134"/>
        <v>9.8808665564525892E-3</v>
      </c>
      <c r="F1430" s="3">
        <f t="shared" si="135"/>
        <v>-9.5316133734184988E-5</v>
      </c>
      <c r="G1430" s="3" t="str">
        <f t="shared" si="132"/>
        <v/>
      </c>
      <c r="H1430">
        <f t="shared" si="136"/>
        <v>1.0234590616375359</v>
      </c>
      <c r="I1430">
        <f t="shared" si="137"/>
        <v>0.95388340235743918</v>
      </c>
    </row>
    <row r="1431" spans="1:9">
      <c r="A1431">
        <v>20030523</v>
      </c>
      <c r="B1431">
        <v>66.89</v>
      </c>
      <c r="C1431">
        <v>93.76</v>
      </c>
      <c r="D1431">
        <f t="shared" si="133"/>
        <v>2.0951818499578214E-3</v>
      </c>
      <c r="E1431">
        <f t="shared" si="134"/>
        <v>2.0285065408809752E-3</v>
      </c>
      <c r="F1431" s="3">
        <f t="shared" si="135"/>
        <v>6.6675309076846129E-5</v>
      </c>
      <c r="G1431" s="3" t="str">
        <f t="shared" si="132"/>
        <v/>
      </c>
      <c r="H1431">
        <f t="shared" si="136"/>
        <v>1.0256056424409705</v>
      </c>
      <c r="I1431">
        <f t="shared" si="137"/>
        <v>0.95582032494425029</v>
      </c>
    </row>
    <row r="1432" spans="1:9">
      <c r="A1432">
        <v>20030526</v>
      </c>
      <c r="B1432">
        <v>66.89</v>
      </c>
      <c r="C1432">
        <v>93.76</v>
      </c>
      <c r="D1432">
        <f t="shared" si="133"/>
        <v>0</v>
      </c>
      <c r="E1432">
        <f t="shared" si="134"/>
        <v>0</v>
      </c>
      <c r="F1432" s="3">
        <f t="shared" si="135"/>
        <v>0</v>
      </c>
      <c r="G1432" s="3" t="str">
        <f t="shared" si="132"/>
        <v/>
      </c>
      <c r="H1432">
        <f t="shared" si="136"/>
        <v>1.0256056424409705</v>
      </c>
      <c r="I1432">
        <f t="shared" si="137"/>
        <v>0.95582032494425029</v>
      </c>
    </row>
    <row r="1433" spans="1:9">
      <c r="A1433">
        <v>20030527</v>
      </c>
      <c r="B1433">
        <v>68.06</v>
      </c>
      <c r="C1433">
        <v>95.4</v>
      </c>
      <c r="D1433">
        <f t="shared" si="133"/>
        <v>1.7340189942442973E-2</v>
      </c>
      <c r="E1433">
        <f t="shared" si="134"/>
        <v>1.7340252625538424E-2</v>
      </c>
      <c r="F1433" s="3">
        <f t="shared" si="135"/>
        <v>-6.2683095450322135E-8</v>
      </c>
      <c r="G1433" s="3" t="str">
        <f t="shared" si="132"/>
        <v/>
      </c>
      <c r="H1433">
        <f t="shared" si="136"/>
        <v>1.0435449248696733</v>
      </c>
      <c r="I1433">
        <f t="shared" si="137"/>
        <v>0.97253902516725133</v>
      </c>
    </row>
    <row r="1434" spans="1:9">
      <c r="A1434">
        <v>20030528</v>
      </c>
      <c r="B1434">
        <v>68.25</v>
      </c>
      <c r="C1434">
        <v>95.67</v>
      </c>
      <c r="D1434">
        <f t="shared" si="133"/>
        <v>2.7877649923094688E-3</v>
      </c>
      <c r="E1434">
        <f t="shared" si="134"/>
        <v>2.8261912358350447E-3</v>
      </c>
      <c r="F1434" s="3">
        <f t="shared" si="135"/>
        <v>-3.8426243525575832E-5</v>
      </c>
      <c r="G1434" s="3" t="str">
        <f t="shared" si="132"/>
        <v/>
      </c>
      <c r="H1434">
        <f t="shared" si="136"/>
        <v>1.0464581416743346</v>
      </c>
      <c r="I1434">
        <f t="shared" si="137"/>
        <v>0.97529149410640392</v>
      </c>
    </row>
    <row r="1435" spans="1:9">
      <c r="A1435">
        <v>20030529</v>
      </c>
      <c r="B1435">
        <v>68.069999999999993</v>
      </c>
      <c r="C1435">
        <v>95.42</v>
      </c>
      <c r="D1435">
        <f t="shared" si="133"/>
        <v>-2.6408466052091203E-3</v>
      </c>
      <c r="E1435">
        <f t="shared" si="134"/>
        <v>-2.6165696021149473E-3</v>
      </c>
      <c r="F1435" s="3">
        <f t="shared" si="135"/>
        <v>-2.4277003094172987E-5</v>
      </c>
      <c r="G1435" s="3" t="str">
        <f t="shared" si="132"/>
        <v/>
      </c>
      <c r="H1435">
        <f t="shared" si="136"/>
        <v>1.0436982520699187</v>
      </c>
      <c r="I1435">
        <f t="shared" si="137"/>
        <v>0.97274291175533678</v>
      </c>
    </row>
    <row r="1436" spans="1:9">
      <c r="A1436">
        <v>20030530</v>
      </c>
      <c r="B1436">
        <v>69.16</v>
      </c>
      <c r="C1436">
        <v>96.95</v>
      </c>
      <c r="D1436">
        <f t="shared" si="133"/>
        <v>1.5886073355229846E-2</v>
      </c>
      <c r="E1436">
        <f t="shared" si="134"/>
        <v>1.5907181600699916E-2</v>
      </c>
      <c r="F1436" s="3">
        <f t="shared" si="135"/>
        <v>-2.1108245470070203E-5</v>
      </c>
      <c r="G1436" s="3" t="str">
        <f t="shared" si="132"/>
        <v/>
      </c>
      <c r="H1436">
        <f t="shared" si="136"/>
        <v>1.0604109168966591</v>
      </c>
      <c r="I1436">
        <f t="shared" si="137"/>
        <v>0.9883402357438682</v>
      </c>
    </row>
    <row r="1437" spans="1:9">
      <c r="A1437">
        <v>20030602</v>
      </c>
      <c r="B1437">
        <v>69.45</v>
      </c>
      <c r="C1437">
        <v>97.35</v>
      </c>
      <c r="D1437">
        <f t="shared" si="133"/>
        <v>4.1844083852630633E-3</v>
      </c>
      <c r="E1437">
        <f t="shared" si="134"/>
        <v>4.1173501295477498E-3</v>
      </c>
      <c r="F1437" s="3">
        <f t="shared" si="135"/>
        <v>6.7058255715313556E-5</v>
      </c>
      <c r="G1437" s="3" t="str">
        <f t="shared" si="132"/>
        <v/>
      </c>
      <c r="H1437">
        <f t="shared" si="136"/>
        <v>1.0648574057037736</v>
      </c>
      <c r="I1437">
        <f t="shared" si="137"/>
        <v>0.99241796750557565</v>
      </c>
    </row>
    <row r="1438" spans="1:9">
      <c r="A1438">
        <v>20030603</v>
      </c>
      <c r="B1438">
        <v>69.73</v>
      </c>
      <c r="C1438">
        <v>97.75</v>
      </c>
      <c r="D1438">
        <f t="shared" si="133"/>
        <v>4.023572032566541E-3</v>
      </c>
      <c r="E1438">
        <f t="shared" si="134"/>
        <v>4.1004670472664824E-3</v>
      </c>
      <c r="F1438" s="3">
        <f t="shared" si="135"/>
        <v>-7.6895014699941353E-5</v>
      </c>
      <c r="G1438" s="3" t="str">
        <f t="shared" si="132"/>
        <v/>
      </c>
      <c r="H1438">
        <f t="shared" si="136"/>
        <v>1.0691505673106427</v>
      </c>
      <c r="I1438">
        <f t="shared" si="137"/>
        <v>0.99649569926728321</v>
      </c>
    </row>
    <row r="1439" spans="1:9">
      <c r="A1439">
        <v>20030604</v>
      </c>
      <c r="B1439">
        <v>70.739999999999995</v>
      </c>
      <c r="C1439">
        <v>99.16</v>
      </c>
      <c r="D1439">
        <f t="shared" si="133"/>
        <v>1.4380542544415021E-2</v>
      </c>
      <c r="E1439">
        <f t="shared" si="134"/>
        <v>1.4321508301514642E-2</v>
      </c>
      <c r="F1439" s="3">
        <f t="shared" si="135"/>
        <v>5.9034242900379841E-5</v>
      </c>
      <c r="G1439" s="3" t="str">
        <f t="shared" si="132"/>
        <v/>
      </c>
      <c r="H1439">
        <f t="shared" si="136"/>
        <v>1.0846366145354203</v>
      </c>
      <c r="I1439">
        <f t="shared" si="137"/>
        <v>1.0108697037273024</v>
      </c>
    </row>
    <row r="1440" spans="1:9">
      <c r="A1440">
        <v>20030605</v>
      </c>
      <c r="B1440">
        <v>71.09</v>
      </c>
      <c r="C1440">
        <v>99.65</v>
      </c>
      <c r="D1440">
        <f t="shared" si="133"/>
        <v>4.9354961640573555E-3</v>
      </c>
      <c r="E1440">
        <f t="shared" si="134"/>
        <v>4.9293394918141593E-3</v>
      </c>
      <c r="F1440" s="3">
        <f t="shared" si="135"/>
        <v>6.156672243196222E-6</v>
      </c>
      <c r="G1440" s="3" t="str">
        <f t="shared" si="132"/>
        <v/>
      </c>
      <c r="H1440">
        <f t="shared" si="136"/>
        <v>1.0900030665440068</v>
      </c>
      <c r="I1440">
        <f t="shared" si="137"/>
        <v>1.0158649251353944</v>
      </c>
    </row>
    <row r="1441" spans="1:9">
      <c r="A1441">
        <v>20030606</v>
      </c>
      <c r="B1441">
        <v>70.81</v>
      </c>
      <c r="C1441">
        <v>99.26</v>
      </c>
      <c r="D1441">
        <f t="shared" si="133"/>
        <v>-3.9464462777091952E-3</v>
      </c>
      <c r="E1441">
        <f t="shared" si="134"/>
        <v>-3.9213764995090121E-3</v>
      </c>
      <c r="F1441" s="3">
        <f t="shared" si="135"/>
        <v>-2.5069778200183072E-5</v>
      </c>
      <c r="G1441" s="3" t="str">
        <f t="shared" si="132"/>
        <v/>
      </c>
      <c r="H1441">
        <f t="shared" si="136"/>
        <v>1.0857099049371377</v>
      </c>
      <c r="I1441">
        <f t="shared" si="137"/>
        <v>1.0118891366677294</v>
      </c>
    </row>
    <row r="1442" spans="1:9">
      <c r="A1442">
        <v>20030609</v>
      </c>
      <c r="B1442">
        <v>70.09</v>
      </c>
      <c r="C1442">
        <v>98.25</v>
      </c>
      <c r="D1442">
        <f t="shared" si="133"/>
        <v>-1.0220103151449134E-2</v>
      </c>
      <c r="E1442">
        <f t="shared" si="134"/>
        <v>-1.0227419409924178E-2</v>
      </c>
      <c r="F1442" s="3">
        <f t="shared" si="135"/>
        <v>7.3162584750437187E-6</v>
      </c>
      <c r="G1442" s="3" t="str">
        <f t="shared" si="132"/>
        <v/>
      </c>
      <c r="H1442">
        <f t="shared" si="136"/>
        <v>1.0746703465194745</v>
      </c>
      <c r="I1442">
        <f t="shared" si="137"/>
        <v>1.0015928639694178</v>
      </c>
    </row>
    <row r="1443" spans="1:9">
      <c r="A1443">
        <v>20030610</v>
      </c>
      <c r="B1443">
        <v>70.8</v>
      </c>
      <c r="C1443">
        <v>99.25</v>
      </c>
      <c r="D1443">
        <f t="shared" si="133"/>
        <v>1.0078870187440553E-2</v>
      </c>
      <c r="E1443">
        <f t="shared" si="134"/>
        <v>1.0126668817929268E-2</v>
      </c>
      <c r="F1443" s="3">
        <f t="shared" si="135"/>
        <v>-4.7798630488714994E-5</v>
      </c>
      <c r="G1443" s="3" t="str">
        <f t="shared" si="132"/>
        <v/>
      </c>
      <c r="H1443">
        <f t="shared" si="136"/>
        <v>1.0855565777368923</v>
      </c>
      <c r="I1443">
        <f t="shared" si="137"/>
        <v>1.0117871933736868</v>
      </c>
    </row>
    <row r="1444" spans="1:9">
      <c r="A1444">
        <v>20030611</v>
      </c>
      <c r="B1444">
        <v>71.55</v>
      </c>
      <c r="C1444">
        <v>100.3</v>
      </c>
      <c r="D1444">
        <f t="shared" si="133"/>
        <v>1.053750530278592E-2</v>
      </c>
      <c r="E1444">
        <f t="shared" si="134"/>
        <v>1.0523775400590117E-2</v>
      </c>
      <c r="F1444" s="3">
        <f t="shared" si="135"/>
        <v>1.3729902195802959E-5</v>
      </c>
      <c r="G1444" s="3" t="str">
        <f t="shared" si="132"/>
        <v/>
      </c>
      <c r="H1444">
        <f t="shared" si="136"/>
        <v>1.0970561177552918</v>
      </c>
      <c r="I1444">
        <f t="shared" si="137"/>
        <v>1.0224912392481693</v>
      </c>
    </row>
    <row r="1445" spans="1:9">
      <c r="A1445">
        <v>20030612</v>
      </c>
      <c r="B1445">
        <v>71.77</v>
      </c>
      <c r="C1445">
        <v>100.61</v>
      </c>
      <c r="D1445">
        <f t="shared" si="133"/>
        <v>3.0700554395205596E-3</v>
      </c>
      <c r="E1445">
        <f t="shared" si="134"/>
        <v>3.0859613360695293E-3</v>
      </c>
      <c r="F1445" s="3">
        <f t="shared" si="135"/>
        <v>-1.5905896548969699E-5</v>
      </c>
      <c r="G1445" s="3" t="str">
        <f t="shared" si="132"/>
        <v/>
      </c>
      <c r="H1445">
        <f t="shared" si="136"/>
        <v>1.1004293161606888</v>
      </c>
      <c r="I1445">
        <f t="shared" si="137"/>
        <v>1.0256514813634927</v>
      </c>
    </row>
    <row r="1446" spans="1:9">
      <c r="A1446">
        <v>20030613</v>
      </c>
      <c r="B1446">
        <v>71.03</v>
      </c>
      <c r="C1446">
        <v>99.56</v>
      </c>
      <c r="D1446">
        <f t="shared" si="133"/>
        <v>-1.0364238432261834E-2</v>
      </c>
      <c r="E1446">
        <f t="shared" si="134"/>
        <v>-1.0491178804568015E-2</v>
      </c>
      <c r="F1446" s="3">
        <f t="shared" si="135"/>
        <v>1.2694037230618141E-4</v>
      </c>
      <c r="G1446" s="3" t="str">
        <f t="shared" si="132"/>
        <v/>
      </c>
      <c r="H1446">
        <f t="shared" si="136"/>
        <v>1.089083103342535</v>
      </c>
      <c r="I1446">
        <f t="shared" si="137"/>
        <v>1.0149474354890105</v>
      </c>
    </row>
    <row r="1447" spans="1:9">
      <c r="A1447">
        <v>20030616</v>
      </c>
      <c r="B1447">
        <v>72.52</v>
      </c>
      <c r="C1447">
        <v>101.66</v>
      </c>
      <c r="D1447">
        <f t="shared" si="133"/>
        <v>2.0760062876931579E-2</v>
      </c>
      <c r="E1447">
        <f t="shared" si="134"/>
        <v>2.087343451936504E-2</v>
      </c>
      <c r="F1447" s="3">
        <f t="shared" si="135"/>
        <v>-1.1337164243346159E-4</v>
      </c>
      <c r="G1447" s="3" t="str">
        <f t="shared" si="132"/>
        <v/>
      </c>
      <c r="H1447">
        <f t="shared" si="136"/>
        <v>1.1119288561790881</v>
      </c>
      <c r="I1447">
        <f t="shared" si="137"/>
        <v>1.036355527237975</v>
      </c>
    </row>
    <row r="1448" spans="1:9">
      <c r="A1448">
        <v>20030617</v>
      </c>
      <c r="B1448">
        <v>72.52</v>
      </c>
      <c r="C1448">
        <v>101.66</v>
      </c>
      <c r="D1448">
        <f t="shared" si="133"/>
        <v>0</v>
      </c>
      <c r="E1448">
        <f t="shared" si="134"/>
        <v>0</v>
      </c>
      <c r="F1448" s="3">
        <f t="shared" si="135"/>
        <v>0</v>
      </c>
      <c r="G1448" s="3" t="str">
        <f t="shared" si="132"/>
        <v/>
      </c>
      <c r="H1448">
        <f t="shared" si="136"/>
        <v>1.1119288561790881</v>
      </c>
      <c r="I1448">
        <f t="shared" si="137"/>
        <v>1.036355527237975</v>
      </c>
    </row>
    <row r="1449" spans="1:9">
      <c r="A1449">
        <v>20030618</v>
      </c>
      <c r="B1449">
        <v>72.459999999999994</v>
      </c>
      <c r="C1449">
        <v>101.57</v>
      </c>
      <c r="D1449">
        <f t="shared" si="133"/>
        <v>-8.2770041971917804E-4</v>
      </c>
      <c r="E1449">
        <f t="shared" si="134"/>
        <v>-8.8569606734671008E-4</v>
      </c>
      <c r="F1449" s="3">
        <f t="shared" si="135"/>
        <v>5.7995647627532036E-5</v>
      </c>
      <c r="G1449" s="3" t="str">
        <f t="shared" si="132"/>
        <v/>
      </c>
      <c r="H1449">
        <f t="shared" si="136"/>
        <v>1.1110088929776161</v>
      </c>
      <c r="I1449">
        <f t="shared" si="137"/>
        <v>1.0354380375915908</v>
      </c>
    </row>
    <row r="1450" spans="1:9">
      <c r="A1450">
        <v>20030619</v>
      </c>
      <c r="B1450">
        <v>71.349999999999994</v>
      </c>
      <c r="C1450">
        <v>100.02</v>
      </c>
      <c r="D1450">
        <f t="shared" si="133"/>
        <v>-1.543734154408569E-2</v>
      </c>
      <c r="E1450">
        <f t="shared" si="134"/>
        <v>-1.5378049960652108E-2</v>
      </c>
      <c r="F1450" s="3">
        <f t="shared" si="135"/>
        <v>-5.9291583433582207E-5</v>
      </c>
      <c r="G1450" s="3" t="str">
        <f t="shared" si="132"/>
        <v/>
      </c>
      <c r="H1450">
        <f t="shared" si="136"/>
        <v>1.0939895737503853</v>
      </c>
      <c r="I1450">
        <f t="shared" si="137"/>
        <v>1.019636827014974</v>
      </c>
    </row>
    <row r="1451" spans="1:9">
      <c r="A1451">
        <v>20030620</v>
      </c>
      <c r="B1451">
        <v>71.2</v>
      </c>
      <c r="C1451">
        <v>99.44</v>
      </c>
      <c r="D1451">
        <f t="shared" si="133"/>
        <v>-2.1045255049152757E-3</v>
      </c>
      <c r="E1451">
        <f t="shared" si="134"/>
        <v>-5.8157187883018917E-3</v>
      </c>
      <c r="F1451" s="3">
        <f t="shared" si="135"/>
        <v>3.711193283386616E-3</v>
      </c>
      <c r="G1451" s="3">
        <f t="shared" si="132"/>
        <v>0.36972669936930913</v>
      </c>
      <c r="H1451">
        <f t="shared" si="136"/>
        <v>1.0916896657467055</v>
      </c>
      <c r="I1451">
        <f t="shared" si="137"/>
        <v>1.0137241159604982</v>
      </c>
    </row>
    <row r="1452" spans="1:9">
      <c r="A1452">
        <v>20030623</v>
      </c>
      <c r="B1452">
        <v>70.47</v>
      </c>
      <c r="C1452">
        <v>98.42</v>
      </c>
      <c r="D1452">
        <f t="shared" si="133"/>
        <v>-1.0305731078999051E-2</v>
      </c>
      <c r="E1452">
        <f t="shared" si="134"/>
        <v>-1.0310411764623483E-2</v>
      </c>
      <c r="F1452" s="3">
        <f t="shared" si="135"/>
        <v>4.6806856244321904E-6</v>
      </c>
      <c r="G1452" s="3" t="str">
        <f t="shared" si="132"/>
        <v/>
      </c>
      <c r="H1452">
        <f t="shared" si="136"/>
        <v>1.0804967801287968</v>
      </c>
      <c r="I1452">
        <f t="shared" si="137"/>
        <v>1.003325899968144</v>
      </c>
    </row>
    <row r="1453" spans="1:9">
      <c r="A1453">
        <v>20030624</v>
      </c>
      <c r="B1453">
        <v>70.540000000000006</v>
      </c>
      <c r="C1453">
        <v>98.52</v>
      </c>
      <c r="D1453">
        <f t="shared" si="133"/>
        <v>9.9283746897491803E-4</v>
      </c>
      <c r="E1453">
        <f t="shared" si="134"/>
        <v>1.0155378145048825E-3</v>
      </c>
      <c r="F1453" s="3">
        <f t="shared" si="135"/>
        <v>-2.2700345529964513E-5</v>
      </c>
      <c r="G1453" s="3" t="str">
        <f t="shared" si="132"/>
        <v/>
      </c>
      <c r="H1453">
        <f t="shared" si="136"/>
        <v>1.0815700705305142</v>
      </c>
      <c r="I1453">
        <f t="shared" si="137"/>
        <v>1.0043453329085708</v>
      </c>
    </row>
    <row r="1454" spans="1:9">
      <c r="A1454">
        <v>20030625</v>
      </c>
      <c r="B1454">
        <v>69.83</v>
      </c>
      <c r="C1454">
        <v>97.53</v>
      </c>
      <c r="D1454">
        <f t="shared" si="133"/>
        <v>-1.0116207949962111E-2</v>
      </c>
      <c r="E1454">
        <f t="shared" si="134"/>
        <v>-1.0099550268413415E-2</v>
      </c>
      <c r="F1454" s="3">
        <f t="shared" si="135"/>
        <v>-1.6657681548695735E-5</v>
      </c>
      <c r="G1454" s="3" t="str">
        <f t="shared" si="132"/>
        <v/>
      </c>
      <c r="H1454">
        <f t="shared" si="136"/>
        <v>1.0706838393130962</v>
      </c>
      <c r="I1454">
        <f t="shared" si="137"/>
        <v>0.99425294679834464</v>
      </c>
    </row>
    <row r="1455" spans="1:9">
      <c r="A1455">
        <v>20030626</v>
      </c>
      <c r="B1455">
        <v>70.739999999999995</v>
      </c>
      <c r="C1455">
        <v>98.8</v>
      </c>
      <c r="D1455">
        <f t="shared" si="133"/>
        <v>1.2947466919390683E-2</v>
      </c>
      <c r="E1455">
        <f t="shared" si="134"/>
        <v>1.2937581769898355E-2</v>
      </c>
      <c r="F1455" s="3">
        <f t="shared" si="135"/>
        <v>9.8851494923276467E-6</v>
      </c>
      <c r="G1455" s="3" t="str">
        <f t="shared" si="132"/>
        <v/>
      </c>
      <c r="H1455">
        <f t="shared" si="136"/>
        <v>1.0846366145354207</v>
      </c>
      <c r="I1455">
        <f t="shared" si="137"/>
        <v>1.007199745141766</v>
      </c>
    </row>
    <row r="1456" spans="1:9">
      <c r="A1456">
        <v>20030627</v>
      </c>
      <c r="B1456">
        <v>69.92</v>
      </c>
      <c r="C1456">
        <v>97.66</v>
      </c>
      <c r="D1456">
        <f t="shared" si="133"/>
        <v>-1.1659452430054475E-2</v>
      </c>
      <c r="E1456">
        <f t="shared" si="134"/>
        <v>-1.160554612030789E-2</v>
      </c>
      <c r="F1456" s="3">
        <f t="shared" si="135"/>
        <v>-5.3906309746585418E-5</v>
      </c>
      <c r="G1456" s="3" t="str">
        <f t="shared" si="132"/>
        <v/>
      </c>
      <c r="H1456">
        <f t="shared" si="136"/>
        <v>1.0720637841153042</v>
      </c>
      <c r="I1456">
        <f t="shared" si="137"/>
        <v>0.99557820962089949</v>
      </c>
    </row>
    <row r="1457" spans="1:9">
      <c r="A1457">
        <v>20030630</v>
      </c>
      <c r="B1457">
        <v>69.900000000000006</v>
      </c>
      <c r="C1457">
        <v>97.63</v>
      </c>
      <c r="D1457">
        <f t="shared" si="133"/>
        <v>-2.8608210751534965E-4</v>
      </c>
      <c r="E1457">
        <f t="shared" si="134"/>
        <v>-3.0723539593413899E-4</v>
      </c>
      <c r="F1457" s="3">
        <f t="shared" si="135"/>
        <v>2.1153288418789332E-5</v>
      </c>
      <c r="G1457" s="3" t="str">
        <f t="shared" si="132"/>
        <v/>
      </c>
      <c r="H1457">
        <f t="shared" si="136"/>
        <v>1.0717571297148136</v>
      </c>
      <c r="I1457">
        <f t="shared" si="137"/>
        <v>0.99527237973877136</v>
      </c>
    </row>
    <row r="1458" spans="1:9">
      <c r="A1458">
        <v>20030701</v>
      </c>
      <c r="B1458">
        <v>70.540000000000006</v>
      </c>
      <c r="C1458">
        <v>98.53</v>
      </c>
      <c r="D1458">
        <f t="shared" si="133"/>
        <v>9.1142755681414295E-3</v>
      </c>
      <c r="E1458">
        <f t="shared" si="134"/>
        <v>9.1762470968030328E-3</v>
      </c>
      <c r="F1458" s="3">
        <f t="shared" si="135"/>
        <v>-6.1971528661603284E-5</v>
      </c>
      <c r="G1458" s="3" t="str">
        <f t="shared" si="132"/>
        <v/>
      </c>
      <c r="H1458">
        <f t="shared" si="136"/>
        <v>1.0815700705305145</v>
      </c>
      <c r="I1458">
        <f t="shared" si="137"/>
        <v>1.0044472762026133</v>
      </c>
    </row>
    <row r="1459" spans="1:9">
      <c r="A1459">
        <v>20030702</v>
      </c>
      <c r="B1459">
        <v>71.430000000000007</v>
      </c>
      <c r="C1459">
        <v>99.77</v>
      </c>
      <c r="D1459">
        <f t="shared" si="133"/>
        <v>1.2538024358975174E-2</v>
      </c>
      <c r="E1459">
        <f t="shared" si="134"/>
        <v>1.2506466591032463E-2</v>
      </c>
      <c r="F1459" s="3">
        <f t="shared" si="135"/>
        <v>3.1557767942710924E-5</v>
      </c>
      <c r="G1459" s="3" t="str">
        <f t="shared" si="132"/>
        <v/>
      </c>
      <c r="H1459">
        <f t="shared" si="136"/>
        <v>1.0952161913523484</v>
      </c>
      <c r="I1459">
        <f t="shared" si="137"/>
        <v>1.0170882446639067</v>
      </c>
    </row>
    <row r="1460" spans="1:9">
      <c r="A1460">
        <v>20030703</v>
      </c>
      <c r="B1460">
        <v>70.69</v>
      </c>
      <c r="C1460">
        <v>98.74</v>
      </c>
      <c r="D1460">
        <f t="shared" si="133"/>
        <v>-1.0413828984018514E-2</v>
      </c>
      <c r="E1460">
        <f t="shared" si="134"/>
        <v>-1.0377404094698936E-2</v>
      </c>
      <c r="F1460" s="3">
        <f t="shared" si="135"/>
        <v>-3.6424889319578227E-5</v>
      </c>
      <c r="G1460" s="3" t="str">
        <f t="shared" si="132"/>
        <v/>
      </c>
      <c r="H1460">
        <f t="shared" si="136"/>
        <v>1.0838699785341943</v>
      </c>
      <c r="I1460">
        <f t="shared" si="137"/>
        <v>1.0065880853775098</v>
      </c>
    </row>
    <row r="1461" spans="1:9">
      <c r="A1461">
        <v>20030704</v>
      </c>
      <c r="B1461">
        <v>70.69</v>
      </c>
      <c r="C1461">
        <v>98.74</v>
      </c>
      <c r="D1461">
        <f t="shared" si="133"/>
        <v>0</v>
      </c>
      <c r="E1461">
        <f t="shared" si="134"/>
        <v>0</v>
      </c>
      <c r="F1461" s="3">
        <f t="shared" si="135"/>
        <v>0</v>
      </c>
      <c r="G1461" s="3" t="str">
        <f t="shared" si="132"/>
        <v/>
      </c>
      <c r="H1461">
        <f t="shared" si="136"/>
        <v>1.0838699785341943</v>
      </c>
      <c r="I1461">
        <f t="shared" si="137"/>
        <v>1.0065880853775098</v>
      </c>
    </row>
    <row r="1462" spans="1:9">
      <c r="A1462">
        <v>20030707</v>
      </c>
      <c r="B1462">
        <v>72.099999999999994</v>
      </c>
      <c r="C1462">
        <v>100.7</v>
      </c>
      <c r="D1462">
        <f t="shared" si="133"/>
        <v>1.974992410804061E-2</v>
      </c>
      <c r="E1462">
        <f t="shared" si="134"/>
        <v>1.9655666893799755E-2</v>
      </c>
      <c r="F1462" s="3">
        <f t="shared" si="135"/>
        <v>9.4257214240854592E-5</v>
      </c>
      <c r="G1462" s="3" t="str">
        <f t="shared" si="132"/>
        <v/>
      </c>
      <c r="H1462">
        <f t="shared" si="136"/>
        <v>1.1054891137687848</v>
      </c>
      <c r="I1462">
        <f t="shared" si="137"/>
        <v>1.0265689710098767</v>
      </c>
    </row>
    <row r="1463" spans="1:9">
      <c r="A1463">
        <v>20030708</v>
      </c>
      <c r="B1463">
        <v>72.42</v>
      </c>
      <c r="C1463">
        <v>101.15</v>
      </c>
      <c r="D1463">
        <f t="shared" si="133"/>
        <v>4.4284600465917846E-3</v>
      </c>
      <c r="E1463">
        <f t="shared" si="134"/>
        <v>4.4587638892379135E-3</v>
      </c>
      <c r="F1463" s="3">
        <f t="shared" si="135"/>
        <v>-3.0303842646128842E-5</v>
      </c>
      <c r="G1463" s="3" t="str">
        <f t="shared" si="132"/>
        <v/>
      </c>
      <c r="H1463">
        <f t="shared" si="136"/>
        <v>1.1103955841766351</v>
      </c>
      <c r="I1463">
        <f t="shared" si="137"/>
        <v>1.0311564192417977</v>
      </c>
    </row>
    <row r="1464" spans="1:9">
      <c r="A1464">
        <v>20030709</v>
      </c>
      <c r="B1464">
        <v>72.010000000000005</v>
      </c>
      <c r="C1464">
        <v>100.58</v>
      </c>
      <c r="D1464">
        <f t="shared" si="133"/>
        <v>-5.677506076719698E-3</v>
      </c>
      <c r="E1464">
        <f t="shared" si="134"/>
        <v>-5.6511328699358097E-3</v>
      </c>
      <c r="F1464" s="3">
        <f t="shared" si="135"/>
        <v>-2.6373206783888298E-5</v>
      </c>
      <c r="G1464" s="3" t="str">
        <f t="shared" si="132"/>
        <v/>
      </c>
      <c r="H1464">
        <f t="shared" si="136"/>
        <v>1.1041091689665767</v>
      </c>
      <c r="I1464">
        <f t="shared" si="137"/>
        <v>1.0253456514813644</v>
      </c>
    </row>
    <row r="1465" spans="1:9">
      <c r="A1465">
        <v>20030710</v>
      </c>
      <c r="B1465">
        <v>71.099999999999994</v>
      </c>
      <c r="C1465">
        <v>99.3</v>
      </c>
      <c r="D1465">
        <f t="shared" si="133"/>
        <v>-1.2717661451580445E-2</v>
      </c>
      <c r="E1465">
        <f t="shared" si="134"/>
        <v>-1.280785969269178E-2</v>
      </c>
      <c r="F1465" s="3">
        <f t="shared" si="135"/>
        <v>9.0198241111335425E-5</v>
      </c>
      <c r="G1465" s="3" t="str">
        <f t="shared" si="132"/>
        <v/>
      </c>
      <c r="H1465">
        <f t="shared" si="136"/>
        <v>1.090156393744252</v>
      </c>
      <c r="I1465">
        <f t="shared" si="137"/>
        <v>1.0122969098439003</v>
      </c>
    </row>
    <row r="1466" spans="1:9">
      <c r="A1466">
        <v>20030711</v>
      </c>
      <c r="B1466">
        <v>71.77</v>
      </c>
      <c r="C1466">
        <v>100.24</v>
      </c>
      <c r="D1466">
        <f t="shared" si="133"/>
        <v>9.3792246327853573E-3</v>
      </c>
      <c r="E1466">
        <f t="shared" si="134"/>
        <v>9.4217395366859562E-3</v>
      </c>
      <c r="F1466" s="3">
        <f t="shared" si="135"/>
        <v>-4.2514903900598908E-5</v>
      </c>
      <c r="G1466" s="3" t="str">
        <f t="shared" si="132"/>
        <v/>
      </c>
      <c r="H1466">
        <f t="shared" si="136"/>
        <v>1.1004293161606886</v>
      </c>
      <c r="I1466">
        <f t="shared" si="137"/>
        <v>1.0218795794839131</v>
      </c>
    </row>
    <row r="1467" spans="1:9">
      <c r="A1467">
        <v>20030714</v>
      </c>
      <c r="B1467">
        <v>72.12</v>
      </c>
      <c r="C1467">
        <v>100.73</v>
      </c>
      <c r="D1467">
        <f t="shared" si="133"/>
        <v>4.8648368931360113E-3</v>
      </c>
      <c r="E1467">
        <f t="shared" si="134"/>
        <v>4.8763593667769355E-3</v>
      </c>
      <c r="F1467" s="3">
        <f t="shared" si="135"/>
        <v>-1.1522473640924145E-5</v>
      </c>
      <c r="G1467" s="3" t="str">
        <f t="shared" si="132"/>
        <v/>
      </c>
      <c r="H1467">
        <f t="shared" si="136"/>
        <v>1.1057957681692749</v>
      </c>
      <c r="I1467">
        <f t="shared" si="137"/>
        <v>1.0268748008920048</v>
      </c>
    </row>
    <row r="1468" spans="1:9">
      <c r="A1468">
        <v>20030715</v>
      </c>
      <c r="B1468">
        <v>71.959999999999994</v>
      </c>
      <c r="C1468">
        <v>100.51</v>
      </c>
      <c r="D1468">
        <f t="shared" si="133"/>
        <v>-2.2209892527842766E-3</v>
      </c>
      <c r="E1468">
        <f t="shared" si="134"/>
        <v>-2.1864449179412855E-3</v>
      </c>
      <c r="F1468" s="3">
        <f t="shared" si="135"/>
        <v>-3.4544334842991076E-5</v>
      </c>
      <c r="G1468" s="3" t="str">
        <f t="shared" si="132"/>
        <v/>
      </c>
      <c r="H1468">
        <f t="shared" si="136"/>
        <v>1.1033425329653497</v>
      </c>
      <c r="I1468">
        <f t="shared" si="137"/>
        <v>1.0246320484230655</v>
      </c>
    </row>
    <row r="1469" spans="1:9">
      <c r="A1469">
        <v>20030716</v>
      </c>
      <c r="B1469">
        <v>71.540000000000006</v>
      </c>
      <c r="C1469">
        <v>99.92</v>
      </c>
      <c r="D1469">
        <f t="shared" si="133"/>
        <v>-5.8536752514605408E-3</v>
      </c>
      <c r="E1469">
        <f t="shared" si="134"/>
        <v>-5.8873592193262238E-3</v>
      </c>
      <c r="F1469" s="3">
        <f t="shared" si="135"/>
        <v>3.3683967865683062E-5</v>
      </c>
      <c r="G1469" s="3" t="str">
        <f t="shared" si="132"/>
        <v/>
      </c>
      <c r="H1469">
        <f t="shared" si="136"/>
        <v>1.0969027905550461</v>
      </c>
      <c r="I1469">
        <f t="shared" si="137"/>
        <v>1.0186173940745469</v>
      </c>
    </row>
    <row r="1470" spans="1:9">
      <c r="A1470">
        <v>20030717</v>
      </c>
      <c r="B1470">
        <v>70.52</v>
      </c>
      <c r="C1470">
        <v>98.5</v>
      </c>
      <c r="D1470">
        <f t="shared" si="133"/>
        <v>-1.4360376301202387E-2</v>
      </c>
      <c r="E1470">
        <f t="shared" si="134"/>
        <v>-1.4313317639279023E-2</v>
      </c>
      <c r="F1470" s="3">
        <f t="shared" si="135"/>
        <v>-4.7058661923364206E-5</v>
      </c>
      <c r="G1470" s="3" t="str">
        <f t="shared" si="132"/>
        <v/>
      </c>
      <c r="H1470">
        <f t="shared" si="136"/>
        <v>1.081263416130023</v>
      </c>
      <c r="I1470">
        <f t="shared" si="137"/>
        <v>1.0041414463204852</v>
      </c>
    </row>
    <row r="1471" spans="1:9">
      <c r="A1471">
        <v>20030718</v>
      </c>
      <c r="B1471">
        <v>71.25</v>
      </c>
      <c r="C1471">
        <v>99.51</v>
      </c>
      <c r="D1471">
        <f t="shared" si="133"/>
        <v>1.0298461619090581E-2</v>
      </c>
      <c r="E1471">
        <f t="shared" si="134"/>
        <v>1.0201593449027517E-2</v>
      </c>
      <c r="F1471" s="3">
        <f t="shared" si="135"/>
        <v>9.6868170063064279E-5</v>
      </c>
      <c r="G1471" s="3" t="str">
        <f t="shared" si="132"/>
        <v/>
      </c>
      <c r="H1471">
        <f t="shared" si="136"/>
        <v>1.0924563017479318</v>
      </c>
      <c r="I1471">
        <f t="shared" si="137"/>
        <v>1.0144377190187968</v>
      </c>
    </row>
    <row r="1472" spans="1:9">
      <c r="A1472">
        <v>20030721</v>
      </c>
      <c r="B1472">
        <v>70.37</v>
      </c>
      <c r="C1472">
        <v>98.28</v>
      </c>
      <c r="D1472">
        <f t="shared" si="133"/>
        <v>-1.2427783170302343E-2</v>
      </c>
      <c r="E1472">
        <f t="shared" si="134"/>
        <v>-1.2437593974092371E-2</v>
      </c>
      <c r="F1472" s="3">
        <f t="shared" si="135"/>
        <v>9.8108037900283135E-6</v>
      </c>
      <c r="G1472" s="3" t="str">
        <f t="shared" si="132"/>
        <v/>
      </c>
      <c r="H1472">
        <f t="shared" si="136"/>
        <v>1.0789635081263433</v>
      </c>
      <c r="I1472">
        <f t="shared" si="137"/>
        <v>1.001898693851546</v>
      </c>
    </row>
    <row r="1473" spans="1:9">
      <c r="A1473">
        <v>20030722</v>
      </c>
      <c r="B1473">
        <v>71</v>
      </c>
      <c r="C1473">
        <v>99.17</v>
      </c>
      <c r="D1473">
        <f t="shared" si="133"/>
        <v>8.9128410628578885E-3</v>
      </c>
      <c r="E1473">
        <f t="shared" si="134"/>
        <v>9.0150015450554625E-3</v>
      </c>
      <c r="F1473" s="3">
        <f t="shared" si="135"/>
        <v>-1.0216048219757398E-4</v>
      </c>
      <c r="G1473" s="3" t="str">
        <f t="shared" si="132"/>
        <v/>
      </c>
      <c r="H1473">
        <f t="shared" si="136"/>
        <v>1.0886231217417988</v>
      </c>
      <c r="I1473">
        <f t="shared" si="137"/>
        <v>1.0109716470213455</v>
      </c>
    </row>
    <row r="1474" spans="1:9">
      <c r="A1474">
        <v>20030723</v>
      </c>
      <c r="B1474">
        <v>71.05</v>
      </c>
      <c r="C1474">
        <v>99.24</v>
      </c>
      <c r="D1474">
        <f t="shared" si="133"/>
        <v>7.0397750179411077E-4</v>
      </c>
      <c r="E1474">
        <f t="shared" si="134"/>
        <v>7.0560962556641957E-4</v>
      </c>
      <c r="F1474" s="3">
        <f t="shared" si="135"/>
        <v>-1.632123772308809E-6</v>
      </c>
      <c r="G1474" s="3" t="str">
        <f t="shared" si="132"/>
        <v/>
      </c>
      <c r="H1474">
        <f t="shared" si="136"/>
        <v>1.0893897577430252</v>
      </c>
      <c r="I1474">
        <f t="shared" si="137"/>
        <v>1.011685250079644</v>
      </c>
    </row>
    <row r="1475" spans="1:9">
      <c r="A1475">
        <v>20030724</v>
      </c>
      <c r="B1475">
        <v>70.52</v>
      </c>
      <c r="C1475">
        <v>98.49</v>
      </c>
      <c r="D1475">
        <f t="shared" si="133"/>
        <v>-7.4874970134402178E-3</v>
      </c>
      <c r="E1475">
        <f t="shared" si="134"/>
        <v>-7.5861386419892778E-3</v>
      </c>
      <c r="F1475" s="3">
        <f t="shared" si="135"/>
        <v>9.8641628549060029E-5</v>
      </c>
      <c r="G1475" s="3" t="str">
        <f t="shared" ref="G1475:G1538" si="138">IF(ABS(F1475)&gt;0.0005,((B1475*C1474)/B1474)-C1475,"")</f>
        <v/>
      </c>
      <c r="H1475">
        <f t="shared" si="136"/>
        <v>1.081263416130023</v>
      </c>
      <c r="I1475">
        <f t="shared" si="137"/>
        <v>1.0040395030264424</v>
      </c>
    </row>
    <row r="1476" spans="1:9">
      <c r="A1476">
        <v>20030725</v>
      </c>
      <c r="B1476">
        <v>71.760000000000005</v>
      </c>
      <c r="C1476">
        <v>100.23</v>
      </c>
      <c r="D1476">
        <f t="shared" ref="D1476:D1539" si="139">LN(B1476/B1475)</f>
        <v>1.7430860220871338E-2</v>
      </c>
      <c r="E1476">
        <f t="shared" ref="E1476:E1539" si="140">LN(C1476/C1475)</f>
        <v>1.7512524855163896E-2</v>
      </c>
      <c r="F1476" s="3">
        <f t="shared" ref="F1476:F1539" si="141">D1476-E1476</f>
        <v>-8.1664634292558103E-5</v>
      </c>
      <c r="G1476" s="3" t="str">
        <f t="shared" si="138"/>
        <v/>
      </c>
      <c r="H1476">
        <f t="shared" ref="H1476:H1539" si="142">H1475*EXP(D1476)</f>
        <v>1.1002759889604432</v>
      </c>
      <c r="I1476">
        <f t="shared" ref="I1476:I1539" si="143">I1475*EXP(E1476)</f>
        <v>1.0217776361898703</v>
      </c>
    </row>
    <row r="1477" spans="1:9">
      <c r="A1477">
        <v>20030728</v>
      </c>
      <c r="B1477">
        <v>71.5</v>
      </c>
      <c r="C1477">
        <v>99.86</v>
      </c>
      <c r="D1477">
        <f t="shared" si="139"/>
        <v>-3.6297680505787237E-3</v>
      </c>
      <c r="E1477">
        <f t="shared" si="140"/>
        <v>-3.6983399643117317E-3</v>
      </c>
      <c r="F1477" s="3">
        <f t="shared" si="141"/>
        <v>6.8571913733008003E-5</v>
      </c>
      <c r="G1477" s="3" t="str">
        <f t="shared" si="138"/>
        <v/>
      </c>
      <c r="H1477">
        <f t="shared" si="142"/>
        <v>1.0962894817540647</v>
      </c>
      <c r="I1477">
        <f t="shared" si="143"/>
        <v>1.0180057343102906</v>
      </c>
    </row>
    <row r="1478" spans="1:9">
      <c r="A1478">
        <v>20030729</v>
      </c>
      <c r="B1478">
        <v>71.17</v>
      </c>
      <c r="C1478">
        <v>99.4</v>
      </c>
      <c r="D1478">
        <f t="shared" si="139"/>
        <v>-4.626068388782191E-3</v>
      </c>
      <c r="E1478">
        <f t="shared" si="140"/>
        <v>-4.6170914099348233E-3</v>
      </c>
      <c r="F1478" s="3">
        <f t="shared" si="141"/>
        <v>-8.9769788473676934E-6</v>
      </c>
      <c r="G1478" s="3" t="str">
        <f t="shared" si="138"/>
        <v/>
      </c>
      <c r="H1478">
        <f t="shared" si="142"/>
        <v>1.091229684145969</v>
      </c>
      <c r="I1478">
        <f t="shared" si="143"/>
        <v>1.013316342784327</v>
      </c>
    </row>
    <row r="1479" spans="1:9">
      <c r="A1479">
        <v>20030730</v>
      </c>
      <c r="B1479">
        <v>71</v>
      </c>
      <c r="C1479">
        <v>99.16</v>
      </c>
      <c r="D1479">
        <f t="shared" si="139"/>
        <v>-2.39150426986439E-3</v>
      </c>
      <c r="E1479">
        <f t="shared" si="140"/>
        <v>-2.4174064955386574E-3</v>
      </c>
      <c r="F1479" s="3">
        <f t="shared" si="141"/>
        <v>2.5902225674267424E-5</v>
      </c>
      <c r="G1479" s="3" t="str">
        <f t="shared" si="138"/>
        <v/>
      </c>
      <c r="H1479">
        <f t="shared" si="142"/>
        <v>1.0886231217417983</v>
      </c>
      <c r="I1479">
        <f t="shared" si="143"/>
        <v>1.0108697037273024</v>
      </c>
    </row>
    <row r="1480" spans="1:9">
      <c r="A1480">
        <v>20030731</v>
      </c>
      <c r="B1480">
        <v>71.16</v>
      </c>
      <c r="C1480">
        <v>99.39</v>
      </c>
      <c r="D1480">
        <f t="shared" si="139"/>
        <v>2.2509857563188817E-3</v>
      </c>
      <c r="E1480">
        <f t="shared" si="140"/>
        <v>2.3167978129245374E-3</v>
      </c>
      <c r="F1480" s="3">
        <f t="shared" si="141"/>
        <v>-6.5812056605655655E-5</v>
      </c>
      <c r="G1480" s="3" t="str">
        <f t="shared" si="138"/>
        <v/>
      </c>
      <c r="H1480">
        <f t="shared" si="142"/>
        <v>1.0910763569457234</v>
      </c>
      <c r="I1480">
        <f t="shared" si="143"/>
        <v>1.0132143994902845</v>
      </c>
    </row>
    <row r="1481" spans="1:9">
      <c r="A1481">
        <v>20030801</v>
      </c>
      <c r="B1481">
        <v>70.53</v>
      </c>
      <c r="C1481">
        <v>98.51</v>
      </c>
      <c r="D1481">
        <f t="shared" si="139"/>
        <v>-8.8927115775464596E-3</v>
      </c>
      <c r="E1481">
        <f t="shared" si="140"/>
        <v>-8.8934391123263734E-3</v>
      </c>
      <c r="F1481" s="3">
        <f t="shared" si="141"/>
        <v>7.2753477991377435E-7</v>
      </c>
      <c r="G1481" s="3" t="str">
        <f t="shared" si="138"/>
        <v/>
      </c>
      <c r="H1481">
        <f t="shared" si="142"/>
        <v>1.0814167433302682</v>
      </c>
      <c r="I1481">
        <f t="shared" si="143"/>
        <v>1.004243389614528</v>
      </c>
    </row>
    <row r="1482" spans="1:9">
      <c r="A1482">
        <v>20030804</v>
      </c>
      <c r="B1482">
        <v>70.53</v>
      </c>
      <c r="C1482">
        <v>98.51</v>
      </c>
      <c r="D1482">
        <f t="shared" si="139"/>
        <v>0</v>
      </c>
      <c r="E1482">
        <f t="shared" si="140"/>
        <v>0</v>
      </c>
      <c r="F1482" s="3">
        <f t="shared" si="141"/>
        <v>0</v>
      </c>
      <c r="G1482" s="3" t="str">
        <f t="shared" si="138"/>
        <v/>
      </c>
      <c r="H1482">
        <f t="shared" si="142"/>
        <v>1.0814167433302682</v>
      </c>
      <c r="I1482">
        <f t="shared" si="143"/>
        <v>1.004243389614528</v>
      </c>
    </row>
    <row r="1483" spans="1:9">
      <c r="A1483">
        <v>20030805</v>
      </c>
      <c r="B1483">
        <v>69.03</v>
      </c>
      <c r="C1483">
        <v>96.42</v>
      </c>
      <c r="D1483">
        <f t="shared" si="139"/>
        <v>-2.1496958504703591E-2</v>
      </c>
      <c r="E1483">
        <f t="shared" si="140"/>
        <v>-2.1444416890111607E-2</v>
      </c>
      <c r="F1483" s="3">
        <f t="shared" si="141"/>
        <v>-5.2541614591984642E-5</v>
      </c>
      <c r="G1483" s="3" t="str">
        <f t="shared" si="138"/>
        <v/>
      </c>
      <c r="H1483">
        <f t="shared" si="142"/>
        <v>1.0584176632934696</v>
      </c>
      <c r="I1483">
        <f t="shared" si="143"/>
        <v>0.9829372411596059</v>
      </c>
    </row>
    <row r="1484" spans="1:9">
      <c r="A1484">
        <v>20030806</v>
      </c>
      <c r="B1484">
        <v>69.430000000000007</v>
      </c>
      <c r="C1484">
        <v>96.98</v>
      </c>
      <c r="D1484">
        <f t="shared" si="139"/>
        <v>5.7778580497978519E-3</v>
      </c>
      <c r="E1484">
        <f t="shared" si="140"/>
        <v>5.7911226997300492E-3</v>
      </c>
      <c r="F1484" s="3">
        <f t="shared" si="141"/>
        <v>-1.3264649932197281E-5</v>
      </c>
      <c r="G1484" s="3" t="str">
        <f t="shared" si="138"/>
        <v/>
      </c>
      <c r="H1484">
        <f t="shared" si="142"/>
        <v>1.0645507513032826</v>
      </c>
      <c r="I1484">
        <f t="shared" si="143"/>
        <v>0.98864606562599655</v>
      </c>
    </row>
    <row r="1485" spans="1:9">
      <c r="A1485">
        <v>20030807</v>
      </c>
      <c r="B1485">
        <v>70.16</v>
      </c>
      <c r="C1485">
        <v>98</v>
      </c>
      <c r="D1485">
        <f t="shared" si="139"/>
        <v>1.0459297298745382E-2</v>
      </c>
      <c r="E1485">
        <f t="shared" si="140"/>
        <v>1.0462706993365573E-2</v>
      </c>
      <c r="F1485" s="3">
        <f t="shared" si="141"/>
        <v>-3.4096946201905842E-6</v>
      </c>
      <c r="G1485" s="3" t="str">
        <f t="shared" si="138"/>
        <v/>
      </c>
      <c r="H1485">
        <f t="shared" si="142"/>
        <v>1.075743636921191</v>
      </c>
      <c r="I1485">
        <f t="shared" si="143"/>
        <v>0.99904428161835068</v>
      </c>
    </row>
    <row r="1486" spans="1:9">
      <c r="A1486">
        <v>20030808</v>
      </c>
      <c r="B1486">
        <v>70.37</v>
      </c>
      <c r="C1486">
        <v>98.28</v>
      </c>
      <c r="D1486">
        <f t="shared" si="139"/>
        <v>2.9886879145301112E-3</v>
      </c>
      <c r="E1486">
        <f t="shared" si="140"/>
        <v>2.8530689824064807E-3</v>
      </c>
      <c r="F1486" s="3">
        <f t="shared" si="141"/>
        <v>1.3561893212363056E-4</v>
      </c>
      <c r="G1486" s="3" t="str">
        <f t="shared" si="138"/>
        <v/>
      </c>
      <c r="H1486">
        <f t="shared" si="142"/>
        <v>1.0789635081263429</v>
      </c>
      <c r="I1486">
        <f t="shared" si="143"/>
        <v>1.001898693851546</v>
      </c>
    </row>
    <row r="1487" spans="1:9">
      <c r="A1487">
        <v>20030811</v>
      </c>
      <c r="B1487">
        <v>70.63</v>
      </c>
      <c r="C1487">
        <v>98.65</v>
      </c>
      <c r="D1487">
        <f t="shared" si="139"/>
        <v>3.6879474423731767E-3</v>
      </c>
      <c r="E1487">
        <f t="shared" si="140"/>
        <v>3.7576848156460471E-3</v>
      </c>
      <c r="F1487" s="3">
        <f t="shared" si="141"/>
        <v>-6.973737327287035E-5</v>
      </c>
      <c r="G1487" s="3" t="str">
        <f t="shared" si="138"/>
        <v/>
      </c>
      <c r="H1487">
        <f t="shared" si="142"/>
        <v>1.0829500153327212</v>
      </c>
      <c r="I1487">
        <f t="shared" si="143"/>
        <v>1.0056705957311256</v>
      </c>
    </row>
    <row r="1488" spans="1:9">
      <c r="A1488">
        <v>20030812</v>
      </c>
      <c r="B1488">
        <v>71.27</v>
      </c>
      <c r="C1488">
        <v>99.55</v>
      </c>
      <c r="D1488">
        <f t="shared" si="139"/>
        <v>9.0204980929483626E-3</v>
      </c>
      <c r="E1488">
        <f t="shared" si="140"/>
        <v>9.08179804158076E-3</v>
      </c>
      <c r="F1488" s="3">
        <f t="shared" si="141"/>
        <v>-6.1299948632397364E-5</v>
      </c>
      <c r="G1488" s="3" t="str">
        <f t="shared" si="138"/>
        <v/>
      </c>
      <c r="H1488">
        <f t="shared" si="142"/>
        <v>1.0927629561484218</v>
      </c>
      <c r="I1488">
        <f t="shared" si="143"/>
        <v>1.0148454921949674</v>
      </c>
    </row>
    <row r="1489" spans="1:9">
      <c r="A1489">
        <v>20030813</v>
      </c>
      <c r="B1489">
        <v>70.91</v>
      </c>
      <c r="C1489">
        <v>99.04</v>
      </c>
      <c r="D1489">
        <f t="shared" si="139"/>
        <v>-5.0640141978739971E-3</v>
      </c>
      <c r="E1489">
        <f t="shared" si="140"/>
        <v>-5.1362215739192436E-3</v>
      </c>
      <c r="F1489" s="3">
        <f t="shared" si="141"/>
        <v>7.2207376045246505E-5</v>
      </c>
      <c r="G1489" s="3" t="str">
        <f t="shared" si="138"/>
        <v/>
      </c>
      <c r="H1489">
        <f t="shared" si="142"/>
        <v>1.0872431769395903</v>
      </c>
      <c r="I1489">
        <f t="shared" si="143"/>
        <v>1.0096463841987904</v>
      </c>
    </row>
    <row r="1490" spans="1:9">
      <c r="A1490">
        <v>20030814</v>
      </c>
      <c r="B1490">
        <v>71.099999999999994</v>
      </c>
      <c r="C1490">
        <v>99.31</v>
      </c>
      <c r="D1490">
        <f t="shared" si="139"/>
        <v>2.6758694932898183E-3</v>
      </c>
      <c r="E1490">
        <f t="shared" si="140"/>
        <v>2.7224619789810735E-3</v>
      </c>
      <c r="F1490" s="3">
        <f t="shared" si="141"/>
        <v>-4.6592485691255257E-5</v>
      </c>
      <c r="G1490" s="3" t="str">
        <f t="shared" si="138"/>
        <v/>
      </c>
      <c r="H1490">
        <f t="shared" si="142"/>
        <v>1.0901563937442513</v>
      </c>
      <c r="I1490">
        <f t="shared" si="143"/>
        <v>1.0123988531379429</v>
      </c>
    </row>
    <row r="1491" spans="1:9">
      <c r="A1491">
        <v>20030815</v>
      </c>
      <c r="B1491">
        <v>71.319999999999993</v>
      </c>
      <c r="C1491">
        <v>99.62</v>
      </c>
      <c r="D1491">
        <f t="shared" si="139"/>
        <v>3.089456185744458E-3</v>
      </c>
      <c r="E1491">
        <f t="shared" si="140"/>
        <v>3.1166767298702008E-3</v>
      </c>
      <c r="F1491" s="3">
        <f t="shared" si="141"/>
        <v>-2.7220544125742836E-5</v>
      </c>
      <c r="G1491" s="3" t="str">
        <f t="shared" si="138"/>
        <v/>
      </c>
      <c r="H1491">
        <f t="shared" si="142"/>
        <v>1.0935295921496484</v>
      </c>
      <c r="I1491">
        <f t="shared" si="143"/>
        <v>1.0155590952532663</v>
      </c>
    </row>
    <row r="1492" spans="1:9">
      <c r="A1492">
        <v>20030818</v>
      </c>
      <c r="B1492">
        <v>71.94</v>
      </c>
      <c r="C1492">
        <v>100.48</v>
      </c>
      <c r="D1492">
        <f t="shared" si="139"/>
        <v>8.6556452725383461E-3</v>
      </c>
      <c r="E1492">
        <f t="shared" si="140"/>
        <v>8.5957550747512938E-3</v>
      </c>
      <c r="F1492" s="3">
        <f t="shared" si="141"/>
        <v>5.9890197787052304E-5</v>
      </c>
      <c r="G1492" s="3" t="str">
        <f t="shared" si="138"/>
        <v/>
      </c>
      <c r="H1492">
        <f t="shared" si="142"/>
        <v>1.1030358785648586</v>
      </c>
      <c r="I1492">
        <f t="shared" si="143"/>
        <v>1.0243262185409376</v>
      </c>
    </row>
    <row r="1493" spans="1:9">
      <c r="A1493">
        <v>20030819</v>
      </c>
      <c r="B1493">
        <v>72.209999999999994</v>
      </c>
      <c r="C1493">
        <v>100.86</v>
      </c>
      <c r="D1493">
        <f t="shared" si="139"/>
        <v>3.746102195612284E-3</v>
      </c>
      <c r="E1493">
        <f t="shared" si="140"/>
        <v>3.7747139286905761E-3</v>
      </c>
      <c r="F1493" s="3">
        <f t="shared" si="141"/>
        <v>-2.8611733078292081E-5</v>
      </c>
      <c r="G1493" s="3" t="str">
        <f t="shared" si="138"/>
        <v/>
      </c>
      <c r="H1493">
        <f t="shared" si="142"/>
        <v>1.1071757129714823</v>
      </c>
      <c r="I1493">
        <f t="shared" si="143"/>
        <v>1.0282000637145596</v>
      </c>
    </row>
    <row r="1494" spans="1:9">
      <c r="A1494">
        <v>20030820</v>
      </c>
      <c r="B1494">
        <v>71.92</v>
      </c>
      <c r="C1494">
        <v>100.45</v>
      </c>
      <c r="D1494">
        <f t="shared" si="139"/>
        <v>-4.0241502997253797E-3</v>
      </c>
      <c r="E1494">
        <f t="shared" si="140"/>
        <v>-4.0733253876357864E-3</v>
      </c>
      <c r="F1494" s="3">
        <f t="shared" si="141"/>
        <v>4.9175087910406645E-5</v>
      </c>
      <c r="G1494" s="3" t="str">
        <f t="shared" si="138"/>
        <v/>
      </c>
      <c r="H1494">
        <f t="shared" si="142"/>
        <v>1.102729224164368</v>
      </c>
      <c r="I1494">
        <f t="shared" si="143"/>
        <v>1.0240203886588095</v>
      </c>
    </row>
    <row r="1495" spans="1:9">
      <c r="A1495">
        <v>20030821</v>
      </c>
      <c r="B1495">
        <v>72.150000000000006</v>
      </c>
      <c r="C1495">
        <v>100.77</v>
      </c>
      <c r="D1495">
        <f t="shared" si="139"/>
        <v>3.1928950565151986E-3</v>
      </c>
      <c r="E1495">
        <f t="shared" si="140"/>
        <v>3.1806010313674702E-3</v>
      </c>
      <c r="F1495" s="3">
        <f t="shared" si="141"/>
        <v>1.2294025147728451E-5</v>
      </c>
      <c r="G1495" s="3" t="str">
        <f t="shared" si="138"/>
        <v/>
      </c>
      <c r="H1495">
        <f t="shared" si="142"/>
        <v>1.1062557497700107</v>
      </c>
      <c r="I1495">
        <f t="shared" si="143"/>
        <v>1.0272825740681755</v>
      </c>
    </row>
    <row r="1496" spans="1:9">
      <c r="A1496">
        <v>20030822</v>
      </c>
      <c r="B1496">
        <v>71.430000000000007</v>
      </c>
      <c r="C1496">
        <v>99.77</v>
      </c>
      <c r="D1496">
        <f t="shared" si="139"/>
        <v>-1.0029336052998775E-2</v>
      </c>
      <c r="E1496">
        <f t="shared" si="140"/>
        <v>-9.9731553668952842E-3</v>
      </c>
      <c r="F1496" s="3">
        <f t="shared" si="141"/>
        <v>-5.6180686103491154E-5</v>
      </c>
      <c r="G1496" s="3" t="str">
        <f t="shared" si="138"/>
        <v/>
      </c>
      <c r="H1496">
        <f t="shared" si="142"/>
        <v>1.0952161913523475</v>
      </c>
      <c r="I1496">
        <f t="shared" si="143"/>
        <v>1.0170882446639067</v>
      </c>
    </row>
    <row r="1497" spans="1:9">
      <c r="A1497">
        <v>20030825</v>
      </c>
      <c r="B1497">
        <v>71.55</v>
      </c>
      <c r="C1497">
        <v>99.93</v>
      </c>
      <c r="D1497">
        <f t="shared" si="139"/>
        <v>1.6785568355787415E-3</v>
      </c>
      <c r="E1497">
        <f t="shared" si="140"/>
        <v>1.6024039482823414E-3</v>
      </c>
      <c r="F1497" s="3">
        <f t="shared" si="141"/>
        <v>7.6152887296400103E-5</v>
      </c>
      <c r="G1497" s="3" t="str">
        <f t="shared" si="138"/>
        <v/>
      </c>
      <c r="H1497">
        <f t="shared" si="142"/>
        <v>1.0970561177552913</v>
      </c>
      <c r="I1497">
        <f t="shared" si="143"/>
        <v>1.0187193373685899</v>
      </c>
    </row>
    <row r="1498" spans="1:9">
      <c r="A1498">
        <v>20030826</v>
      </c>
      <c r="B1498">
        <v>71.680000000000007</v>
      </c>
      <c r="C1498">
        <v>100.11</v>
      </c>
      <c r="D1498">
        <f t="shared" si="139"/>
        <v>1.8152626642152882E-3</v>
      </c>
      <c r="E1498">
        <f t="shared" si="140"/>
        <v>1.7996405576941956E-3</v>
      </c>
      <c r="F1498" s="3">
        <f t="shared" si="141"/>
        <v>1.5622106521092586E-5</v>
      </c>
      <c r="G1498" s="3" t="str">
        <f t="shared" si="138"/>
        <v/>
      </c>
      <c r="H1498">
        <f t="shared" si="142"/>
        <v>1.0990493713584808</v>
      </c>
      <c r="I1498">
        <f t="shared" si="143"/>
        <v>1.0205543166613582</v>
      </c>
    </row>
    <row r="1499" spans="1:9">
      <c r="A1499">
        <v>20030827</v>
      </c>
      <c r="B1499">
        <v>71.7</v>
      </c>
      <c r="C1499">
        <v>100.14</v>
      </c>
      <c r="D1499">
        <f t="shared" si="139"/>
        <v>2.7897893889957965E-4</v>
      </c>
      <c r="E1499">
        <f t="shared" si="140"/>
        <v>2.9962547040649526E-4</v>
      </c>
      <c r="F1499" s="3">
        <f t="shared" si="141"/>
        <v>-2.0646531506915606E-5</v>
      </c>
      <c r="G1499" s="3" t="str">
        <f t="shared" si="138"/>
        <v/>
      </c>
      <c r="H1499">
        <f t="shared" si="142"/>
        <v>1.0993560257589714</v>
      </c>
      <c r="I1499">
        <f t="shared" si="143"/>
        <v>1.0208601465434863</v>
      </c>
    </row>
    <row r="1500" spans="1:9">
      <c r="A1500">
        <v>20030828</v>
      </c>
      <c r="B1500">
        <v>72.14</v>
      </c>
      <c r="C1500">
        <v>100.76</v>
      </c>
      <c r="D1500">
        <f t="shared" si="139"/>
        <v>6.1179278698182101E-3</v>
      </c>
      <c r="E1500">
        <f t="shared" si="140"/>
        <v>6.1722445826108557E-3</v>
      </c>
      <c r="F1500" s="3">
        <f t="shared" si="141"/>
        <v>-5.4316712792645654E-5</v>
      </c>
      <c r="G1500" s="3" t="str">
        <f t="shared" si="138"/>
        <v/>
      </c>
      <c r="H1500">
        <f t="shared" si="142"/>
        <v>1.1061024225697655</v>
      </c>
      <c r="I1500">
        <f t="shared" si="143"/>
        <v>1.0271806307741331</v>
      </c>
    </row>
    <row r="1501" spans="1:9">
      <c r="A1501">
        <v>20030829</v>
      </c>
      <c r="B1501">
        <v>72.63</v>
      </c>
      <c r="C1501">
        <v>101.44</v>
      </c>
      <c r="D1501">
        <f t="shared" si="139"/>
        <v>6.7693841426839148E-3</v>
      </c>
      <c r="E1501">
        <f t="shared" si="140"/>
        <v>6.7260392045063559E-3</v>
      </c>
      <c r="F1501" s="3">
        <f t="shared" si="141"/>
        <v>4.3344938177558925E-5</v>
      </c>
      <c r="G1501" s="3" t="str">
        <f t="shared" si="138"/>
        <v/>
      </c>
      <c r="H1501">
        <f t="shared" si="142"/>
        <v>1.1136154553817865</v>
      </c>
      <c r="I1501">
        <f t="shared" si="143"/>
        <v>1.034112774769036</v>
      </c>
    </row>
    <row r="1502" spans="1:9">
      <c r="A1502">
        <v>20030901</v>
      </c>
      <c r="B1502">
        <v>72.63</v>
      </c>
      <c r="C1502">
        <v>101.44</v>
      </c>
      <c r="D1502">
        <f t="shared" si="139"/>
        <v>0</v>
      </c>
      <c r="E1502">
        <f t="shared" si="140"/>
        <v>0</v>
      </c>
      <c r="F1502" s="3">
        <f t="shared" si="141"/>
        <v>0</v>
      </c>
      <c r="G1502" s="3" t="str">
        <f t="shared" si="138"/>
        <v/>
      </c>
      <c r="H1502">
        <f t="shared" si="142"/>
        <v>1.1136154553817865</v>
      </c>
      <c r="I1502">
        <f t="shared" si="143"/>
        <v>1.034112774769036</v>
      </c>
    </row>
    <row r="1503" spans="1:9">
      <c r="A1503">
        <v>20030902</v>
      </c>
      <c r="B1503">
        <v>73.599999999999994</v>
      </c>
      <c r="C1503">
        <v>102.8</v>
      </c>
      <c r="D1503">
        <f t="shared" si="139"/>
        <v>1.3266966116753617E-2</v>
      </c>
      <c r="E1503">
        <f t="shared" si="140"/>
        <v>1.3317862332148859E-2</v>
      </c>
      <c r="F1503" s="3">
        <f t="shared" si="141"/>
        <v>-5.0896215395241501E-5</v>
      </c>
      <c r="G1503" s="3" t="str">
        <f t="shared" si="138"/>
        <v/>
      </c>
      <c r="H1503">
        <f t="shared" si="142"/>
        <v>1.1284881938055829</v>
      </c>
      <c r="I1503">
        <f t="shared" si="143"/>
        <v>1.0479770627588416</v>
      </c>
    </row>
    <row r="1504" spans="1:9">
      <c r="A1504">
        <v>20030903</v>
      </c>
      <c r="B1504">
        <v>74</v>
      </c>
      <c r="C1504">
        <v>103.36</v>
      </c>
      <c r="D1504">
        <f t="shared" si="139"/>
        <v>5.4200674693393345E-3</v>
      </c>
      <c r="E1504">
        <f t="shared" si="140"/>
        <v>5.4326870132269667E-3</v>
      </c>
      <c r="F1504" s="3">
        <f t="shared" si="141"/>
        <v>-1.2619543887632152E-5</v>
      </c>
      <c r="G1504" s="3" t="str">
        <f t="shared" si="138"/>
        <v/>
      </c>
      <c r="H1504">
        <f t="shared" si="142"/>
        <v>1.134621281815396</v>
      </c>
      <c r="I1504">
        <f t="shared" si="143"/>
        <v>1.0536858872252322</v>
      </c>
    </row>
    <row r="1505" spans="1:9">
      <c r="A1505">
        <v>20030904</v>
      </c>
      <c r="B1505">
        <v>74.040000000000006</v>
      </c>
      <c r="C1505">
        <v>103.41</v>
      </c>
      <c r="D1505">
        <f t="shared" si="139"/>
        <v>5.4039450112699692E-4</v>
      </c>
      <c r="E1505">
        <f t="shared" si="140"/>
        <v>4.8362916259189921E-4</v>
      </c>
      <c r="F1505" s="3">
        <f t="shared" si="141"/>
        <v>5.6765338535097703E-5</v>
      </c>
      <c r="G1505" s="3" t="str">
        <f t="shared" si="138"/>
        <v/>
      </c>
      <c r="H1505">
        <f t="shared" si="142"/>
        <v>1.1352345906163772</v>
      </c>
      <c r="I1505">
        <f t="shared" si="143"/>
        <v>1.0541956036954456</v>
      </c>
    </row>
    <row r="1506" spans="1:9">
      <c r="A1506">
        <v>20030905</v>
      </c>
      <c r="B1506">
        <v>73.62</v>
      </c>
      <c r="C1506">
        <v>102.83</v>
      </c>
      <c r="D1506">
        <f t="shared" si="139"/>
        <v>-5.6887597544217506E-3</v>
      </c>
      <c r="E1506">
        <f t="shared" si="140"/>
        <v>-5.624529955784466E-3</v>
      </c>
      <c r="F1506" s="3">
        <f t="shared" si="141"/>
        <v>-6.4229798637284626E-5</v>
      </c>
      <c r="G1506" s="3" t="str">
        <f t="shared" si="138"/>
        <v/>
      </c>
      <c r="H1506">
        <f t="shared" si="142"/>
        <v>1.1287948482060735</v>
      </c>
      <c r="I1506">
        <f t="shared" si="143"/>
        <v>1.0482828926409697</v>
      </c>
    </row>
    <row r="1507" spans="1:9">
      <c r="A1507">
        <v>20030908</v>
      </c>
      <c r="B1507">
        <v>74.23</v>
      </c>
      <c r="C1507">
        <v>103.68</v>
      </c>
      <c r="D1507">
        <f t="shared" si="139"/>
        <v>8.2516531785804328E-3</v>
      </c>
      <c r="E1507">
        <f t="shared" si="140"/>
        <v>8.2320933628653292E-3</v>
      </c>
      <c r="F1507" s="3">
        <f t="shared" si="141"/>
        <v>1.9559815715103693E-5</v>
      </c>
      <c r="G1507" s="3" t="str">
        <f t="shared" si="138"/>
        <v/>
      </c>
      <c r="H1507">
        <f t="shared" si="142"/>
        <v>1.138147807421038</v>
      </c>
      <c r="I1507">
        <f t="shared" si="143"/>
        <v>1.0569480726345983</v>
      </c>
    </row>
    <row r="1508" spans="1:9">
      <c r="A1508">
        <v>20030909</v>
      </c>
      <c r="B1508">
        <v>73.739999999999995</v>
      </c>
      <c r="C1508">
        <v>103</v>
      </c>
      <c r="D1508">
        <f t="shared" si="139"/>
        <v>-6.6229883234571983E-3</v>
      </c>
      <c r="E1508">
        <f t="shared" si="140"/>
        <v>-6.5802443743289063E-3</v>
      </c>
      <c r="F1508" s="3">
        <f t="shared" si="141"/>
        <v>-4.2743949128292054E-5</v>
      </c>
      <c r="G1508" s="3" t="str">
        <f t="shared" si="138"/>
        <v/>
      </c>
      <c r="H1508">
        <f t="shared" si="142"/>
        <v>1.1306347746090171</v>
      </c>
      <c r="I1508">
        <f t="shared" si="143"/>
        <v>1.0500159286396953</v>
      </c>
    </row>
    <row r="1509" spans="1:9">
      <c r="A1509">
        <v>20030910</v>
      </c>
      <c r="B1509">
        <v>73</v>
      </c>
      <c r="C1509">
        <v>101.96</v>
      </c>
      <c r="D1509">
        <f t="shared" si="139"/>
        <v>-1.0085951657607296E-2</v>
      </c>
      <c r="E1509">
        <f t="shared" si="140"/>
        <v>-1.0148408721721092E-2</v>
      </c>
      <c r="F1509" s="3">
        <f t="shared" si="141"/>
        <v>6.2457064113796007E-5</v>
      </c>
      <c r="G1509" s="3" t="str">
        <f t="shared" si="138"/>
        <v/>
      </c>
      <c r="H1509">
        <f t="shared" si="142"/>
        <v>1.1192885617908632</v>
      </c>
      <c r="I1509">
        <f t="shared" si="143"/>
        <v>1.0394138260592556</v>
      </c>
    </row>
    <row r="1510" spans="1:9">
      <c r="A1510">
        <v>20030911</v>
      </c>
      <c r="B1510">
        <v>73.209999999999994</v>
      </c>
      <c r="C1510">
        <v>102.26</v>
      </c>
      <c r="D1510">
        <f t="shared" si="139"/>
        <v>2.8725825101600195E-3</v>
      </c>
      <c r="E1510">
        <f t="shared" si="140"/>
        <v>2.9380101439385694E-3</v>
      </c>
      <c r="F1510" s="3">
        <f t="shared" si="141"/>
        <v>-6.5427633778549887E-5</v>
      </c>
      <c r="G1510" s="3" t="str">
        <f t="shared" si="138"/>
        <v/>
      </c>
      <c r="H1510">
        <f t="shared" si="142"/>
        <v>1.1225084329960149</v>
      </c>
      <c r="I1510">
        <f t="shared" si="143"/>
        <v>1.0424721248805364</v>
      </c>
    </row>
    <row r="1511" spans="1:9">
      <c r="A1511">
        <v>20030912</v>
      </c>
      <c r="B1511">
        <v>73.349999999999994</v>
      </c>
      <c r="C1511">
        <v>102.45</v>
      </c>
      <c r="D1511">
        <f t="shared" si="139"/>
        <v>1.910480930439349E-3</v>
      </c>
      <c r="E1511">
        <f t="shared" si="140"/>
        <v>1.8562850330555356E-3</v>
      </c>
      <c r="F1511" s="3">
        <f t="shared" si="141"/>
        <v>5.4195897383813463E-5</v>
      </c>
      <c r="G1511" s="3" t="str">
        <f t="shared" si="138"/>
        <v/>
      </c>
      <c r="H1511">
        <f t="shared" si="142"/>
        <v>1.1246550137994493</v>
      </c>
      <c r="I1511">
        <f t="shared" si="143"/>
        <v>1.0444090474673475</v>
      </c>
    </row>
    <row r="1512" spans="1:9">
      <c r="A1512">
        <v>20030915</v>
      </c>
      <c r="B1512">
        <v>73.09</v>
      </c>
      <c r="C1512">
        <v>102.09</v>
      </c>
      <c r="D1512">
        <f t="shared" si="139"/>
        <v>-3.550946096690313E-3</v>
      </c>
      <c r="E1512">
        <f t="shared" si="140"/>
        <v>-3.5200975039847331E-3</v>
      </c>
      <c r="F1512" s="3">
        <f t="shared" si="141"/>
        <v>-3.0848592705579915E-5</v>
      </c>
      <c r="G1512" s="3" t="str">
        <f t="shared" si="138"/>
        <v/>
      </c>
      <c r="H1512">
        <f t="shared" si="142"/>
        <v>1.120668506593071</v>
      </c>
      <c r="I1512">
        <f t="shared" si="143"/>
        <v>1.0407390888818107</v>
      </c>
    </row>
    <row r="1513" spans="1:9">
      <c r="A1513">
        <v>20030916</v>
      </c>
      <c r="B1513">
        <v>74.16</v>
      </c>
      <c r="C1513">
        <v>103.58</v>
      </c>
      <c r="D1513">
        <f t="shared" si="139"/>
        <v>1.4533362765299302E-2</v>
      </c>
      <c r="E1513">
        <f t="shared" si="140"/>
        <v>1.4489483814821387E-2</v>
      </c>
      <c r="F1513" s="3">
        <f t="shared" si="141"/>
        <v>4.387895047791579E-5</v>
      </c>
      <c r="G1513" s="3" t="str">
        <f t="shared" si="138"/>
        <v/>
      </c>
      <c r="H1513">
        <f t="shared" si="142"/>
        <v>1.1370745170193206</v>
      </c>
      <c r="I1513">
        <f t="shared" si="143"/>
        <v>1.0559286396941714</v>
      </c>
    </row>
    <row r="1514" spans="1:9">
      <c r="A1514">
        <v>20030917</v>
      </c>
      <c r="B1514">
        <v>74.02</v>
      </c>
      <c r="C1514">
        <v>103.38</v>
      </c>
      <c r="D1514">
        <f t="shared" si="139"/>
        <v>-1.8895942995897836E-3</v>
      </c>
      <c r="E1514">
        <f t="shared" si="140"/>
        <v>-1.9327412278521605E-3</v>
      </c>
      <c r="F1514" s="3">
        <f t="shared" si="141"/>
        <v>4.3146928262376887E-5</v>
      </c>
      <c r="G1514" s="3" t="str">
        <f t="shared" si="138"/>
        <v/>
      </c>
      <c r="H1514">
        <f t="shared" si="142"/>
        <v>1.1349279362158862</v>
      </c>
      <c r="I1514">
        <f t="shared" si="143"/>
        <v>1.0538897738133175</v>
      </c>
    </row>
    <row r="1515" spans="1:9">
      <c r="A1515">
        <v>20030918</v>
      </c>
      <c r="B1515">
        <v>74.89</v>
      </c>
      <c r="C1515">
        <v>104.6</v>
      </c>
      <c r="D1515">
        <f t="shared" si="139"/>
        <v>1.1685043303265889E-2</v>
      </c>
      <c r="E1515">
        <f t="shared" si="140"/>
        <v>1.1732031862929213E-2</v>
      </c>
      <c r="F1515" s="3">
        <f t="shared" si="141"/>
        <v>-4.6988559663323909E-5</v>
      </c>
      <c r="G1515" s="3" t="str">
        <f t="shared" si="138"/>
        <v/>
      </c>
      <c r="H1515">
        <f t="shared" si="142"/>
        <v>1.1482674026372295</v>
      </c>
      <c r="I1515">
        <f t="shared" si="143"/>
        <v>1.0663268556865255</v>
      </c>
    </row>
    <row r="1516" spans="1:9">
      <c r="A1516">
        <v>20030919</v>
      </c>
      <c r="B1516">
        <v>74.510000000000005</v>
      </c>
      <c r="C1516">
        <v>103.67</v>
      </c>
      <c r="D1516">
        <f t="shared" si="139"/>
        <v>-5.0870256956394846E-3</v>
      </c>
      <c r="E1516">
        <f t="shared" si="140"/>
        <v>-8.9307742958017709E-3</v>
      </c>
      <c r="F1516" s="3">
        <f t="shared" si="141"/>
        <v>3.8437486001622863E-3</v>
      </c>
      <c r="G1516" s="3">
        <f t="shared" si="138"/>
        <v>0.39924823073842219</v>
      </c>
      <c r="H1516">
        <f t="shared" si="142"/>
        <v>1.1424409690279074</v>
      </c>
      <c r="I1516">
        <f t="shared" si="143"/>
        <v>1.0568461293405556</v>
      </c>
    </row>
    <row r="1517" spans="1:9">
      <c r="A1517">
        <v>20030922</v>
      </c>
      <c r="B1517">
        <v>73.7</v>
      </c>
      <c r="C1517">
        <v>102.55</v>
      </c>
      <c r="D1517">
        <f t="shared" si="139"/>
        <v>-1.0930545370345284E-2</v>
      </c>
      <c r="E1517">
        <f t="shared" si="140"/>
        <v>-1.0862292816631118E-2</v>
      </c>
      <c r="F1517" s="3">
        <f t="shared" si="141"/>
        <v>-6.8252553714166081E-5</v>
      </c>
      <c r="G1517" s="3" t="str">
        <f t="shared" si="138"/>
        <v/>
      </c>
      <c r="H1517">
        <f t="shared" si="142"/>
        <v>1.1300214658080361</v>
      </c>
      <c r="I1517">
        <f t="shared" si="143"/>
        <v>1.0454284804077745</v>
      </c>
    </row>
    <row r="1518" spans="1:9">
      <c r="A1518">
        <v>20030923</v>
      </c>
      <c r="B1518">
        <v>73.98</v>
      </c>
      <c r="C1518">
        <v>102.94</v>
      </c>
      <c r="D1518">
        <f t="shared" si="139"/>
        <v>3.7919872090169497E-3</v>
      </c>
      <c r="E1518">
        <f t="shared" si="140"/>
        <v>3.7958097062188801E-3</v>
      </c>
      <c r="F1518" s="3">
        <f t="shared" si="141"/>
        <v>-3.8224972019303485E-6</v>
      </c>
      <c r="G1518" s="3" t="str">
        <f t="shared" si="138"/>
        <v/>
      </c>
      <c r="H1518">
        <f t="shared" si="142"/>
        <v>1.1343146274149052</v>
      </c>
      <c r="I1518">
        <f t="shared" si="143"/>
        <v>1.0494042688754395</v>
      </c>
    </row>
    <row r="1519" spans="1:9">
      <c r="A1519">
        <v>20030924</v>
      </c>
      <c r="B1519">
        <v>72.67</v>
      </c>
      <c r="C1519">
        <v>101.11</v>
      </c>
      <c r="D1519">
        <f t="shared" si="139"/>
        <v>-1.7866141775763452E-2</v>
      </c>
      <c r="E1519">
        <f t="shared" si="140"/>
        <v>-1.7937261121300715E-2</v>
      </c>
      <c r="F1519" s="3">
        <f t="shared" si="141"/>
        <v>7.1119345537263429E-5</v>
      </c>
      <c r="G1519" s="3" t="str">
        <f t="shared" si="138"/>
        <v/>
      </c>
      <c r="H1519">
        <f t="shared" si="142"/>
        <v>1.1142287641827677</v>
      </c>
      <c r="I1519">
        <f t="shared" si="143"/>
        <v>1.0307486460656274</v>
      </c>
    </row>
    <row r="1520" spans="1:9">
      <c r="A1520">
        <v>20030925</v>
      </c>
      <c r="B1520">
        <v>72.069999999999993</v>
      </c>
      <c r="C1520">
        <v>100.28</v>
      </c>
      <c r="D1520">
        <f t="shared" si="139"/>
        <v>-8.2907756921950029E-3</v>
      </c>
      <c r="E1520">
        <f t="shared" si="140"/>
        <v>-8.2427598132150566E-3</v>
      </c>
      <c r="F1520" s="3">
        <f t="shared" si="141"/>
        <v>-4.801587897994633E-5</v>
      </c>
      <c r="G1520" s="3" t="str">
        <f t="shared" si="138"/>
        <v/>
      </c>
      <c r="H1520">
        <f t="shared" si="142"/>
        <v>1.1050291321680481</v>
      </c>
      <c r="I1520">
        <f t="shared" si="143"/>
        <v>1.0222873526600842</v>
      </c>
    </row>
    <row r="1521" spans="1:9">
      <c r="A1521">
        <v>20030926</v>
      </c>
      <c r="B1521">
        <v>71.84</v>
      </c>
      <c r="C1521">
        <v>99.95</v>
      </c>
      <c r="D1521">
        <f t="shared" si="139"/>
        <v>-3.1964449424053271E-3</v>
      </c>
      <c r="E1521">
        <f t="shared" si="140"/>
        <v>-3.2962123436835111E-3</v>
      </c>
      <c r="F1521" s="3">
        <f t="shared" si="141"/>
        <v>9.976740127818403E-5</v>
      </c>
      <c r="G1521" s="3" t="str">
        <f t="shared" si="138"/>
        <v/>
      </c>
      <c r="H1521">
        <f t="shared" si="142"/>
        <v>1.1015026065624058</v>
      </c>
      <c r="I1521">
        <f t="shared" si="143"/>
        <v>1.0189232239566755</v>
      </c>
    </row>
    <row r="1522" spans="1:9">
      <c r="A1522">
        <v>20030929</v>
      </c>
      <c r="B1522">
        <v>72.540000000000006</v>
      </c>
      <c r="C1522">
        <v>100.93</v>
      </c>
      <c r="D1522">
        <f t="shared" si="139"/>
        <v>9.6967098608121919E-3</v>
      </c>
      <c r="E1522">
        <f t="shared" si="140"/>
        <v>9.7571463043591208E-3</v>
      </c>
      <c r="F1522" s="3">
        <f t="shared" si="141"/>
        <v>-6.043644354692887E-5</v>
      </c>
      <c r="G1522" s="3" t="str">
        <f t="shared" si="138"/>
        <v/>
      </c>
      <c r="H1522">
        <f t="shared" si="142"/>
        <v>1.1122355105795785</v>
      </c>
      <c r="I1522">
        <f t="shared" si="143"/>
        <v>1.0289136667728591</v>
      </c>
    </row>
    <row r="1523" spans="1:9">
      <c r="A1523">
        <v>20030930</v>
      </c>
      <c r="B1523">
        <v>71.84</v>
      </c>
      <c r="C1523">
        <v>99.95</v>
      </c>
      <c r="D1523">
        <f t="shared" si="139"/>
        <v>-9.6967098608122353E-3</v>
      </c>
      <c r="E1523">
        <f t="shared" si="140"/>
        <v>-9.7571463043590913E-3</v>
      </c>
      <c r="F1523" s="3">
        <f t="shared" si="141"/>
        <v>6.0436443546856011E-5</v>
      </c>
      <c r="G1523" s="3" t="str">
        <f t="shared" si="138"/>
        <v/>
      </c>
      <c r="H1523">
        <f t="shared" si="142"/>
        <v>1.1015026065624056</v>
      </c>
      <c r="I1523">
        <f t="shared" si="143"/>
        <v>1.0189232239566757</v>
      </c>
    </row>
    <row r="1524" spans="1:9">
      <c r="A1524">
        <v>20031001</v>
      </c>
      <c r="B1524">
        <v>73.37</v>
      </c>
      <c r="C1524">
        <v>102.08</v>
      </c>
      <c r="D1524">
        <f t="shared" si="139"/>
        <v>2.1073708731958796E-2</v>
      </c>
      <c r="E1524">
        <f t="shared" si="140"/>
        <v>2.1086758650070699E-2</v>
      </c>
      <c r="F1524" s="3">
        <f t="shared" si="141"/>
        <v>-1.3049918111903563E-5</v>
      </c>
      <c r="G1524" s="3" t="str">
        <f t="shared" si="138"/>
        <v/>
      </c>
      <c r="H1524">
        <f t="shared" si="142"/>
        <v>1.1249616681999401</v>
      </c>
      <c r="I1524">
        <f t="shared" si="143"/>
        <v>1.0406371455877685</v>
      </c>
    </row>
    <row r="1525" spans="1:9">
      <c r="A1525">
        <v>20031002</v>
      </c>
      <c r="B1525">
        <v>73.63</v>
      </c>
      <c r="C1525">
        <v>102.45</v>
      </c>
      <c r="D1525">
        <f t="shared" si="139"/>
        <v>3.5374186547225193E-3</v>
      </c>
      <c r="E1525">
        <f t="shared" si="140"/>
        <v>3.6180550884290681E-3</v>
      </c>
      <c r="F1525" s="3">
        <f t="shared" si="141"/>
        <v>-8.0636433706548789E-5</v>
      </c>
      <c r="G1525" s="3" t="str">
        <f t="shared" si="138"/>
        <v/>
      </c>
      <c r="H1525">
        <f t="shared" si="142"/>
        <v>1.1289481754063184</v>
      </c>
      <c r="I1525">
        <f t="shared" si="143"/>
        <v>1.0444090474673482</v>
      </c>
    </row>
    <row r="1526" spans="1:9">
      <c r="A1526">
        <v>20031003</v>
      </c>
      <c r="B1526">
        <v>74.31</v>
      </c>
      <c r="C1526">
        <v>103.39</v>
      </c>
      <c r="D1526">
        <f t="shared" si="139"/>
        <v>9.1929807887524435E-3</v>
      </c>
      <c r="E1526">
        <f t="shared" si="140"/>
        <v>9.1333709136928991E-3</v>
      </c>
      <c r="F1526" s="3">
        <f t="shared" si="141"/>
        <v>5.9609875059544321E-5</v>
      </c>
      <c r="G1526" s="3" t="str">
        <f t="shared" si="138"/>
        <v/>
      </c>
      <c r="H1526">
        <f t="shared" si="142"/>
        <v>1.1393744250230005</v>
      </c>
      <c r="I1526">
        <f t="shared" si="143"/>
        <v>1.0539917171073609</v>
      </c>
    </row>
    <row r="1527" spans="1:9">
      <c r="A1527">
        <v>20031006</v>
      </c>
      <c r="B1527">
        <v>74.650000000000006</v>
      </c>
      <c r="C1527">
        <v>103.86</v>
      </c>
      <c r="D1527">
        <f t="shared" si="139"/>
        <v>4.5649918158214729E-3</v>
      </c>
      <c r="E1527">
        <f t="shared" si="140"/>
        <v>4.5355928175710792E-3</v>
      </c>
      <c r="F1527" s="3">
        <f t="shared" si="141"/>
        <v>2.9398998250393729E-5</v>
      </c>
      <c r="G1527" s="3" t="str">
        <f t="shared" si="138"/>
        <v/>
      </c>
      <c r="H1527">
        <f t="shared" si="142"/>
        <v>1.1445875498313414</v>
      </c>
      <c r="I1527">
        <f t="shared" si="143"/>
        <v>1.0587830519273673</v>
      </c>
    </row>
    <row r="1528" spans="1:9">
      <c r="A1528">
        <v>20031007</v>
      </c>
      <c r="B1528">
        <v>74.930000000000007</v>
      </c>
      <c r="C1528">
        <v>104.26</v>
      </c>
      <c r="D1528">
        <f t="shared" si="139"/>
        <v>3.7438203910200554E-3</v>
      </c>
      <c r="E1528">
        <f t="shared" si="140"/>
        <v>3.843940923787142E-3</v>
      </c>
      <c r="F1528" s="3">
        <f t="shared" si="141"/>
        <v>-1.0012053276708651E-4</v>
      </c>
      <c r="G1528" s="3" t="str">
        <f t="shared" si="138"/>
        <v/>
      </c>
      <c r="H1528">
        <f t="shared" si="142"/>
        <v>1.1488807114382105</v>
      </c>
      <c r="I1528">
        <f t="shared" si="143"/>
        <v>1.0628607836890751</v>
      </c>
    </row>
    <row r="1529" spans="1:9">
      <c r="A1529">
        <v>20031008</v>
      </c>
      <c r="B1529">
        <v>74.75</v>
      </c>
      <c r="C1529">
        <v>104</v>
      </c>
      <c r="D1529">
        <f t="shared" si="139"/>
        <v>-2.4051321054236246E-3</v>
      </c>
      <c r="E1529">
        <f t="shared" si="140"/>
        <v>-2.4968801985872659E-3</v>
      </c>
      <c r="F1529" s="3">
        <f t="shared" si="141"/>
        <v>9.1748093163641301E-5</v>
      </c>
      <c r="G1529" s="3" t="str">
        <f t="shared" si="138"/>
        <v/>
      </c>
      <c r="H1529">
        <f t="shared" si="142"/>
        <v>1.1461208218337946</v>
      </c>
      <c r="I1529">
        <f t="shared" si="143"/>
        <v>1.0602102580439652</v>
      </c>
    </row>
    <row r="1530" spans="1:9">
      <c r="A1530">
        <v>20031009</v>
      </c>
      <c r="B1530">
        <v>74.95</v>
      </c>
      <c r="C1530">
        <v>104.28</v>
      </c>
      <c r="D1530">
        <f t="shared" si="139"/>
        <v>2.6720122778109891E-3</v>
      </c>
      <c r="E1530">
        <f t="shared" si="140"/>
        <v>2.6886899239283953E-3</v>
      </c>
      <c r="F1530" s="3">
        <f t="shared" si="141"/>
        <v>-1.6677646117406204E-5</v>
      </c>
      <c r="G1530" s="3" t="str">
        <f t="shared" si="138"/>
        <v/>
      </c>
      <c r="H1530">
        <f t="shared" si="142"/>
        <v>1.1491873658387011</v>
      </c>
      <c r="I1530">
        <f t="shared" si="143"/>
        <v>1.0630646702771605</v>
      </c>
    </row>
    <row r="1531" spans="1:9">
      <c r="A1531">
        <v>20031010</v>
      </c>
      <c r="B1531">
        <v>75.16</v>
      </c>
      <c r="C1531">
        <v>104.57</v>
      </c>
      <c r="D1531">
        <f t="shared" si="139"/>
        <v>2.7979499966578197E-3</v>
      </c>
      <c r="E1531">
        <f t="shared" si="140"/>
        <v>2.7771145451963696E-3</v>
      </c>
      <c r="F1531" s="3">
        <f t="shared" si="141"/>
        <v>2.0835451461450119E-5</v>
      </c>
      <c r="G1531" s="3" t="str">
        <f t="shared" si="138"/>
        <v/>
      </c>
      <c r="H1531">
        <f t="shared" si="142"/>
        <v>1.1524072370438527</v>
      </c>
      <c r="I1531">
        <f t="shared" si="143"/>
        <v>1.0660210258043983</v>
      </c>
    </row>
    <row r="1532" spans="1:9">
      <c r="A1532">
        <v>20031013</v>
      </c>
      <c r="B1532">
        <v>75.39</v>
      </c>
      <c r="C1532">
        <v>104.9</v>
      </c>
      <c r="D1532">
        <f t="shared" si="139"/>
        <v>3.0554656783460879E-3</v>
      </c>
      <c r="E1532">
        <f t="shared" si="140"/>
        <v>3.1508117917542779E-3</v>
      </c>
      <c r="F1532" s="3">
        <f t="shared" si="141"/>
        <v>-9.5346113408190016E-5</v>
      </c>
      <c r="G1532" s="3" t="str">
        <f t="shared" si="138"/>
        <v/>
      </c>
      <c r="H1532">
        <f t="shared" si="142"/>
        <v>1.1559337626494954</v>
      </c>
      <c r="I1532">
        <f t="shared" si="143"/>
        <v>1.0693851545078072</v>
      </c>
    </row>
    <row r="1533" spans="1:9">
      <c r="A1533">
        <v>20031014</v>
      </c>
      <c r="B1533">
        <v>75.66</v>
      </c>
      <c r="C1533">
        <v>105.27</v>
      </c>
      <c r="D1533">
        <f t="shared" si="139"/>
        <v>3.5749789812727305E-3</v>
      </c>
      <c r="E1533">
        <f t="shared" si="140"/>
        <v>3.5209628609817771E-3</v>
      </c>
      <c r="F1533" s="3">
        <f t="shared" si="141"/>
        <v>5.401612029095346E-5</v>
      </c>
      <c r="G1533" s="3" t="str">
        <f t="shared" si="138"/>
        <v/>
      </c>
      <c r="H1533">
        <f t="shared" si="142"/>
        <v>1.1600735970561191</v>
      </c>
      <c r="I1533">
        <f t="shared" si="143"/>
        <v>1.0731570563873865</v>
      </c>
    </row>
    <row r="1534" spans="1:9">
      <c r="A1534">
        <v>20031015</v>
      </c>
      <c r="B1534">
        <v>75.459999999999994</v>
      </c>
      <c r="C1534">
        <v>104.99</v>
      </c>
      <c r="D1534">
        <f t="shared" si="139"/>
        <v>-2.6469046687187807E-3</v>
      </c>
      <c r="E1534">
        <f t="shared" si="140"/>
        <v>-2.6633707363835522E-3</v>
      </c>
      <c r="F1534" s="3">
        <f t="shared" si="141"/>
        <v>1.6466067664771492E-5</v>
      </c>
      <c r="G1534" s="3" t="str">
        <f t="shared" si="138"/>
        <v/>
      </c>
      <c r="H1534">
        <f t="shared" si="142"/>
        <v>1.1570070530512127</v>
      </c>
      <c r="I1534">
        <f t="shared" si="143"/>
        <v>1.0703026441541912</v>
      </c>
    </row>
    <row r="1535" spans="1:9">
      <c r="A1535">
        <v>20031016</v>
      </c>
      <c r="B1535">
        <v>75.760000000000005</v>
      </c>
      <c r="C1535">
        <v>105.41</v>
      </c>
      <c r="D1535">
        <f t="shared" si="139"/>
        <v>3.9677343416584564E-3</v>
      </c>
      <c r="E1535">
        <f t="shared" si="140"/>
        <v>3.9924007402478328E-3</v>
      </c>
      <c r="F1535" s="3">
        <f t="shared" si="141"/>
        <v>-2.4666398589376359E-5</v>
      </c>
      <c r="G1535" s="3" t="str">
        <f t="shared" si="138"/>
        <v/>
      </c>
      <c r="H1535">
        <f t="shared" si="142"/>
        <v>1.1616068690585724</v>
      </c>
      <c r="I1535">
        <f t="shared" si="143"/>
        <v>1.0745842625039841</v>
      </c>
    </row>
    <row r="1536" spans="1:9">
      <c r="A1536">
        <v>20031017</v>
      </c>
      <c r="B1536">
        <v>74.930000000000007</v>
      </c>
      <c r="C1536">
        <v>104.26</v>
      </c>
      <c r="D1536">
        <f t="shared" si="139"/>
        <v>-1.1016104501603424E-2</v>
      </c>
      <c r="E1536">
        <f t="shared" si="140"/>
        <v>-1.0969728927137939E-2</v>
      </c>
      <c r="F1536" s="3">
        <f t="shared" si="141"/>
        <v>-4.6375574465485139E-5</v>
      </c>
      <c r="G1536" s="3" t="str">
        <f t="shared" si="138"/>
        <v/>
      </c>
      <c r="H1536">
        <f t="shared" si="142"/>
        <v>1.1488807114382105</v>
      </c>
      <c r="I1536">
        <f t="shared" si="143"/>
        <v>1.0628607836890749</v>
      </c>
    </row>
    <row r="1537" spans="1:9">
      <c r="A1537">
        <v>20031020</v>
      </c>
      <c r="B1537">
        <v>75.489999999999995</v>
      </c>
      <c r="C1537">
        <v>105.04</v>
      </c>
      <c r="D1537">
        <f t="shared" si="139"/>
        <v>7.4458527753139669E-3</v>
      </c>
      <c r="E1537">
        <f t="shared" si="140"/>
        <v>7.4534506545809722E-3</v>
      </c>
      <c r="F1537" s="3">
        <f t="shared" si="141"/>
        <v>-7.597879267005371E-6</v>
      </c>
      <c r="G1537" s="3" t="str">
        <f t="shared" si="138"/>
        <v/>
      </c>
      <c r="H1537">
        <f t="shared" si="142"/>
        <v>1.1574670346519484</v>
      </c>
      <c r="I1537">
        <f t="shared" si="143"/>
        <v>1.0708123606244047</v>
      </c>
    </row>
    <row r="1538" spans="1:9">
      <c r="A1538">
        <v>20031021</v>
      </c>
      <c r="B1538">
        <v>75.36</v>
      </c>
      <c r="C1538">
        <v>104.86</v>
      </c>
      <c r="D1538">
        <f t="shared" si="139"/>
        <v>-1.7235668834257934E-3</v>
      </c>
      <c r="E1538">
        <f t="shared" si="140"/>
        <v>-1.7151028501540581E-3</v>
      </c>
      <c r="F1538" s="3">
        <f t="shared" si="141"/>
        <v>-8.464033271735321E-6</v>
      </c>
      <c r="G1538" s="3" t="str">
        <f t="shared" si="138"/>
        <v/>
      </c>
      <c r="H1538">
        <f t="shared" si="142"/>
        <v>1.1554737810487594</v>
      </c>
      <c r="I1538">
        <f t="shared" si="143"/>
        <v>1.0689773813316361</v>
      </c>
    </row>
    <row r="1539" spans="1:9">
      <c r="A1539">
        <v>20031022</v>
      </c>
      <c r="B1539">
        <v>74.42</v>
      </c>
      <c r="C1539">
        <v>103.54</v>
      </c>
      <c r="D1539">
        <f t="shared" si="139"/>
        <v>-1.2551907349631205E-2</v>
      </c>
      <c r="E1539">
        <f t="shared" si="140"/>
        <v>-1.2668115670631358E-2</v>
      </c>
      <c r="F1539" s="3">
        <f t="shared" si="141"/>
        <v>1.1620832100015313E-4</v>
      </c>
      <c r="G1539" s="3" t="str">
        <f t="shared" ref="G1539:G1602" si="144">IF(ABS(F1539)&gt;0.0005,((B1539*C1538)/B1538)-C1539,"")</f>
        <v/>
      </c>
      <c r="H1539">
        <f t="shared" si="142"/>
        <v>1.1410610242256989</v>
      </c>
      <c r="I1539">
        <f t="shared" si="143"/>
        <v>1.0555208665180011</v>
      </c>
    </row>
    <row r="1540" spans="1:9">
      <c r="A1540">
        <v>20031023</v>
      </c>
      <c r="B1540">
        <v>74.28</v>
      </c>
      <c r="C1540">
        <v>103.35</v>
      </c>
      <c r="D1540">
        <f t="shared" ref="D1540:D1603" si="145">LN(B1540/B1539)</f>
        <v>-1.8829864339714422E-3</v>
      </c>
      <c r="E1540">
        <f t="shared" ref="E1540:E1603" si="146">LN(C1540/C1539)</f>
        <v>-1.8367253459781827E-3</v>
      </c>
      <c r="F1540" s="3">
        <f t="shared" ref="F1540:F1603" si="147">D1540-E1540</f>
        <v>-4.6261087993259512E-5</v>
      </c>
      <c r="G1540" s="3" t="str">
        <f t="shared" si="144"/>
        <v/>
      </c>
      <c r="H1540">
        <f t="shared" ref="H1540:H1603" si="148">H1539*EXP(D1540)</f>
        <v>1.1389144434222642</v>
      </c>
      <c r="I1540">
        <f t="shared" ref="I1540:I1603" si="149">I1539*EXP(E1540)</f>
        <v>1.0535839439311898</v>
      </c>
    </row>
    <row r="1541" spans="1:9">
      <c r="A1541">
        <v>20031024</v>
      </c>
      <c r="B1541">
        <v>74.44</v>
      </c>
      <c r="C1541">
        <v>103.58</v>
      </c>
      <c r="D1541">
        <f t="shared" si="145"/>
        <v>2.151695289544901E-3</v>
      </c>
      <c r="E1541">
        <f t="shared" si="146"/>
        <v>2.2229748679681856E-3</v>
      </c>
      <c r="F1541" s="3">
        <f t="shared" si="147"/>
        <v>-7.1279578423284577E-5</v>
      </c>
      <c r="G1541" s="3" t="str">
        <f t="shared" si="144"/>
        <v/>
      </c>
      <c r="H1541">
        <f t="shared" si="148"/>
        <v>1.1413676786261893</v>
      </c>
      <c r="I1541">
        <f t="shared" si="149"/>
        <v>1.0559286396941716</v>
      </c>
    </row>
    <row r="1542" spans="1:9">
      <c r="A1542">
        <v>20031027</v>
      </c>
      <c r="B1542">
        <v>74.48</v>
      </c>
      <c r="C1542">
        <v>103.63</v>
      </c>
      <c r="D1542">
        <f t="shared" si="145"/>
        <v>5.3720119476163473E-4</v>
      </c>
      <c r="E1542">
        <f t="shared" si="146"/>
        <v>4.8260220038056744E-4</v>
      </c>
      <c r="F1542" s="3">
        <f t="shared" si="147"/>
        <v>5.4598994381067282E-5</v>
      </c>
      <c r="G1542" s="3" t="str">
        <f t="shared" si="144"/>
        <v/>
      </c>
      <c r="H1542">
        <f t="shared" si="148"/>
        <v>1.1419809874271705</v>
      </c>
      <c r="I1542">
        <f t="shared" si="149"/>
        <v>1.0564383561643849</v>
      </c>
    </row>
    <row r="1543" spans="1:9">
      <c r="A1543">
        <v>20031028</v>
      </c>
      <c r="B1543">
        <v>75.489999999999995</v>
      </c>
      <c r="C1543">
        <v>105.04</v>
      </c>
      <c r="D1543">
        <f t="shared" si="145"/>
        <v>1.3469564182721723E-2</v>
      </c>
      <c r="E1543">
        <f t="shared" si="146"/>
        <v>1.3514366798414756E-2</v>
      </c>
      <c r="F1543" s="3">
        <f t="shared" si="147"/>
        <v>-4.4802615693033052E-5</v>
      </c>
      <c r="G1543" s="3" t="str">
        <f t="shared" si="144"/>
        <v/>
      </c>
      <c r="H1543">
        <f t="shared" si="148"/>
        <v>1.157467034651948</v>
      </c>
      <c r="I1543">
        <f t="shared" si="149"/>
        <v>1.070812360624404</v>
      </c>
    </row>
    <row r="1544" spans="1:9">
      <c r="A1544">
        <v>20031029</v>
      </c>
      <c r="B1544">
        <v>75.59</v>
      </c>
      <c r="C1544">
        <v>105.18</v>
      </c>
      <c r="D1544">
        <f t="shared" si="145"/>
        <v>1.3238021525520129E-3</v>
      </c>
      <c r="E1544">
        <f t="shared" si="146"/>
        <v>1.3319381666574365E-3</v>
      </c>
      <c r="F1544" s="3">
        <f t="shared" si="147"/>
        <v>-8.1360141054235939E-6</v>
      </c>
      <c r="G1544" s="3" t="str">
        <f t="shared" si="144"/>
        <v/>
      </c>
      <c r="H1544">
        <f t="shared" si="148"/>
        <v>1.1590003066544015</v>
      </c>
      <c r="I1544">
        <f t="shared" si="149"/>
        <v>1.0722395667410016</v>
      </c>
    </row>
    <row r="1545" spans="1:9">
      <c r="A1545">
        <v>20031030</v>
      </c>
      <c r="B1545">
        <v>75.75</v>
      </c>
      <c r="C1545">
        <v>105.4</v>
      </c>
      <c r="D1545">
        <f t="shared" si="145"/>
        <v>2.1144450853931569E-3</v>
      </c>
      <c r="E1545">
        <f t="shared" si="146"/>
        <v>2.0894679460637671E-3</v>
      </c>
      <c r="F1545" s="3">
        <f t="shared" si="147"/>
        <v>2.4977139329389851E-5</v>
      </c>
      <c r="G1545" s="3" t="str">
        <f t="shared" si="144"/>
        <v/>
      </c>
      <c r="H1545">
        <f t="shared" si="148"/>
        <v>1.1614535418583265</v>
      </c>
      <c r="I1545">
        <f t="shared" si="149"/>
        <v>1.0744823192099406</v>
      </c>
    </row>
    <row r="1546" spans="1:9">
      <c r="A1546">
        <v>20031031</v>
      </c>
      <c r="B1546">
        <v>75.680000000000007</v>
      </c>
      <c r="C1546">
        <v>105.3</v>
      </c>
      <c r="D1546">
        <f t="shared" si="145"/>
        <v>-9.2451964585561297E-4</v>
      </c>
      <c r="E1546">
        <f t="shared" si="146"/>
        <v>-9.492169673322704E-4</v>
      </c>
      <c r="F1546" s="3">
        <f t="shared" si="147"/>
        <v>2.4697321476657426E-5</v>
      </c>
      <c r="G1546" s="3" t="str">
        <f t="shared" si="144"/>
        <v/>
      </c>
      <c r="H1546">
        <f t="shared" si="148"/>
        <v>1.1603802514566093</v>
      </c>
      <c r="I1546">
        <f t="shared" si="149"/>
        <v>1.0734628862695137</v>
      </c>
    </row>
    <row r="1547" spans="1:9">
      <c r="A1547">
        <v>20031103</v>
      </c>
      <c r="B1547">
        <v>76.180000000000007</v>
      </c>
      <c r="C1547">
        <v>105.99</v>
      </c>
      <c r="D1547">
        <f t="shared" si="145"/>
        <v>6.5850363068351379E-3</v>
      </c>
      <c r="E1547">
        <f t="shared" si="146"/>
        <v>6.5313308992336269E-3</v>
      </c>
      <c r="F1547" s="3">
        <f t="shared" si="147"/>
        <v>5.3705407601510949E-5</v>
      </c>
      <c r="G1547" s="3" t="str">
        <f t="shared" si="144"/>
        <v/>
      </c>
      <c r="H1547">
        <f t="shared" si="148"/>
        <v>1.1680466114688755</v>
      </c>
      <c r="I1547">
        <f t="shared" si="149"/>
        <v>1.0804969735584591</v>
      </c>
    </row>
    <row r="1548" spans="1:9">
      <c r="A1548">
        <v>20031104</v>
      </c>
      <c r="B1548">
        <v>76.010000000000005</v>
      </c>
      <c r="C1548">
        <v>105.76</v>
      </c>
      <c r="D1548">
        <f t="shared" si="145"/>
        <v>-2.2340504725089356E-3</v>
      </c>
      <c r="E1548">
        <f t="shared" si="146"/>
        <v>-2.1723739357873339E-3</v>
      </c>
      <c r="F1548" s="3">
        <f t="shared" si="147"/>
        <v>-6.1676536721601716E-5</v>
      </c>
      <c r="G1548" s="3" t="str">
        <f t="shared" si="144"/>
        <v/>
      </c>
      <c r="H1548">
        <f t="shared" si="148"/>
        <v>1.165440049064705</v>
      </c>
      <c r="I1548">
        <f t="shared" si="149"/>
        <v>1.0781522777954773</v>
      </c>
    </row>
    <row r="1549" spans="1:9">
      <c r="A1549">
        <v>20031105</v>
      </c>
      <c r="B1549">
        <v>76.069999999999993</v>
      </c>
      <c r="C1549">
        <v>105.84</v>
      </c>
      <c r="D1549">
        <f t="shared" si="145"/>
        <v>7.8905843126047311E-4</v>
      </c>
      <c r="E1549">
        <f t="shared" si="146"/>
        <v>7.5614370332409647E-4</v>
      </c>
      <c r="F1549" s="3">
        <f t="shared" si="147"/>
        <v>3.291472793637664E-5</v>
      </c>
      <c r="G1549" s="3" t="str">
        <f t="shared" si="144"/>
        <v/>
      </c>
      <c r="H1549">
        <f t="shared" si="148"/>
        <v>1.1663600122661766</v>
      </c>
      <c r="I1549">
        <f t="shared" si="149"/>
        <v>1.0789678241478189</v>
      </c>
    </row>
    <row r="1550" spans="1:9">
      <c r="A1550">
        <v>20031106</v>
      </c>
      <c r="B1550">
        <v>76.47</v>
      </c>
      <c r="C1550">
        <v>106.4</v>
      </c>
      <c r="D1550">
        <f t="shared" si="145"/>
        <v>5.2445380469240514E-3</v>
      </c>
      <c r="E1550">
        <f t="shared" si="146"/>
        <v>5.2770571008438193E-3</v>
      </c>
      <c r="F1550" s="3">
        <f t="shared" si="147"/>
        <v>-3.2519053919767907E-5</v>
      </c>
      <c r="G1550" s="3" t="str">
        <f t="shared" si="144"/>
        <v/>
      </c>
      <c r="H1550">
        <f t="shared" si="148"/>
        <v>1.1724931002759897</v>
      </c>
      <c r="I1550">
        <f t="shared" si="149"/>
        <v>1.0846766486142094</v>
      </c>
    </row>
    <row r="1551" spans="1:9">
      <c r="A1551">
        <v>20031107</v>
      </c>
      <c r="B1551">
        <v>75.900000000000006</v>
      </c>
      <c r="C1551">
        <v>105.61</v>
      </c>
      <c r="D1551">
        <f t="shared" si="145"/>
        <v>-7.4818226545494753E-3</v>
      </c>
      <c r="E1551">
        <f t="shared" si="146"/>
        <v>-7.4525131491610221E-3</v>
      </c>
      <c r="F1551" s="3">
        <f t="shared" si="147"/>
        <v>-2.9309505388453241E-5</v>
      </c>
      <c r="G1551" s="3" t="str">
        <f t="shared" si="144"/>
        <v/>
      </c>
      <c r="H1551">
        <f t="shared" si="148"/>
        <v>1.1637534498620064</v>
      </c>
      <c r="I1551">
        <f t="shared" si="149"/>
        <v>1.0766231283848369</v>
      </c>
    </row>
    <row r="1552" spans="1:9">
      <c r="A1552">
        <v>20031110</v>
      </c>
      <c r="B1552">
        <v>75.59</v>
      </c>
      <c r="C1552">
        <v>105.18</v>
      </c>
      <c r="D1552">
        <f t="shared" si="145"/>
        <v>-4.0926850974989564E-3</v>
      </c>
      <c r="E1552">
        <f t="shared" si="146"/>
        <v>-4.0798955971848832E-3</v>
      </c>
      <c r="F1552" s="3">
        <f t="shared" si="147"/>
        <v>-1.2789500314073186E-5</v>
      </c>
      <c r="G1552" s="3" t="str">
        <f t="shared" si="144"/>
        <v/>
      </c>
      <c r="H1552">
        <f t="shared" si="148"/>
        <v>1.1590003066544012</v>
      </c>
      <c r="I1552">
        <f t="shared" si="149"/>
        <v>1.0722395667410014</v>
      </c>
    </row>
    <row r="1553" spans="1:9">
      <c r="A1553">
        <v>20031111</v>
      </c>
      <c r="B1553">
        <v>75.569999999999993</v>
      </c>
      <c r="C1553">
        <v>105.15</v>
      </c>
      <c r="D1553">
        <f t="shared" si="145"/>
        <v>-2.646202714569276E-4</v>
      </c>
      <c r="E1553">
        <f t="shared" si="146"/>
        <v>-2.8526601248933558E-4</v>
      </c>
      <c r="F1553" s="3">
        <f t="shared" si="147"/>
        <v>2.0645741032407979E-5</v>
      </c>
      <c r="G1553" s="3" t="str">
        <f t="shared" si="144"/>
        <v/>
      </c>
      <c r="H1553">
        <f t="shared" si="148"/>
        <v>1.1586936522539104</v>
      </c>
      <c r="I1553">
        <f t="shared" si="149"/>
        <v>1.0719337368588733</v>
      </c>
    </row>
    <row r="1554" spans="1:9">
      <c r="A1554">
        <v>20031112</v>
      </c>
      <c r="B1554">
        <v>76.42</v>
      </c>
      <c r="C1554">
        <v>106.33</v>
      </c>
      <c r="D1554">
        <f t="shared" si="145"/>
        <v>1.1185062986125385E-2</v>
      </c>
      <c r="E1554">
        <f t="shared" si="146"/>
        <v>1.1159563514285832E-2</v>
      </c>
      <c r="F1554" s="3">
        <f t="shared" si="147"/>
        <v>2.5499471839553547E-5</v>
      </c>
      <c r="G1554" s="3" t="str">
        <f t="shared" si="144"/>
        <v/>
      </c>
      <c r="H1554">
        <f t="shared" si="148"/>
        <v>1.1717264642747629</v>
      </c>
      <c r="I1554">
        <f t="shared" si="149"/>
        <v>1.0839630455559104</v>
      </c>
    </row>
    <row r="1555" spans="1:9">
      <c r="A1555">
        <v>20031113</v>
      </c>
      <c r="B1555">
        <v>76.44</v>
      </c>
      <c r="C1555">
        <v>106.36</v>
      </c>
      <c r="D1555">
        <f t="shared" si="145"/>
        <v>2.6167735331827853E-4</v>
      </c>
      <c r="E1555">
        <f t="shared" si="146"/>
        <v>2.8210071182438012E-4</v>
      </c>
      <c r="F1555" s="3">
        <f t="shared" si="147"/>
        <v>-2.0423358506101586E-5</v>
      </c>
      <c r="G1555" s="3" t="str">
        <f t="shared" si="144"/>
        <v/>
      </c>
      <c r="H1555">
        <f t="shared" si="148"/>
        <v>1.1720331186752535</v>
      </c>
      <c r="I1555">
        <f t="shared" si="149"/>
        <v>1.0842688754380385</v>
      </c>
    </row>
    <row r="1556" spans="1:9">
      <c r="A1556">
        <v>20031114</v>
      </c>
      <c r="B1556">
        <v>75.8</v>
      </c>
      <c r="C1556">
        <v>105.46</v>
      </c>
      <c r="D1556">
        <f t="shared" si="145"/>
        <v>-8.4078267237463339E-3</v>
      </c>
      <c r="E1556">
        <f t="shared" si="146"/>
        <v>-8.4978322724953981E-3</v>
      </c>
      <c r="F1556" s="3">
        <f t="shared" si="147"/>
        <v>9.000554874906419E-5</v>
      </c>
      <c r="G1556" s="3" t="str">
        <f t="shared" si="144"/>
        <v/>
      </c>
      <c r="H1556">
        <f t="shared" si="148"/>
        <v>1.1622201778595527</v>
      </c>
      <c r="I1556">
        <f t="shared" si="149"/>
        <v>1.0750939789741965</v>
      </c>
    </row>
    <row r="1557" spans="1:9">
      <c r="A1557">
        <v>20031117</v>
      </c>
      <c r="B1557">
        <v>75.41</v>
      </c>
      <c r="C1557">
        <v>104.93</v>
      </c>
      <c r="D1557">
        <f t="shared" si="145"/>
        <v>-5.1584004337702875E-3</v>
      </c>
      <c r="E1557">
        <f t="shared" si="146"/>
        <v>-5.0382729325039316E-3</v>
      </c>
      <c r="F1557" s="3">
        <f t="shared" si="147"/>
        <v>-1.2012750126635593E-4</v>
      </c>
      <c r="G1557" s="3" t="str">
        <f t="shared" si="144"/>
        <v/>
      </c>
      <c r="H1557">
        <f t="shared" si="148"/>
        <v>1.1562404170499851</v>
      </c>
      <c r="I1557">
        <f t="shared" si="149"/>
        <v>1.069690984389934</v>
      </c>
    </row>
    <row r="1558" spans="1:9">
      <c r="A1558">
        <v>20031118</v>
      </c>
      <c r="B1558">
        <v>74.63</v>
      </c>
      <c r="C1558">
        <v>103.84</v>
      </c>
      <c r="D1558">
        <f t="shared" si="145"/>
        <v>-1.0397321071259661E-2</v>
      </c>
      <c r="E1558">
        <f t="shared" si="146"/>
        <v>-1.0442208214039801E-2</v>
      </c>
      <c r="F1558" s="3">
        <f t="shared" si="147"/>
        <v>4.488714278014054E-5</v>
      </c>
      <c r="G1558" s="3" t="str">
        <f t="shared" si="144"/>
        <v/>
      </c>
      <c r="H1558">
        <f t="shared" si="148"/>
        <v>1.1442808954308499</v>
      </c>
      <c r="I1558">
        <f t="shared" si="149"/>
        <v>1.0585791653392809</v>
      </c>
    </row>
    <row r="1559" spans="1:9">
      <c r="A1559">
        <v>20031119</v>
      </c>
      <c r="B1559">
        <v>75.260000000000005</v>
      </c>
      <c r="C1559">
        <v>104.72</v>
      </c>
      <c r="D1559">
        <f t="shared" si="145"/>
        <v>8.4062140219951717E-3</v>
      </c>
      <c r="E1559">
        <f t="shared" si="146"/>
        <v>8.4388686458646035E-3</v>
      </c>
      <c r="F1559" s="3">
        <f t="shared" si="147"/>
        <v>-3.2654623869431826E-5</v>
      </c>
      <c r="G1559" s="3" t="str">
        <f t="shared" si="144"/>
        <v/>
      </c>
      <c r="H1559">
        <f t="shared" si="148"/>
        <v>1.1539405090463053</v>
      </c>
      <c r="I1559">
        <f t="shared" si="149"/>
        <v>1.0675501752150374</v>
      </c>
    </row>
    <row r="1560" spans="1:9">
      <c r="A1560">
        <v>20031120</v>
      </c>
      <c r="B1560">
        <v>74.59</v>
      </c>
      <c r="C1560">
        <v>103.78</v>
      </c>
      <c r="D1560">
        <f t="shared" si="145"/>
        <v>-8.942335198219303E-3</v>
      </c>
      <c r="E1560">
        <f t="shared" si="146"/>
        <v>-9.0168476620509034E-3</v>
      </c>
      <c r="F1560" s="3">
        <f t="shared" si="147"/>
        <v>7.4512463831600401E-5</v>
      </c>
      <c r="G1560" s="3" t="str">
        <f t="shared" si="144"/>
        <v/>
      </c>
      <c r="H1560">
        <f t="shared" si="148"/>
        <v>1.1436675866298687</v>
      </c>
      <c r="I1560">
        <f t="shared" si="149"/>
        <v>1.0579675055750246</v>
      </c>
    </row>
    <row r="1561" spans="1:9">
      <c r="A1561">
        <v>20031121</v>
      </c>
      <c r="B1561">
        <v>74.900000000000006</v>
      </c>
      <c r="C1561">
        <v>104.21</v>
      </c>
      <c r="D1561">
        <f t="shared" si="145"/>
        <v>4.1474405561020521E-3</v>
      </c>
      <c r="E1561">
        <f t="shared" si="146"/>
        <v>4.1348200647424276E-3</v>
      </c>
      <c r="F1561" s="3">
        <f t="shared" si="147"/>
        <v>1.2620491359624508E-5</v>
      </c>
      <c r="G1561" s="3" t="str">
        <f t="shared" si="144"/>
        <v/>
      </c>
      <c r="H1561">
        <f t="shared" si="148"/>
        <v>1.1484207298374738</v>
      </c>
      <c r="I1561">
        <f t="shared" si="149"/>
        <v>1.0623510672188601</v>
      </c>
    </row>
    <row r="1562" spans="1:9">
      <c r="A1562">
        <v>20031124</v>
      </c>
      <c r="B1562">
        <v>75.89</v>
      </c>
      <c r="C1562">
        <v>105.59</v>
      </c>
      <c r="D1562">
        <f t="shared" si="145"/>
        <v>1.3131032892647589E-2</v>
      </c>
      <c r="E1562">
        <f t="shared" si="146"/>
        <v>1.3155575814086931E-2</v>
      </c>
      <c r="F1562" s="3">
        <f t="shared" si="147"/>
        <v>-2.4542921439342155E-5</v>
      </c>
      <c r="G1562" s="3" t="str">
        <f t="shared" si="144"/>
        <v/>
      </c>
      <c r="H1562">
        <f t="shared" si="148"/>
        <v>1.1636001226617607</v>
      </c>
      <c r="I1562">
        <f t="shared" si="149"/>
        <v>1.0764192417967511</v>
      </c>
    </row>
    <row r="1563" spans="1:9">
      <c r="A1563">
        <v>20031125</v>
      </c>
      <c r="B1563">
        <v>76.180000000000007</v>
      </c>
      <c r="C1563">
        <v>105.99</v>
      </c>
      <c r="D1563">
        <f t="shared" si="145"/>
        <v>3.8140376346365969E-3</v>
      </c>
      <c r="E1563">
        <f t="shared" si="146"/>
        <v>3.7810802207405604E-3</v>
      </c>
      <c r="F1563" s="3">
        <f t="shared" si="147"/>
        <v>3.2957413896036493E-5</v>
      </c>
      <c r="G1563" s="3" t="str">
        <f t="shared" si="144"/>
        <v/>
      </c>
      <c r="H1563">
        <f t="shared" si="148"/>
        <v>1.1680466114688752</v>
      </c>
      <c r="I1563">
        <f t="shared" si="149"/>
        <v>1.0804969735584586</v>
      </c>
    </row>
    <row r="1564" spans="1:9">
      <c r="A1564">
        <v>20031126</v>
      </c>
      <c r="B1564">
        <v>76.45</v>
      </c>
      <c r="C1564">
        <v>106.37</v>
      </c>
      <c r="D1564">
        <f t="shared" si="145"/>
        <v>3.5379713246131814E-3</v>
      </c>
      <c r="E1564">
        <f t="shared" si="146"/>
        <v>3.5788322244100297E-3</v>
      </c>
      <c r="F1564" s="3">
        <f t="shared" si="147"/>
        <v>-4.0860899796848343E-5</v>
      </c>
      <c r="G1564" s="3" t="str">
        <f t="shared" si="144"/>
        <v/>
      </c>
      <c r="H1564">
        <f t="shared" si="148"/>
        <v>1.1721864458754987</v>
      </c>
      <c r="I1564">
        <f t="shared" si="149"/>
        <v>1.0843708187320809</v>
      </c>
    </row>
    <row r="1565" spans="1:9">
      <c r="A1565">
        <v>20031127</v>
      </c>
      <c r="B1565">
        <v>76.45</v>
      </c>
      <c r="C1565">
        <v>106.37</v>
      </c>
      <c r="D1565">
        <f t="shared" si="145"/>
        <v>0</v>
      </c>
      <c r="E1565">
        <f t="shared" si="146"/>
        <v>0</v>
      </c>
      <c r="F1565" s="3">
        <f t="shared" si="147"/>
        <v>0</v>
      </c>
      <c r="G1565" s="3" t="str">
        <f t="shared" si="144"/>
        <v/>
      </c>
      <c r="H1565">
        <f t="shared" si="148"/>
        <v>1.1721864458754987</v>
      </c>
      <c r="I1565">
        <f t="shared" si="149"/>
        <v>1.0843708187320809</v>
      </c>
    </row>
    <row r="1566" spans="1:9">
      <c r="A1566">
        <v>20031128</v>
      </c>
      <c r="B1566">
        <v>76.510000000000005</v>
      </c>
      <c r="C1566">
        <v>106.45</v>
      </c>
      <c r="D1566">
        <f t="shared" si="145"/>
        <v>7.8451886868921735E-4</v>
      </c>
      <c r="E1566">
        <f t="shared" si="146"/>
        <v>7.5180907591503704E-4</v>
      </c>
      <c r="F1566" s="3">
        <f t="shared" si="147"/>
        <v>3.2709792774180302E-5</v>
      </c>
      <c r="G1566" s="3" t="str">
        <f t="shared" si="144"/>
        <v/>
      </c>
      <c r="H1566">
        <f t="shared" si="148"/>
        <v>1.1731064090769707</v>
      </c>
      <c r="I1566">
        <f t="shared" si="149"/>
        <v>1.0851863650844225</v>
      </c>
    </row>
    <row r="1567" spans="1:9">
      <c r="A1567">
        <v>20031201</v>
      </c>
      <c r="B1567">
        <v>77.33</v>
      </c>
      <c r="C1567">
        <v>107.6</v>
      </c>
      <c r="D1567">
        <f t="shared" si="145"/>
        <v>1.0660527377183487E-2</v>
      </c>
      <c r="E1567">
        <f t="shared" si="146"/>
        <v>1.0745256388195379E-2</v>
      </c>
      <c r="F1567" s="3">
        <f t="shared" si="147"/>
        <v>-8.4729011011891453E-5</v>
      </c>
      <c r="G1567" s="3" t="str">
        <f t="shared" si="144"/>
        <v/>
      </c>
      <c r="H1567">
        <f t="shared" si="148"/>
        <v>1.1856792394970872</v>
      </c>
      <c r="I1567">
        <f t="shared" si="149"/>
        <v>1.0969098438993314</v>
      </c>
    </row>
    <row r="1568" spans="1:9">
      <c r="A1568">
        <v>20031202</v>
      </c>
      <c r="B1568">
        <v>77.14</v>
      </c>
      <c r="C1568">
        <v>107.33</v>
      </c>
      <c r="D1568">
        <f t="shared" si="145"/>
        <v>-2.4600258408623114E-3</v>
      </c>
      <c r="E1568">
        <f t="shared" si="146"/>
        <v>-2.5124472342510111E-3</v>
      </c>
      <c r="F1568" s="3">
        <f t="shared" si="147"/>
        <v>5.2421393388699632E-5</v>
      </c>
      <c r="G1568" s="3" t="str">
        <f t="shared" si="144"/>
        <v/>
      </c>
      <c r="H1568">
        <f t="shared" si="148"/>
        <v>1.1827660226924261</v>
      </c>
      <c r="I1568">
        <f t="shared" si="149"/>
        <v>1.0941573749601787</v>
      </c>
    </row>
    <row r="1569" spans="1:9">
      <c r="A1569">
        <v>20031203</v>
      </c>
      <c r="B1569">
        <v>77.02</v>
      </c>
      <c r="C1569">
        <v>107.16</v>
      </c>
      <c r="D1569">
        <f t="shared" si="145"/>
        <v>-1.556824393319005E-3</v>
      </c>
      <c r="E1569">
        <f t="shared" si="146"/>
        <v>-1.5851558170250175E-3</v>
      </c>
      <c r="F1569" s="3">
        <f t="shared" si="147"/>
        <v>2.8331423706012479E-5</v>
      </c>
      <c r="G1569" s="3" t="str">
        <f t="shared" si="144"/>
        <v/>
      </c>
      <c r="H1569">
        <f t="shared" si="148"/>
        <v>1.1809260962894821</v>
      </c>
      <c r="I1569">
        <f t="shared" si="149"/>
        <v>1.092424338961453</v>
      </c>
    </row>
    <row r="1570" spans="1:9">
      <c r="A1570">
        <v>20031204</v>
      </c>
      <c r="B1570">
        <v>77.33</v>
      </c>
      <c r="C1570">
        <v>107.6</v>
      </c>
      <c r="D1570">
        <f t="shared" si="145"/>
        <v>4.0168502341813355E-3</v>
      </c>
      <c r="E1570">
        <f t="shared" si="146"/>
        <v>4.0976030512759705E-3</v>
      </c>
      <c r="F1570" s="3">
        <f t="shared" si="147"/>
        <v>-8.0752817094634916E-5</v>
      </c>
      <c r="G1570" s="3" t="str">
        <f t="shared" si="144"/>
        <v/>
      </c>
      <c r="H1570">
        <f t="shared" si="148"/>
        <v>1.1856792394970872</v>
      </c>
      <c r="I1570">
        <f t="shared" si="149"/>
        <v>1.0969098438993312</v>
      </c>
    </row>
    <row r="1571" spans="1:9">
      <c r="A1571">
        <v>20031205</v>
      </c>
      <c r="B1571">
        <v>76.790000000000006</v>
      </c>
      <c r="C1571">
        <v>106.85</v>
      </c>
      <c r="D1571">
        <f t="shared" si="145"/>
        <v>-7.0075552784917439E-3</v>
      </c>
      <c r="E1571">
        <f t="shared" si="146"/>
        <v>-6.9946659625274516E-3</v>
      </c>
      <c r="F1571" s="3">
        <f t="shared" si="147"/>
        <v>-1.288931596429236E-5</v>
      </c>
      <c r="G1571" s="3" t="str">
        <f t="shared" si="144"/>
        <v/>
      </c>
      <c r="H1571">
        <f t="shared" si="148"/>
        <v>1.1773995706838398</v>
      </c>
      <c r="I1571">
        <f t="shared" si="149"/>
        <v>1.0892640968461296</v>
      </c>
    </row>
    <row r="1572" spans="1:9">
      <c r="A1572">
        <v>20031208</v>
      </c>
      <c r="B1572">
        <v>77.31</v>
      </c>
      <c r="C1572">
        <v>107.57</v>
      </c>
      <c r="D1572">
        <f t="shared" si="145"/>
        <v>6.7488899899310444E-3</v>
      </c>
      <c r="E1572">
        <f t="shared" si="146"/>
        <v>6.7158166787575054E-3</v>
      </c>
      <c r="F1572" s="3">
        <f t="shared" si="147"/>
        <v>3.3073311173538976E-5</v>
      </c>
      <c r="G1572" s="3" t="str">
        <f t="shared" si="144"/>
        <v/>
      </c>
      <c r="H1572">
        <f t="shared" si="148"/>
        <v>1.1853725850965964</v>
      </c>
      <c r="I1572">
        <f t="shared" si="149"/>
        <v>1.0966040140172033</v>
      </c>
    </row>
    <row r="1573" spans="1:9">
      <c r="A1573">
        <v>20031209</v>
      </c>
      <c r="B1573">
        <v>76.72</v>
      </c>
      <c r="C1573">
        <v>106.74</v>
      </c>
      <c r="D1573">
        <f t="shared" si="145"/>
        <v>-7.660882757200619E-3</v>
      </c>
      <c r="E1573">
        <f t="shared" si="146"/>
        <v>-7.7458275381152349E-3</v>
      </c>
      <c r="F1573" s="3">
        <f t="shared" si="147"/>
        <v>8.494478091461595E-5</v>
      </c>
      <c r="G1573" s="3" t="str">
        <f t="shared" si="144"/>
        <v/>
      </c>
      <c r="H1573">
        <f t="shared" si="148"/>
        <v>1.1763262802821222</v>
      </c>
      <c r="I1573">
        <f t="shared" si="149"/>
        <v>1.0881427206116603</v>
      </c>
    </row>
    <row r="1574" spans="1:9">
      <c r="A1574">
        <v>20031210</v>
      </c>
      <c r="B1574">
        <v>76.709999999999994</v>
      </c>
      <c r="C1574">
        <v>106.73</v>
      </c>
      <c r="D1574">
        <f t="shared" si="145"/>
        <v>-1.3035260397790713E-4</v>
      </c>
      <c r="E1574">
        <f t="shared" si="146"/>
        <v>-9.3689979925074411E-5</v>
      </c>
      <c r="F1574" s="3">
        <f t="shared" si="147"/>
        <v>-3.6662624052832721E-5</v>
      </c>
      <c r="G1574" s="3" t="str">
        <f t="shared" si="144"/>
        <v/>
      </c>
      <c r="H1574">
        <f t="shared" si="148"/>
        <v>1.1761729530818767</v>
      </c>
      <c r="I1574">
        <f t="shared" si="149"/>
        <v>1.0880407773176177</v>
      </c>
    </row>
    <row r="1575" spans="1:9">
      <c r="A1575">
        <v>20031211</v>
      </c>
      <c r="B1575">
        <v>77.569999999999993</v>
      </c>
      <c r="C1575">
        <v>107.93</v>
      </c>
      <c r="D1575">
        <f t="shared" si="145"/>
        <v>1.1148676531575167E-2</v>
      </c>
      <c r="E1575">
        <f t="shared" si="146"/>
        <v>1.118058791138146E-2</v>
      </c>
      <c r="F1575" s="3">
        <f t="shared" si="147"/>
        <v>-3.1911379806293105E-5</v>
      </c>
      <c r="G1575" s="3" t="str">
        <f t="shared" si="144"/>
        <v/>
      </c>
      <c r="H1575">
        <f t="shared" si="148"/>
        <v>1.1893590923029744</v>
      </c>
      <c r="I1575">
        <f t="shared" si="149"/>
        <v>1.1002739726027404</v>
      </c>
    </row>
    <row r="1576" spans="1:9">
      <c r="A1576">
        <v>20031212</v>
      </c>
      <c r="B1576">
        <v>77.72</v>
      </c>
      <c r="C1576">
        <v>108.14</v>
      </c>
      <c r="D1576">
        <f t="shared" si="145"/>
        <v>1.931870006459288E-3</v>
      </c>
      <c r="E1576">
        <f t="shared" si="146"/>
        <v>1.9438151166038847E-3</v>
      </c>
      <c r="F1576" s="3">
        <f t="shared" si="147"/>
        <v>-1.1945110144596753E-5</v>
      </c>
      <c r="G1576" s="3" t="str">
        <f t="shared" si="144"/>
        <v/>
      </c>
      <c r="H1576">
        <f t="shared" si="148"/>
        <v>1.1916590003066545</v>
      </c>
      <c r="I1576">
        <f t="shared" si="149"/>
        <v>1.1024147817776369</v>
      </c>
    </row>
    <row r="1577" spans="1:9">
      <c r="A1577">
        <v>20031215</v>
      </c>
      <c r="B1577">
        <v>77.33</v>
      </c>
      <c r="C1577">
        <v>107.6</v>
      </c>
      <c r="D1577">
        <f t="shared" si="145"/>
        <v>-5.0306458882952198E-3</v>
      </c>
      <c r="E1577">
        <f t="shared" si="146"/>
        <v>-5.0060362261748577E-3</v>
      </c>
      <c r="F1577" s="3">
        <f t="shared" si="147"/>
        <v>-2.46096621203621E-5</v>
      </c>
      <c r="G1577" s="3" t="str">
        <f t="shared" si="144"/>
        <v/>
      </c>
      <c r="H1577">
        <f t="shared" si="148"/>
        <v>1.185679239497087</v>
      </c>
      <c r="I1577">
        <f t="shared" si="149"/>
        <v>1.0969098438993314</v>
      </c>
    </row>
    <row r="1578" spans="1:9">
      <c r="A1578">
        <v>20031216</v>
      </c>
      <c r="B1578">
        <v>77.739999999999995</v>
      </c>
      <c r="C1578">
        <v>108.16</v>
      </c>
      <c r="D1578">
        <f t="shared" si="145"/>
        <v>5.287946803133001E-3</v>
      </c>
      <c r="E1578">
        <f t="shared" si="146"/>
        <v>5.1909645669698697E-3</v>
      </c>
      <c r="F1578" s="3">
        <f t="shared" si="147"/>
        <v>9.6982236163131383E-5</v>
      </c>
      <c r="G1578" s="3" t="str">
        <f t="shared" si="144"/>
        <v/>
      </c>
      <c r="H1578">
        <f t="shared" si="148"/>
        <v>1.1919656547071451</v>
      </c>
      <c r="I1578">
        <f t="shared" si="149"/>
        <v>1.102618668365722</v>
      </c>
    </row>
    <row r="1579" spans="1:9">
      <c r="A1579">
        <v>20031217</v>
      </c>
      <c r="B1579">
        <v>77.98</v>
      </c>
      <c r="C1579">
        <v>108.5</v>
      </c>
      <c r="D1579">
        <f t="shared" si="145"/>
        <v>3.0824581303742471E-3</v>
      </c>
      <c r="E1579">
        <f t="shared" si="146"/>
        <v>3.1385606858604148E-3</v>
      </c>
      <c r="F1579" s="3">
        <f t="shared" si="147"/>
        <v>-5.6102555486167629E-5</v>
      </c>
      <c r="G1579" s="3" t="str">
        <f t="shared" si="144"/>
        <v/>
      </c>
      <c r="H1579">
        <f t="shared" si="148"/>
        <v>1.195645507513033</v>
      </c>
      <c r="I1579">
        <f t="shared" si="149"/>
        <v>1.1060847403631735</v>
      </c>
    </row>
    <row r="1580" spans="1:9">
      <c r="A1580">
        <v>20031218</v>
      </c>
      <c r="B1580">
        <v>78.86</v>
      </c>
      <c r="C1580">
        <v>109.72</v>
      </c>
      <c r="D1580">
        <f t="shared" si="145"/>
        <v>1.1221744895029785E-2</v>
      </c>
      <c r="E1580">
        <f t="shared" si="146"/>
        <v>1.1181493088888198E-2</v>
      </c>
      <c r="F1580" s="3">
        <f t="shared" si="147"/>
        <v>4.025180614158734E-5</v>
      </c>
      <c r="G1580" s="3" t="str">
        <f t="shared" si="144"/>
        <v/>
      </c>
      <c r="H1580">
        <f t="shared" si="148"/>
        <v>1.2091383011346213</v>
      </c>
      <c r="I1580">
        <f t="shared" si="149"/>
        <v>1.1185218222363815</v>
      </c>
    </row>
    <row r="1581" spans="1:9">
      <c r="A1581">
        <v>20031219</v>
      </c>
      <c r="B1581">
        <v>78.64</v>
      </c>
      <c r="C1581">
        <v>108.9</v>
      </c>
      <c r="D1581">
        <f t="shared" si="145"/>
        <v>-2.7936526105700114E-3</v>
      </c>
      <c r="E1581">
        <f t="shared" si="146"/>
        <v>-7.501636130487657E-3</v>
      </c>
      <c r="F1581" s="3">
        <f t="shared" si="147"/>
        <v>4.707983519917646E-3</v>
      </c>
      <c r="G1581" s="3">
        <f t="shared" si="144"/>
        <v>0.5139081917321846</v>
      </c>
      <c r="H1581">
        <f t="shared" si="148"/>
        <v>1.2057651027292242</v>
      </c>
      <c r="I1581">
        <f t="shared" si="149"/>
        <v>1.1101624721248811</v>
      </c>
    </row>
    <row r="1582" spans="1:9">
      <c r="A1582">
        <v>20031222</v>
      </c>
      <c r="B1582">
        <v>79.19</v>
      </c>
      <c r="C1582">
        <v>109.66</v>
      </c>
      <c r="D1582">
        <f t="shared" si="145"/>
        <v>6.9695523834098945E-3</v>
      </c>
      <c r="E1582">
        <f t="shared" si="146"/>
        <v>6.9546400369874814E-3</v>
      </c>
      <c r="F1582" s="3">
        <f t="shared" si="147"/>
        <v>1.4912346422413063E-5</v>
      </c>
      <c r="G1582" s="3" t="str">
        <f t="shared" si="144"/>
        <v/>
      </c>
      <c r="H1582">
        <f t="shared" si="148"/>
        <v>1.2141980987427168</v>
      </c>
      <c r="I1582">
        <f t="shared" si="149"/>
        <v>1.1179101624721253</v>
      </c>
    </row>
    <row r="1583" spans="1:9">
      <c r="A1583">
        <v>20031223</v>
      </c>
      <c r="B1583">
        <v>79.239999999999995</v>
      </c>
      <c r="C1583">
        <v>109.73</v>
      </c>
      <c r="D1583">
        <f t="shared" si="145"/>
        <v>6.3119360802907365E-4</v>
      </c>
      <c r="E1583">
        <f t="shared" si="146"/>
        <v>6.3813302680546457E-4</v>
      </c>
      <c r="F1583" s="3">
        <f t="shared" si="147"/>
        <v>-6.9394187763909205E-6</v>
      </c>
      <c r="G1583" s="3" t="str">
        <f t="shared" si="144"/>
        <v/>
      </c>
      <c r="H1583">
        <f t="shared" si="148"/>
        <v>1.2149647347439434</v>
      </c>
      <c r="I1583">
        <f t="shared" si="149"/>
        <v>1.1186237655304243</v>
      </c>
    </row>
    <row r="1584" spans="1:9">
      <c r="A1584">
        <v>20031224</v>
      </c>
      <c r="B1584">
        <v>79.16</v>
      </c>
      <c r="C1584">
        <v>109.62</v>
      </c>
      <c r="D1584">
        <f t="shared" si="145"/>
        <v>-1.010101095985194E-3</v>
      </c>
      <c r="E1584">
        <f t="shared" si="146"/>
        <v>-1.0029633847374354E-3</v>
      </c>
      <c r="F1584" s="3">
        <f t="shared" si="147"/>
        <v>-7.1377112477585478E-6</v>
      </c>
      <c r="G1584" s="3" t="str">
        <f t="shared" si="144"/>
        <v/>
      </c>
      <c r="H1584">
        <f t="shared" si="148"/>
        <v>1.2137381171419808</v>
      </c>
      <c r="I1584">
        <f t="shared" si="149"/>
        <v>1.1175023892959548</v>
      </c>
    </row>
    <row r="1585" spans="1:9">
      <c r="A1585">
        <v>20031225</v>
      </c>
      <c r="B1585">
        <v>79.16</v>
      </c>
      <c r="C1585">
        <v>109.62</v>
      </c>
      <c r="D1585">
        <f t="shared" si="145"/>
        <v>0</v>
      </c>
      <c r="E1585">
        <f t="shared" si="146"/>
        <v>0</v>
      </c>
      <c r="F1585" s="3">
        <f t="shared" si="147"/>
        <v>0</v>
      </c>
      <c r="G1585" s="3" t="str">
        <f t="shared" si="144"/>
        <v/>
      </c>
      <c r="H1585">
        <f t="shared" si="148"/>
        <v>1.2137381171419808</v>
      </c>
      <c r="I1585">
        <f t="shared" si="149"/>
        <v>1.1175023892959548</v>
      </c>
    </row>
    <row r="1586" spans="1:9">
      <c r="A1586">
        <v>20031226</v>
      </c>
      <c r="B1586">
        <v>79.22</v>
      </c>
      <c r="C1586">
        <v>109.7</v>
      </c>
      <c r="D1586">
        <f t="shared" si="145"/>
        <v>7.5767145940559626E-4</v>
      </c>
      <c r="E1586">
        <f t="shared" si="146"/>
        <v>7.2952766321411448E-4</v>
      </c>
      <c r="F1586" s="3">
        <f t="shared" si="147"/>
        <v>2.8143796191481781E-5</v>
      </c>
      <c r="G1586" s="3" t="str">
        <f t="shared" si="144"/>
        <v/>
      </c>
      <c r="H1586">
        <f t="shared" si="148"/>
        <v>1.2146580803434528</v>
      </c>
      <c r="I1586">
        <f t="shared" si="149"/>
        <v>1.1183179356482962</v>
      </c>
    </row>
    <row r="1587" spans="1:9">
      <c r="A1587">
        <v>20031229</v>
      </c>
      <c r="B1587">
        <v>80.27</v>
      </c>
      <c r="C1587">
        <v>111.16</v>
      </c>
      <c r="D1587">
        <f t="shared" si="145"/>
        <v>1.3167159949714964E-2</v>
      </c>
      <c r="E1587">
        <f t="shared" si="146"/>
        <v>1.3221237593118411E-2</v>
      </c>
      <c r="F1587" s="3">
        <f t="shared" si="147"/>
        <v>-5.4077643403446438E-5</v>
      </c>
      <c r="G1587" s="3" t="str">
        <f t="shared" si="144"/>
        <v/>
      </c>
      <c r="H1587">
        <f t="shared" si="148"/>
        <v>1.2307574363692118</v>
      </c>
      <c r="I1587">
        <f t="shared" si="149"/>
        <v>1.1332016565785288</v>
      </c>
    </row>
    <row r="1588" spans="1:9">
      <c r="A1588">
        <v>20031230</v>
      </c>
      <c r="B1588">
        <v>80.28</v>
      </c>
      <c r="C1588">
        <v>111.18</v>
      </c>
      <c r="D1588">
        <f t="shared" si="145"/>
        <v>1.245717846520315E-4</v>
      </c>
      <c r="E1588">
        <f t="shared" si="146"/>
        <v>1.7990465102052933E-4</v>
      </c>
      <c r="F1588" s="3">
        <f t="shared" si="147"/>
        <v>-5.5332866368497835E-5</v>
      </c>
      <c r="G1588" s="3" t="str">
        <f t="shared" si="144"/>
        <v/>
      </c>
      <c r="H1588">
        <f t="shared" si="148"/>
        <v>1.2309107635694572</v>
      </c>
      <c r="I1588">
        <f t="shared" si="149"/>
        <v>1.1334055431666143</v>
      </c>
    </row>
    <row r="1589" spans="1:9">
      <c r="A1589">
        <v>20031231</v>
      </c>
      <c r="B1589">
        <v>80.36</v>
      </c>
      <c r="C1589">
        <v>111.28</v>
      </c>
      <c r="D1589">
        <f t="shared" si="145"/>
        <v>9.9601601859632474E-4</v>
      </c>
      <c r="E1589">
        <f t="shared" si="146"/>
        <v>8.9903808986398985E-4</v>
      </c>
      <c r="F1589" s="3">
        <f t="shared" si="147"/>
        <v>9.6977928732334896E-5</v>
      </c>
      <c r="G1589" s="3" t="str">
        <f t="shared" si="144"/>
        <v/>
      </c>
      <c r="H1589">
        <f t="shared" si="148"/>
        <v>1.2321373811714198</v>
      </c>
      <c r="I1589">
        <f t="shared" si="149"/>
        <v>1.1344249761070411</v>
      </c>
    </row>
    <row r="1590" spans="1:9">
      <c r="A1590">
        <v>20040101</v>
      </c>
      <c r="B1590">
        <v>80.36</v>
      </c>
      <c r="C1590">
        <v>111.28</v>
      </c>
      <c r="D1590">
        <f t="shared" si="145"/>
        <v>0</v>
      </c>
      <c r="E1590">
        <f t="shared" si="146"/>
        <v>0</v>
      </c>
      <c r="F1590" s="3">
        <f t="shared" si="147"/>
        <v>0</v>
      </c>
      <c r="G1590" s="3" t="str">
        <f t="shared" si="144"/>
        <v/>
      </c>
      <c r="H1590">
        <f t="shared" si="148"/>
        <v>1.2321373811714198</v>
      </c>
      <c r="I1590">
        <f t="shared" si="149"/>
        <v>1.1344249761070411</v>
      </c>
    </row>
    <row r="1591" spans="1:9">
      <c r="A1591">
        <v>20040102</v>
      </c>
      <c r="B1591">
        <v>80.319999999999993</v>
      </c>
      <c r="C1591">
        <v>111.23</v>
      </c>
      <c r="D1591">
        <f t="shared" si="145"/>
        <v>-4.9788400331462731E-4</v>
      </c>
      <c r="E1591">
        <f t="shared" si="146"/>
        <v>-4.4941801124949367E-4</v>
      </c>
      <c r="F1591" s="3">
        <f t="shared" si="147"/>
        <v>-4.8465992065133633E-5</v>
      </c>
      <c r="G1591" s="3" t="str">
        <f t="shared" si="144"/>
        <v/>
      </c>
      <c r="H1591">
        <f t="shared" si="148"/>
        <v>1.2315240723704384</v>
      </c>
      <c r="I1591">
        <f t="shared" si="149"/>
        <v>1.1339152596368276</v>
      </c>
    </row>
    <row r="1592" spans="1:9">
      <c r="A1592">
        <v>20040105</v>
      </c>
      <c r="B1592">
        <v>81.19</v>
      </c>
      <c r="C1592">
        <v>112.44</v>
      </c>
      <c r="D1592">
        <f t="shared" si="145"/>
        <v>1.0773430930936153E-2</v>
      </c>
      <c r="E1592">
        <f t="shared" si="146"/>
        <v>1.0819616434393175E-2</v>
      </c>
      <c r="F1592" s="3">
        <f t="shared" si="147"/>
        <v>-4.6185503457021534E-5</v>
      </c>
      <c r="G1592" s="3" t="str">
        <f t="shared" si="144"/>
        <v/>
      </c>
      <c r="H1592">
        <f t="shared" si="148"/>
        <v>1.2448635387917817</v>
      </c>
      <c r="I1592">
        <f t="shared" si="149"/>
        <v>1.1462503982159928</v>
      </c>
    </row>
    <row r="1593" spans="1:9">
      <c r="A1593">
        <v>20040106</v>
      </c>
      <c r="B1593">
        <v>81.27</v>
      </c>
      <c r="C1593">
        <v>112.55</v>
      </c>
      <c r="D1593">
        <f t="shared" si="145"/>
        <v>9.8485789075834274E-4</v>
      </c>
      <c r="E1593">
        <f t="shared" si="146"/>
        <v>9.7782131441013771E-4</v>
      </c>
      <c r="F1593" s="3">
        <f t="shared" si="147"/>
        <v>7.0365763482050335E-6</v>
      </c>
      <c r="G1593" s="3" t="str">
        <f t="shared" si="144"/>
        <v/>
      </c>
      <c r="H1593">
        <f t="shared" si="148"/>
        <v>1.2460901563937443</v>
      </c>
      <c r="I1593">
        <f t="shared" si="149"/>
        <v>1.1473717744504623</v>
      </c>
    </row>
    <row r="1594" spans="1:9">
      <c r="A1594">
        <v>20040107</v>
      </c>
      <c r="B1594">
        <v>81.55</v>
      </c>
      <c r="C1594">
        <v>112.93</v>
      </c>
      <c r="D1594">
        <f t="shared" si="145"/>
        <v>3.4393843019094729E-3</v>
      </c>
      <c r="E1594">
        <f t="shared" si="146"/>
        <v>3.3705903828377183E-3</v>
      </c>
      <c r="F1594" s="3">
        <f t="shared" si="147"/>
        <v>6.8793919071754618E-5</v>
      </c>
      <c r="G1594" s="3" t="str">
        <f t="shared" si="144"/>
        <v/>
      </c>
      <c r="H1594">
        <f t="shared" si="148"/>
        <v>1.2503833180006134</v>
      </c>
      <c r="I1594">
        <f t="shared" si="149"/>
        <v>1.1512456196240846</v>
      </c>
    </row>
    <row r="1595" spans="1:9">
      <c r="A1595">
        <v>20040108</v>
      </c>
      <c r="B1595">
        <v>81.87</v>
      </c>
      <c r="C1595">
        <v>113.38</v>
      </c>
      <c r="D1595">
        <f t="shared" si="145"/>
        <v>3.9162943213341041E-3</v>
      </c>
      <c r="E1595">
        <f t="shared" si="146"/>
        <v>3.9768511605787369E-3</v>
      </c>
      <c r="F1595" s="3">
        <f t="shared" si="147"/>
        <v>-6.0556839244632794E-5</v>
      </c>
      <c r="G1595" s="3" t="str">
        <f t="shared" si="144"/>
        <v/>
      </c>
      <c r="H1595">
        <f t="shared" si="148"/>
        <v>1.2552897884084639</v>
      </c>
      <c r="I1595">
        <f t="shared" si="149"/>
        <v>1.1558330678560056</v>
      </c>
    </row>
    <row r="1596" spans="1:9">
      <c r="A1596">
        <v>20040109</v>
      </c>
      <c r="B1596">
        <v>81.16</v>
      </c>
      <c r="C1596">
        <v>112.39</v>
      </c>
      <c r="D1596">
        <f t="shared" si="145"/>
        <v>-8.7101084307429303E-3</v>
      </c>
      <c r="E1596">
        <f t="shared" si="146"/>
        <v>-8.7700433659818246E-3</v>
      </c>
      <c r="F1596" s="3">
        <f t="shared" si="147"/>
        <v>5.9934935238894343E-5</v>
      </c>
      <c r="G1596" s="3" t="str">
        <f t="shared" si="144"/>
        <v/>
      </c>
      <c r="H1596">
        <f t="shared" si="148"/>
        <v>1.2444035571910459</v>
      </c>
      <c r="I1596">
        <f t="shared" si="149"/>
        <v>1.1457406817457796</v>
      </c>
    </row>
    <row r="1597" spans="1:9">
      <c r="A1597">
        <v>20040112</v>
      </c>
      <c r="B1597">
        <v>81.760000000000005</v>
      </c>
      <c r="C1597">
        <v>113.22</v>
      </c>
      <c r="D1597">
        <f t="shared" si="145"/>
        <v>7.3656114977805219E-3</v>
      </c>
      <c r="E1597">
        <f t="shared" si="146"/>
        <v>7.3578630783380176E-3</v>
      </c>
      <c r="F1597" s="3">
        <f t="shared" si="147"/>
        <v>7.7484194425042965E-6</v>
      </c>
      <c r="G1597" s="3" t="str">
        <f t="shared" si="144"/>
        <v/>
      </c>
      <c r="H1597">
        <f t="shared" si="148"/>
        <v>1.2536031892057655</v>
      </c>
      <c r="I1597">
        <f t="shared" si="149"/>
        <v>1.1542019751513226</v>
      </c>
    </row>
    <row r="1598" spans="1:9">
      <c r="A1598">
        <v>20040113</v>
      </c>
      <c r="B1598">
        <v>81.28</v>
      </c>
      <c r="C1598">
        <v>112.56</v>
      </c>
      <c r="D1598">
        <f t="shared" si="145"/>
        <v>-5.8881426252225975E-3</v>
      </c>
      <c r="E1598">
        <f t="shared" si="146"/>
        <v>-5.8464158023802445E-3</v>
      </c>
      <c r="F1598" s="3">
        <f t="shared" si="147"/>
        <v>-4.1726822842353024E-5</v>
      </c>
      <c r="G1598" s="3" t="str">
        <f t="shared" si="144"/>
        <v/>
      </c>
      <c r="H1598">
        <f t="shared" si="148"/>
        <v>1.24624348359399</v>
      </c>
      <c r="I1598">
        <f t="shared" si="149"/>
        <v>1.1474737177445051</v>
      </c>
    </row>
    <row r="1599" spans="1:9">
      <c r="A1599">
        <v>20040114</v>
      </c>
      <c r="B1599">
        <v>81.96</v>
      </c>
      <c r="C1599">
        <v>113.5</v>
      </c>
      <c r="D1599">
        <f t="shared" si="145"/>
        <v>8.3313395405271197E-3</v>
      </c>
      <c r="E1599">
        <f t="shared" si="146"/>
        <v>8.3164241153238019E-3</v>
      </c>
      <c r="F1599" s="3">
        <f t="shared" si="147"/>
        <v>1.4915425203317761E-5</v>
      </c>
      <c r="G1599" s="3" t="str">
        <f t="shared" si="144"/>
        <v/>
      </c>
      <c r="H1599">
        <f t="shared" si="148"/>
        <v>1.2566697332106718</v>
      </c>
      <c r="I1599">
        <f t="shared" si="149"/>
        <v>1.1570563873845179</v>
      </c>
    </row>
    <row r="1600" spans="1:9">
      <c r="A1600">
        <v>20040115</v>
      </c>
      <c r="B1600">
        <v>82.16</v>
      </c>
      <c r="C1600">
        <v>113.78</v>
      </c>
      <c r="D1600">
        <f t="shared" si="145"/>
        <v>2.437242249603868E-3</v>
      </c>
      <c r="E1600">
        <f t="shared" si="146"/>
        <v>2.4639224010440559E-3</v>
      </c>
      <c r="F1600" s="3">
        <f t="shared" si="147"/>
        <v>-2.6680151440187927E-5</v>
      </c>
      <c r="G1600" s="3" t="str">
        <f t="shared" si="144"/>
        <v/>
      </c>
      <c r="H1600">
        <f t="shared" si="148"/>
        <v>1.2597362772155782</v>
      </c>
      <c r="I1600">
        <f t="shared" si="149"/>
        <v>1.1599107996177134</v>
      </c>
    </row>
    <row r="1601" spans="1:9">
      <c r="A1601">
        <v>20040116</v>
      </c>
      <c r="B1601">
        <v>82.49</v>
      </c>
      <c r="C1601">
        <v>114.23</v>
      </c>
      <c r="D1601">
        <f t="shared" si="145"/>
        <v>4.0085082523376283E-3</v>
      </c>
      <c r="E1601">
        <f t="shared" si="146"/>
        <v>3.9472004233544232E-3</v>
      </c>
      <c r="F1601" s="3">
        <f t="shared" si="147"/>
        <v>6.1307828983205026E-5</v>
      </c>
      <c r="G1601" s="3" t="str">
        <f t="shared" si="144"/>
        <v/>
      </c>
      <c r="H1601">
        <f t="shared" si="148"/>
        <v>1.264796074823674</v>
      </c>
      <c r="I1601">
        <f t="shared" si="149"/>
        <v>1.1644982478496344</v>
      </c>
    </row>
    <row r="1602" spans="1:9">
      <c r="A1602">
        <v>20040119</v>
      </c>
      <c r="B1602">
        <v>82.49</v>
      </c>
      <c r="C1602">
        <v>114.23</v>
      </c>
      <c r="D1602">
        <f t="shared" si="145"/>
        <v>0</v>
      </c>
      <c r="E1602">
        <f t="shared" si="146"/>
        <v>0</v>
      </c>
      <c r="F1602" s="3">
        <f t="shared" si="147"/>
        <v>0</v>
      </c>
      <c r="G1602" s="3" t="str">
        <f t="shared" si="144"/>
        <v/>
      </c>
      <c r="H1602">
        <f t="shared" si="148"/>
        <v>1.264796074823674</v>
      </c>
      <c r="I1602">
        <f t="shared" si="149"/>
        <v>1.1644982478496344</v>
      </c>
    </row>
    <row r="1603" spans="1:9">
      <c r="A1603">
        <v>20040120</v>
      </c>
      <c r="B1603">
        <v>82.47</v>
      </c>
      <c r="C1603">
        <v>114.2</v>
      </c>
      <c r="D1603">
        <f t="shared" si="145"/>
        <v>-2.4248302737621793E-4</v>
      </c>
      <c r="E1603">
        <f t="shared" si="146"/>
        <v>-2.6266252394585831E-4</v>
      </c>
      <c r="F1603" s="3">
        <f t="shared" si="147"/>
        <v>2.0179496569640385E-5</v>
      </c>
      <c r="G1603" s="3" t="str">
        <f t="shared" ref="G1603:G1666" si="150">IF(ABS(F1603)&gt;0.0005,((B1603*C1602)/B1602)-C1603,"")</f>
        <v/>
      </c>
      <c r="H1603">
        <f t="shared" si="148"/>
        <v>1.2644894204231834</v>
      </c>
      <c r="I1603">
        <f t="shared" si="149"/>
        <v>1.1641924179675063</v>
      </c>
    </row>
    <row r="1604" spans="1:9">
      <c r="A1604">
        <v>20040121</v>
      </c>
      <c r="B1604">
        <v>83.12</v>
      </c>
      <c r="C1604">
        <v>115.1</v>
      </c>
      <c r="D1604">
        <f t="shared" ref="D1604:D1667" si="151">LN(B1604/B1603)</f>
        <v>7.8507559457079035E-3</v>
      </c>
      <c r="E1604">
        <f t="shared" ref="E1604:E1667" si="152">LN(C1604/C1603)</f>
        <v>7.85001850592708E-3</v>
      </c>
      <c r="F1604" s="3">
        <f t="shared" ref="F1604:F1667" si="153">D1604-E1604</f>
        <v>7.3743978082352335E-7</v>
      </c>
      <c r="G1604" s="3" t="str">
        <f t="shared" si="150"/>
        <v/>
      </c>
      <c r="H1604">
        <f t="shared" ref="H1604:H1667" si="154">H1603*EXP(D1604)</f>
        <v>1.2744556884391294</v>
      </c>
      <c r="I1604">
        <f t="shared" ref="I1604:I1667" si="155">I1603*EXP(E1604)</f>
        <v>1.1733673144313481</v>
      </c>
    </row>
    <row r="1605" spans="1:9">
      <c r="A1605">
        <v>20040122</v>
      </c>
      <c r="B1605">
        <v>82.9</v>
      </c>
      <c r="C1605">
        <v>114.8</v>
      </c>
      <c r="D1605">
        <f t="shared" si="151"/>
        <v>-2.6502846497226808E-3</v>
      </c>
      <c r="E1605">
        <f t="shared" si="152"/>
        <v>-2.609831842370897E-3</v>
      </c>
      <c r="F1605" s="3">
        <f t="shared" si="153"/>
        <v>-4.04528073517838E-5</v>
      </c>
      <c r="G1605" s="3" t="str">
        <f t="shared" si="150"/>
        <v/>
      </c>
      <c r="H1605">
        <f t="shared" si="154"/>
        <v>1.2710824900337323</v>
      </c>
      <c r="I1605">
        <f t="shared" si="155"/>
        <v>1.1703090156100675</v>
      </c>
    </row>
    <row r="1606" spans="1:9">
      <c r="A1606">
        <v>20040123</v>
      </c>
      <c r="B1606">
        <v>82.63</v>
      </c>
      <c r="C1606">
        <v>114.43</v>
      </c>
      <c r="D1606">
        <f t="shared" si="151"/>
        <v>-3.2622514281564299E-3</v>
      </c>
      <c r="E1606">
        <f t="shared" si="152"/>
        <v>-3.2282015558425894E-3</v>
      </c>
      <c r="F1606" s="3">
        <f t="shared" si="153"/>
        <v>-3.404987231384049E-5</v>
      </c>
      <c r="G1606" s="3" t="str">
        <f t="shared" si="150"/>
        <v/>
      </c>
      <c r="H1606">
        <f t="shared" si="154"/>
        <v>1.2669426556271084</v>
      </c>
      <c r="I1606">
        <f t="shared" si="155"/>
        <v>1.1665371137304881</v>
      </c>
    </row>
    <row r="1607" spans="1:9">
      <c r="A1607">
        <v>20040126</v>
      </c>
      <c r="B1607">
        <v>83.67</v>
      </c>
      <c r="C1607">
        <v>115.87</v>
      </c>
      <c r="D1607">
        <f t="shared" si="151"/>
        <v>1.2507679594414459E-2</v>
      </c>
      <c r="E1607">
        <f t="shared" si="152"/>
        <v>1.250559067934752E-2</v>
      </c>
      <c r="F1607" s="3">
        <f t="shared" si="153"/>
        <v>2.0889150669396728E-6</v>
      </c>
      <c r="G1607" s="3" t="str">
        <f t="shared" si="150"/>
        <v/>
      </c>
      <c r="H1607">
        <f t="shared" si="154"/>
        <v>1.2828886844526222</v>
      </c>
      <c r="I1607">
        <f t="shared" si="155"/>
        <v>1.1812169480726351</v>
      </c>
    </row>
    <row r="1608" spans="1:9">
      <c r="A1608">
        <v>20040127</v>
      </c>
      <c r="B1608">
        <v>82.81</v>
      </c>
      <c r="C1608">
        <v>114.68</v>
      </c>
      <c r="D1608">
        <f t="shared" si="151"/>
        <v>-1.0331663261898607E-2</v>
      </c>
      <c r="E1608">
        <f t="shared" si="152"/>
        <v>-1.0323231993801881E-2</v>
      </c>
      <c r="F1608" s="3">
        <f t="shared" si="153"/>
        <v>-8.4312680967250919E-6</v>
      </c>
      <c r="G1608" s="3" t="str">
        <f t="shared" si="150"/>
        <v/>
      </c>
      <c r="H1608">
        <f t="shared" si="154"/>
        <v>1.2697025452315243</v>
      </c>
      <c r="I1608">
        <f t="shared" si="155"/>
        <v>1.1690856960815552</v>
      </c>
    </row>
    <row r="1609" spans="1:9">
      <c r="A1609">
        <v>20040128</v>
      </c>
      <c r="B1609">
        <v>81.87</v>
      </c>
      <c r="C1609">
        <v>113.37</v>
      </c>
      <c r="D1609">
        <f t="shared" si="151"/>
        <v>-1.1416203657251892E-2</v>
      </c>
      <c r="E1609">
        <f t="shared" si="152"/>
        <v>-1.1488834985661819E-2</v>
      </c>
      <c r="F1609" s="3">
        <f t="shared" si="153"/>
        <v>7.2631328409927809E-5</v>
      </c>
      <c r="G1609" s="3" t="str">
        <f t="shared" si="150"/>
        <v/>
      </c>
      <c r="H1609">
        <f t="shared" si="154"/>
        <v>1.2552897884084639</v>
      </c>
      <c r="I1609">
        <f t="shared" si="155"/>
        <v>1.155731124561963</v>
      </c>
    </row>
    <row r="1610" spans="1:9">
      <c r="A1610">
        <v>20040129</v>
      </c>
      <c r="B1610">
        <v>81.95</v>
      </c>
      <c r="C1610">
        <v>113.48</v>
      </c>
      <c r="D1610">
        <f t="shared" si="151"/>
        <v>9.7668180148198329E-4</v>
      </c>
      <c r="E1610">
        <f t="shared" si="152"/>
        <v>9.6980391114327518E-4</v>
      </c>
      <c r="F1610" s="3">
        <f t="shared" si="153"/>
        <v>6.8778903387081095E-6</v>
      </c>
      <c r="G1610" s="3" t="str">
        <f t="shared" si="150"/>
        <v/>
      </c>
      <c r="H1610">
        <f t="shared" si="154"/>
        <v>1.2565164060104266</v>
      </c>
      <c r="I1610">
        <f t="shared" si="155"/>
        <v>1.1568525007964325</v>
      </c>
    </row>
    <row r="1611" spans="1:9">
      <c r="A1611">
        <v>20040130</v>
      </c>
      <c r="B1611">
        <v>81.95</v>
      </c>
      <c r="C1611">
        <v>113.48</v>
      </c>
      <c r="D1611">
        <f t="shared" si="151"/>
        <v>0</v>
      </c>
      <c r="E1611">
        <f t="shared" si="152"/>
        <v>0</v>
      </c>
      <c r="F1611" s="3">
        <f t="shared" si="153"/>
        <v>0</v>
      </c>
      <c r="G1611" s="3" t="str">
        <f t="shared" si="150"/>
        <v/>
      </c>
      <c r="H1611">
        <f t="shared" si="154"/>
        <v>1.2565164060104266</v>
      </c>
      <c r="I1611">
        <f t="shared" si="155"/>
        <v>1.1568525007964325</v>
      </c>
    </row>
    <row r="1612" spans="1:9">
      <c r="A1612">
        <v>20040202</v>
      </c>
      <c r="B1612">
        <v>82.3</v>
      </c>
      <c r="C1612">
        <v>113.97</v>
      </c>
      <c r="D1612">
        <f t="shared" si="151"/>
        <v>4.26180249318536E-3</v>
      </c>
      <c r="E1612">
        <f t="shared" si="152"/>
        <v>4.3086459269932788E-3</v>
      </c>
      <c r="F1612" s="3">
        <f t="shared" si="153"/>
        <v>-4.6843433807918812E-5</v>
      </c>
      <c r="G1612" s="3" t="str">
        <f t="shared" si="150"/>
        <v/>
      </c>
      <c r="H1612">
        <f t="shared" si="154"/>
        <v>1.2618828580190129</v>
      </c>
      <c r="I1612">
        <f t="shared" si="155"/>
        <v>1.1618477222045243</v>
      </c>
    </row>
    <row r="1613" spans="1:9">
      <c r="A1613">
        <v>20040203</v>
      </c>
      <c r="B1613">
        <v>82.16</v>
      </c>
      <c r="C1613">
        <v>113.78</v>
      </c>
      <c r="D1613">
        <f t="shared" si="151"/>
        <v>-1.7025420627213349E-3</v>
      </c>
      <c r="E1613">
        <f t="shared" si="152"/>
        <v>-1.6684965451425262E-3</v>
      </c>
      <c r="F1613" s="3">
        <f t="shared" si="153"/>
        <v>-3.4045517578808714E-5</v>
      </c>
      <c r="G1613" s="3" t="str">
        <f t="shared" si="150"/>
        <v/>
      </c>
      <c r="H1613">
        <f t="shared" si="154"/>
        <v>1.2597362772155785</v>
      </c>
      <c r="I1613">
        <f t="shared" si="155"/>
        <v>1.1599107996177132</v>
      </c>
    </row>
    <row r="1614" spans="1:9">
      <c r="A1614">
        <v>20040204</v>
      </c>
      <c r="B1614">
        <v>81.489999999999995</v>
      </c>
      <c r="C1614">
        <v>112.85</v>
      </c>
      <c r="D1614">
        <f t="shared" si="151"/>
        <v>-8.188252288174349E-3</v>
      </c>
      <c r="E1614">
        <f t="shared" si="152"/>
        <v>-8.2072560589566568E-3</v>
      </c>
      <c r="F1614" s="3">
        <f t="shared" si="153"/>
        <v>1.9003770782307847E-5</v>
      </c>
      <c r="G1614" s="3" t="str">
        <f t="shared" si="150"/>
        <v/>
      </c>
      <c r="H1614">
        <f t="shared" si="154"/>
        <v>1.2494633547991418</v>
      </c>
      <c r="I1614">
        <f t="shared" si="155"/>
        <v>1.150430073271743</v>
      </c>
    </row>
    <row r="1615" spans="1:9">
      <c r="A1615">
        <v>20040205</v>
      </c>
      <c r="B1615">
        <v>81.73</v>
      </c>
      <c r="C1615">
        <v>113.18</v>
      </c>
      <c r="D1615">
        <f t="shared" si="151"/>
        <v>2.9408181959099454E-3</v>
      </c>
      <c r="E1615">
        <f t="shared" si="152"/>
        <v>2.9199684508331102E-3</v>
      </c>
      <c r="F1615" s="3">
        <f t="shared" si="153"/>
        <v>2.0849745076835166E-5</v>
      </c>
      <c r="G1615" s="3" t="str">
        <f t="shared" si="150"/>
        <v/>
      </c>
      <c r="H1615">
        <f t="shared" si="154"/>
        <v>1.2531432076050297</v>
      </c>
      <c r="I1615">
        <f t="shared" si="155"/>
        <v>1.1537942019751517</v>
      </c>
    </row>
    <row r="1616" spans="1:9">
      <c r="A1616">
        <v>20040206</v>
      </c>
      <c r="B1616">
        <v>82.65</v>
      </c>
      <c r="C1616">
        <v>114.45</v>
      </c>
      <c r="D1616">
        <f t="shared" si="151"/>
        <v>1.1193692738994851E-2</v>
      </c>
      <c r="E1616">
        <f t="shared" si="152"/>
        <v>1.1158574684197953E-2</v>
      </c>
      <c r="F1616" s="3">
        <f t="shared" si="153"/>
        <v>3.5118054796898571E-5</v>
      </c>
      <c r="G1616" s="3" t="str">
        <f t="shared" si="150"/>
        <v/>
      </c>
      <c r="H1616">
        <f t="shared" si="154"/>
        <v>1.2672493100275994</v>
      </c>
      <c r="I1616">
        <f t="shared" si="155"/>
        <v>1.1667410003185732</v>
      </c>
    </row>
    <row r="1617" spans="1:9">
      <c r="A1617">
        <v>20040209</v>
      </c>
      <c r="B1617">
        <v>82.67</v>
      </c>
      <c r="C1617">
        <v>114.48</v>
      </c>
      <c r="D1617">
        <f t="shared" si="151"/>
        <v>2.4195499755107303E-4</v>
      </c>
      <c r="E1617">
        <f t="shared" si="152"/>
        <v>2.6208884961972549E-4</v>
      </c>
      <c r="F1617" s="3">
        <f t="shared" si="153"/>
        <v>-2.0133852068652457E-5</v>
      </c>
      <c r="G1617" s="3" t="str">
        <f t="shared" si="150"/>
        <v/>
      </c>
      <c r="H1617">
        <f t="shared" si="154"/>
        <v>1.26755596442809</v>
      </c>
      <c r="I1617">
        <f t="shared" si="155"/>
        <v>1.1670468302007013</v>
      </c>
    </row>
    <row r="1618" spans="1:9">
      <c r="A1618">
        <v>20040210</v>
      </c>
      <c r="B1618">
        <v>82.93</v>
      </c>
      <c r="C1618">
        <v>114.85</v>
      </c>
      <c r="D1618">
        <f t="shared" si="151"/>
        <v>3.1400991985281643E-3</v>
      </c>
      <c r="E1618">
        <f t="shared" si="152"/>
        <v>3.2267938869116005E-3</v>
      </c>
      <c r="F1618" s="3">
        <f t="shared" si="153"/>
        <v>-8.6694688383436198E-5</v>
      </c>
      <c r="G1618" s="3" t="str">
        <f t="shared" si="150"/>
        <v/>
      </c>
      <c r="H1618">
        <f t="shared" si="154"/>
        <v>1.2715424716344685</v>
      </c>
      <c r="I1618">
        <f t="shared" si="155"/>
        <v>1.1708187320802805</v>
      </c>
    </row>
    <row r="1619" spans="1:9">
      <c r="A1619">
        <v>20040211</v>
      </c>
      <c r="B1619">
        <v>83.82</v>
      </c>
      <c r="C1619">
        <v>116.07</v>
      </c>
      <c r="D1619">
        <f t="shared" si="151"/>
        <v>1.067476403381302E-2</v>
      </c>
      <c r="E1619">
        <f t="shared" si="152"/>
        <v>1.0566528245423925E-2</v>
      </c>
      <c r="F1619" s="3">
        <f t="shared" si="153"/>
        <v>1.0823578838909526E-4</v>
      </c>
      <c r="G1619" s="3" t="str">
        <f t="shared" si="150"/>
        <v/>
      </c>
      <c r="H1619">
        <f t="shared" si="154"/>
        <v>1.2851885924563022</v>
      </c>
      <c r="I1619">
        <f t="shared" si="155"/>
        <v>1.1832558139534883</v>
      </c>
    </row>
    <row r="1620" spans="1:9">
      <c r="A1620">
        <v>20040212</v>
      </c>
      <c r="B1620">
        <v>83.51</v>
      </c>
      <c r="C1620">
        <v>115.65</v>
      </c>
      <c r="D1620">
        <f t="shared" si="151"/>
        <v>-3.7052573317872648E-3</v>
      </c>
      <c r="E1620">
        <f t="shared" si="152"/>
        <v>-3.6250687030829685E-3</v>
      </c>
      <c r="F1620" s="3">
        <f t="shared" si="153"/>
        <v>-8.0188628704296223E-5</v>
      </c>
      <c r="G1620" s="3" t="str">
        <f t="shared" si="150"/>
        <v/>
      </c>
      <c r="H1620">
        <f t="shared" si="154"/>
        <v>1.2804354492486973</v>
      </c>
      <c r="I1620">
        <f t="shared" si="155"/>
        <v>1.1789741956036957</v>
      </c>
    </row>
    <row r="1621" spans="1:9">
      <c r="A1621">
        <v>20040213</v>
      </c>
      <c r="B1621">
        <v>83.14</v>
      </c>
      <c r="C1621">
        <v>115.13</v>
      </c>
      <c r="D1621">
        <f t="shared" si="151"/>
        <v>-4.4404513406467077E-3</v>
      </c>
      <c r="E1621">
        <f t="shared" si="152"/>
        <v>-4.5064639918752109E-3</v>
      </c>
      <c r="F1621" s="3">
        <f t="shared" si="153"/>
        <v>6.6012651228503257E-5</v>
      </c>
      <c r="G1621" s="3" t="str">
        <f t="shared" si="150"/>
        <v/>
      </c>
      <c r="H1621">
        <f t="shared" si="154"/>
        <v>1.2747623428396204</v>
      </c>
      <c r="I1621">
        <f t="shared" si="155"/>
        <v>1.1736731443134758</v>
      </c>
    </row>
    <row r="1622" spans="1:9">
      <c r="A1622">
        <v>20040216</v>
      </c>
      <c r="B1622">
        <v>83.14</v>
      </c>
      <c r="C1622">
        <v>115.13</v>
      </c>
      <c r="D1622">
        <f t="shared" si="151"/>
        <v>0</v>
      </c>
      <c r="E1622">
        <f t="shared" si="152"/>
        <v>0</v>
      </c>
      <c r="F1622" s="3">
        <f t="shared" si="153"/>
        <v>0</v>
      </c>
      <c r="G1622" s="3" t="str">
        <f t="shared" si="150"/>
        <v/>
      </c>
      <c r="H1622">
        <f t="shared" si="154"/>
        <v>1.2747623428396204</v>
      </c>
      <c r="I1622">
        <f t="shared" si="155"/>
        <v>1.1736731443134758</v>
      </c>
    </row>
    <row r="1623" spans="1:9">
      <c r="A1623">
        <v>20040217</v>
      </c>
      <c r="B1623">
        <v>83.89</v>
      </c>
      <c r="C1623">
        <v>116.17</v>
      </c>
      <c r="D1623">
        <f t="shared" si="151"/>
        <v>8.9804830337117392E-3</v>
      </c>
      <c r="E1623">
        <f t="shared" si="152"/>
        <v>8.992710839810408E-3</v>
      </c>
      <c r="F1623" s="3">
        <f t="shared" si="153"/>
        <v>-1.2227806098668789E-5</v>
      </c>
      <c r="G1623" s="3" t="str">
        <f t="shared" si="150"/>
        <v/>
      </c>
      <c r="H1623">
        <f t="shared" si="154"/>
        <v>1.2862618828580195</v>
      </c>
      <c r="I1623">
        <f t="shared" si="155"/>
        <v>1.1842752468939155</v>
      </c>
    </row>
    <row r="1624" spans="1:9">
      <c r="A1624">
        <v>20040218</v>
      </c>
      <c r="B1624">
        <v>83.52</v>
      </c>
      <c r="C1624">
        <v>115.66</v>
      </c>
      <c r="D1624">
        <f t="shared" si="151"/>
        <v>-4.4202927238746565E-3</v>
      </c>
      <c r="E1624">
        <f t="shared" si="152"/>
        <v>-4.3997827953112583E-3</v>
      </c>
      <c r="F1624" s="3">
        <f t="shared" si="153"/>
        <v>-2.05099285633982E-5</v>
      </c>
      <c r="G1624" s="3" t="str">
        <f t="shared" si="150"/>
        <v/>
      </c>
      <c r="H1624">
        <f t="shared" si="154"/>
        <v>1.2805887764489425</v>
      </c>
      <c r="I1624">
        <f t="shared" si="155"/>
        <v>1.1790761388977384</v>
      </c>
    </row>
    <row r="1625" spans="1:9">
      <c r="A1625">
        <v>20040219</v>
      </c>
      <c r="B1625">
        <v>83.21</v>
      </c>
      <c r="C1625">
        <v>115.23</v>
      </c>
      <c r="D1625">
        <f t="shared" si="151"/>
        <v>-3.7185912219900828E-3</v>
      </c>
      <c r="E1625">
        <f t="shared" si="152"/>
        <v>-3.7247217041489721E-3</v>
      </c>
      <c r="F1625" s="3">
        <f t="shared" si="153"/>
        <v>6.1304821588892278E-6</v>
      </c>
      <c r="G1625" s="3" t="str">
        <f t="shared" si="150"/>
        <v/>
      </c>
      <c r="H1625">
        <f t="shared" si="154"/>
        <v>1.2758356332413374</v>
      </c>
      <c r="I1625">
        <f t="shared" si="155"/>
        <v>1.174692577253903</v>
      </c>
    </row>
    <row r="1626" spans="1:9">
      <c r="A1626">
        <v>20040220</v>
      </c>
      <c r="B1626">
        <v>82.96</v>
      </c>
      <c r="C1626">
        <v>114.88</v>
      </c>
      <c r="D1626">
        <f t="shared" si="151"/>
        <v>-3.0089689910666336E-3</v>
      </c>
      <c r="E1626">
        <f t="shared" si="152"/>
        <v>-3.0420257260091788E-3</v>
      </c>
      <c r="F1626" s="3">
        <f t="shared" si="153"/>
        <v>3.3056734942545248E-5</v>
      </c>
      <c r="G1626" s="3" t="str">
        <f t="shared" si="150"/>
        <v/>
      </c>
      <c r="H1626">
        <f t="shared" si="154"/>
        <v>1.2720024532352043</v>
      </c>
      <c r="I1626">
        <f t="shared" si="155"/>
        <v>1.1711245619624087</v>
      </c>
    </row>
    <row r="1627" spans="1:9">
      <c r="A1627">
        <v>20040223</v>
      </c>
      <c r="B1627">
        <v>82.75</v>
      </c>
      <c r="C1627">
        <v>114.59</v>
      </c>
      <c r="D1627">
        <f t="shared" si="151"/>
        <v>-2.5345496640994908E-3</v>
      </c>
      <c r="E1627">
        <f t="shared" si="152"/>
        <v>-2.5275648615571459E-3</v>
      </c>
      <c r="F1627" s="3">
        <f t="shared" si="153"/>
        <v>-6.9848025423448895E-6</v>
      </c>
      <c r="G1627" s="3" t="str">
        <f t="shared" si="150"/>
        <v/>
      </c>
      <c r="H1627">
        <f t="shared" si="154"/>
        <v>1.2687825820300527</v>
      </c>
      <c r="I1627">
        <f t="shared" si="155"/>
        <v>1.1681682064351708</v>
      </c>
    </row>
    <row r="1628" spans="1:9">
      <c r="A1628">
        <v>20040224</v>
      </c>
      <c r="B1628">
        <v>82.6</v>
      </c>
      <c r="C1628">
        <v>114.39</v>
      </c>
      <c r="D1628">
        <f t="shared" si="151"/>
        <v>-1.8143337302399746E-3</v>
      </c>
      <c r="E1628">
        <f t="shared" si="152"/>
        <v>-1.7468779007747811E-3</v>
      </c>
      <c r="F1628" s="3">
        <f t="shared" si="153"/>
        <v>-6.7455829465193481E-5</v>
      </c>
      <c r="G1628" s="3" t="str">
        <f t="shared" si="150"/>
        <v/>
      </c>
      <c r="H1628">
        <f t="shared" si="154"/>
        <v>1.2664826740263728</v>
      </c>
      <c r="I1628">
        <f t="shared" si="155"/>
        <v>1.1661293405543169</v>
      </c>
    </row>
    <row r="1629" spans="1:9">
      <c r="A1629">
        <v>20040225</v>
      </c>
      <c r="B1629">
        <v>82.95</v>
      </c>
      <c r="C1629">
        <v>114.87</v>
      </c>
      <c r="D1629">
        <f t="shared" si="151"/>
        <v>4.2283361095213261E-3</v>
      </c>
      <c r="E1629">
        <f t="shared" si="152"/>
        <v>4.187391619730728E-3</v>
      </c>
      <c r="F1629" s="3">
        <f t="shared" si="153"/>
        <v>4.094448979059806E-5</v>
      </c>
      <c r="G1629" s="3" t="str">
        <f t="shared" si="150"/>
        <v/>
      </c>
      <c r="H1629">
        <f t="shared" si="154"/>
        <v>1.2718491260349594</v>
      </c>
      <c r="I1629">
        <f t="shared" si="155"/>
        <v>1.1710226186683659</v>
      </c>
    </row>
    <row r="1630" spans="1:9">
      <c r="A1630">
        <v>20040226</v>
      </c>
      <c r="B1630">
        <v>83</v>
      </c>
      <c r="C1630">
        <v>114.94</v>
      </c>
      <c r="D1630">
        <f t="shared" si="151"/>
        <v>6.0259116014429212E-4</v>
      </c>
      <c r="E1630">
        <f t="shared" si="152"/>
        <v>6.091989222825442E-4</v>
      </c>
      <c r="F1630" s="3">
        <f t="shared" si="153"/>
        <v>-6.6077621382520848E-6</v>
      </c>
      <c r="G1630" s="3" t="str">
        <f t="shared" si="150"/>
        <v/>
      </c>
      <c r="H1630">
        <f t="shared" si="154"/>
        <v>1.2726157620361858</v>
      </c>
      <c r="I1630">
        <f t="shared" si="155"/>
        <v>1.1717362217266647</v>
      </c>
    </row>
    <row r="1631" spans="1:9">
      <c r="A1631">
        <v>20040227</v>
      </c>
      <c r="B1631">
        <v>83.06</v>
      </c>
      <c r="C1631">
        <v>115.02</v>
      </c>
      <c r="D1631">
        <f t="shared" si="151"/>
        <v>7.2263040600964565E-4</v>
      </c>
      <c r="E1631">
        <f t="shared" si="152"/>
        <v>6.9577320601255067E-4</v>
      </c>
      <c r="F1631" s="3">
        <f t="shared" si="153"/>
        <v>2.685719999709498E-5</v>
      </c>
      <c r="G1631" s="3" t="str">
        <f t="shared" si="150"/>
        <v/>
      </c>
      <c r="H1631">
        <f t="shared" si="154"/>
        <v>1.2735357252376578</v>
      </c>
      <c r="I1631">
        <f t="shared" si="155"/>
        <v>1.1725517680790061</v>
      </c>
    </row>
    <row r="1632" spans="1:9">
      <c r="A1632">
        <v>20040301</v>
      </c>
      <c r="B1632">
        <v>83.88</v>
      </c>
      <c r="C1632">
        <v>116.16</v>
      </c>
      <c r="D1632">
        <f t="shared" si="151"/>
        <v>9.8239678311117431E-3</v>
      </c>
      <c r="E1632">
        <f t="shared" si="152"/>
        <v>9.8625247908778989E-3</v>
      </c>
      <c r="F1632" s="3">
        <f t="shared" si="153"/>
        <v>-3.8556959766155793E-5</v>
      </c>
      <c r="G1632" s="3" t="str">
        <f t="shared" si="150"/>
        <v/>
      </c>
      <c r="H1632">
        <f t="shared" si="154"/>
        <v>1.2861085556577743</v>
      </c>
      <c r="I1632">
        <f t="shared" si="155"/>
        <v>1.1841733035998727</v>
      </c>
    </row>
    <row r="1633" spans="1:9">
      <c r="A1633">
        <v>20040302</v>
      </c>
      <c r="B1633">
        <v>83.39</v>
      </c>
      <c r="C1633">
        <v>115.48</v>
      </c>
      <c r="D1633">
        <f t="shared" si="151"/>
        <v>-5.8588079348251415E-3</v>
      </c>
      <c r="E1633">
        <f t="shared" si="152"/>
        <v>-5.8711962817515478E-3</v>
      </c>
      <c r="F1633" s="3">
        <f t="shared" si="153"/>
        <v>1.2388346926406335E-5</v>
      </c>
      <c r="G1633" s="3" t="str">
        <f t="shared" si="150"/>
        <v/>
      </c>
      <c r="H1633">
        <f t="shared" si="154"/>
        <v>1.2785955228457535</v>
      </c>
      <c r="I1633">
        <f t="shared" si="155"/>
        <v>1.1772411596049699</v>
      </c>
    </row>
    <row r="1634" spans="1:9">
      <c r="A1634">
        <v>20040303</v>
      </c>
      <c r="B1634">
        <v>83.54</v>
      </c>
      <c r="C1634">
        <v>115.69</v>
      </c>
      <c r="D1634">
        <f t="shared" si="151"/>
        <v>1.7971609701353309E-3</v>
      </c>
      <c r="E1634">
        <f t="shared" si="152"/>
        <v>1.8168452460631075E-3</v>
      </c>
      <c r="F1634" s="3">
        <f t="shared" si="153"/>
        <v>-1.9684275927776568E-5</v>
      </c>
      <c r="G1634" s="3" t="str">
        <f t="shared" si="150"/>
        <v/>
      </c>
      <c r="H1634">
        <f t="shared" si="154"/>
        <v>1.2808954308494334</v>
      </c>
      <c r="I1634">
        <f t="shared" si="155"/>
        <v>1.1793819687798663</v>
      </c>
    </row>
    <row r="1635" spans="1:9">
      <c r="A1635">
        <v>20040304</v>
      </c>
      <c r="B1635">
        <v>83.76</v>
      </c>
      <c r="C1635">
        <v>115.99</v>
      </c>
      <c r="D1635">
        <f t="shared" si="151"/>
        <v>2.6300074932520752E-3</v>
      </c>
      <c r="E1635">
        <f t="shared" si="152"/>
        <v>2.5897804529871988E-3</v>
      </c>
      <c r="F1635" s="3">
        <f t="shared" si="153"/>
        <v>4.0227040264876387E-5</v>
      </c>
      <c r="G1635" s="3" t="str">
        <f t="shared" si="150"/>
        <v/>
      </c>
      <c r="H1635">
        <f t="shared" si="154"/>
        <v>1.2842686292548304</v>
      </c>
      <c r="I1635">
        <f t="shared" si="155"/>
        <v>1.182440267601147</v>
      </c>
    </row>
    <row r="1636" spans="1:9">
      <c r="A1636">
        <v>20040305</v>
      </c>
      <c r="B1636">
        <v>84.04</v>
      </c>
      <c r="C1636">
        <v>116.38</v>
      </c>
      <c r="D1636">
        <f t="shared" si="151"/>
        <v>3.3373094145182094E-3</v>
      </c>
      <c r="E1636">
        <f t="shared" si="152"/>
        <v>3.3567187347390342E-3</v>
      </c>
      <c r="F1636" s="3">
        <f t="shared" si="153"/>
        <v>-1.9409320220824863E-5</v>
      </c>
      <c r="G1636" s="3" t="str">
        <f t="shared" si="150"/>
        <v/>
      </c>
      <c r="H1636">
        <f t="shared" si="154"/>
        <v>1.2885617908616995</v>
      </c>
      <c r="I1636">
        <f t="shared" si="155"/>
        <v>1.1864160560688117</v>
      </c>
    </row>
    <row r="1637" spans="1:9">
      <c r="A1637">
        <v>20040308</v>
      </c>
      <c r="B1637">
        <v>83.01</v>
      </c>
      <c r="C1637">
        <v>114.96</v>
      </c>
      <c r="D1637">
        <f t="shared" si="151"/>
        <v>-1.2331793509855407E-2</v>
      </c>
      <c r="E1637">
        <f t="shared" si="152"/>
        <v>-1.2276457457754417E-2</v>
      </c>
      <c r="F1637" s="3">
        <f t="shared" si="153"/>
        <v>-5.5336052100989769E-5</v>
      </c>
      <c r="G1637" s="3" t="str">
        <f t="shared" si="150"/>
        <v/>
      </c>
      <c r="H1637">
        <f t="shared" si="154"/>
        <v>1.2727690892364312</v>
      </c>
      <c r="I1637">
        <f t="shared" si="155"/>
        <v>1.1719401083147498</v>
      </c>
    </row>
    <row r="1638" spans="1:9">
      <c r="A1638">
        <v>20040309</v>
      </c>
      <c r="B1638">
        <v>82.68</v>
      </c>
      <c r="C1638">
        <v>114.5</v>
      </c>
      <c r="D1638">
        <f t="shared" si="151"/>
        <v>-3.9833476533766878E-3</v>
      </c>
      <c r="E1638">
        <f t="shared" si="152"/>
        <v>-4.0094187764750412E-3</v>
      </c>
      <c r="F1638" s="3">
        <f t="shared" si="153"/>
        <v>2.6071123098353466E-5</v>
      </c>
      <c r="G1638" s="3" t="str">
        <f t="shared" si="150"/>
        <v/>
      </c>
      <c r="H1638">
        <f t="shared" si="154"/>
        <v>1.2677092916283355</v>
      </c>
      <c r="I1638">
        <f t="shared" si="155"/>
        <v>1.1672507167887862</v>
      </c>
    </row>
    <row r="1639" spans="1:9">
      <c r="A1639">
        <v>20040310</v>
      </c>
      <c r="B1639">
        <v>81.3</v>
      </c>
      <c r="C1639">
        <v>112.58</v>
      </c>
      <c r="D1639">
        <f t="shared" si="151"/>
        <v>-1.6831718259802765E-2</v>
      </c>
      <c r="E1639">
        <f t="shared" si="152"/>
        <v>-1.6910742958413799E-2</v>
      </c>
      <c r="F1639" s="3">
        <f t="shared" si="153"/>
        <v>7.9024698611034061E-5</v>
      </c>
      <c r="G1639" s="3" t="str">
        <f t="shared" si="150"/>
        <v/>
      </c>
      <c r="H1639">
        <f t="shared" si="154"/>
        <v>1.2465501379944806</v>
      </c>
      <c r="I1639">
        <f t="shared" si="155"/>
        <v>1.14767760433259</v>
      </c>
    </row>
    <row r="1640" spans="1:9">
      <c r="A1640">
        <v>20040311</v>
      </c>
      <c r="B1640">
        <v>80.239999999999995</v>
      </c>
      <c r="C1640">
        <v>111.12</v>
      </c>
      <c r="D1640">
        <f t="shared" si="151"/>
        <v>-1.3123872900084863E-2</v>
      </c>
      <c r="E1640">
        <f t="shared" si="152"/>
        <v>-1.3053381589792195E-2</v>
      </c>
      <c r="F1640" s="3">
        <f t="shared" si="153"/>
        <v>-7.0491310292667211E-5</v>
      </c>
      <c r="G1640" s="3" t="str">
        <f t="shared" si="150"/>
        <v/>
      </c>
      <c r="H1640">
        <f t="shared" si="154"/>
        <v>1.2302974547684762</v>
      </c>
      <c r="I1640">
        <f t="shared" si="155"/>
        <v>1.1327938834023574</v>
      </c>
    </row>
    <row r="1641" spans="1:9">
      <c r="A1641">
        <v>20040312</v>
      </c>
      <c r="B1641">
        <v>81.3</v>
      </c>
      <c r="C1641">
        <v>112.58</v>
      </c>
      <c r="D1641">
        <f t="shared" si="151"/>
        <v>1.3123872900084833E-2</v>
      </c>
      <c r="E1641">
        <f t="shared" si="152"/>
        <v>1.3053381589792102E-2</v>
      </c>
      <c r="F1641" s="3">
        <f t="shared" si="153"/>
        <v>7.0491310292731396E-5</v>
      </c>
      <c r="G1641" s="3" t="str">
        <f t="shared" si="150"/>
        <v/>
      </c>
      <c r="H1641">
        <f t="shared" si="154"/>
        <v>1.2465501379944806</v>
      </c>
      <c r="I1641">
        <f t="shared" si="155"/>
        <v>1.1476776043325898</v>
      </c>
    </row>
    <row r="1642" spans="1:9">
      <c r="A1642">
        <v>20040315</v>
      </c>
      <c r="B1642">
        <v>80.3</v>
      </c>
      <c r="C1642">
        <v>111.2</v>
      </c>
      <c r="D1642">
        <f t="shared" si="151"/>
        <v>-1.2376395601048975E-2</v>
      </c>
      <c r="E1642">
        <f t="shared" si="152"/>
        <v>-1.2333698219398495E-2</v>
      </c>
      <c r="F1642" s="3">
        <f t="shared" si="153"/>
        <v>-4.2697381650479843E-5</v>
      </c>
      <c r="G1642" s="3" t="str">
        <f t="shared" si="150"/>
        <v/>
      </c>
      <c r="H1642">
        <f t="shared" si="154"/>
        <v>1.2312174179699482</v>
      </c>
      <c r="I1642">
        <f t="shared" si="155"/>
        <v>1.1336094297546988</v>
      </c>
    </row>
    <row r="1643" spans="1:9">
      <c r="A1643">
        <v>20040316</v>
      </c>
      <c r="B1643">
        <v>80.72</v>
      </c>
      <c r="C1643">
        <v>111.79</v>
      </c>
      <c r="D1643">
        <f t="shared" si="151"/>
        <v>5.2167550926376371E-3</v>
      </c>
      <c r="E1643">
        <f t="shared" si="152"/>
        <v>5.2917294657523701E-3</v>
      </c>
      <c r="F1643" s="3">
        <f t="shared" si="153"/>
        <v>-7.4974373114732908E-5</v>
      </c>
      <c r="G1643" s="3" t="str">
        <f t="shared" si="150"/>
        <v/>
      </c>
      <c r="H1643">
        <f t="shared" si="154"/>
        <v>1.237657160380252</v>
      </c>
      <c r="I1643">
        <f t="shared" si="155"/>
        <v>1.1396240841032175</v>
      </c>
    </row>
    <row r="1644" spans="1:9">
      <c r="A1644">
        <v>20040317</v>
      </c>
      <c r="B1644">
        <v>81.63</v>
      </c>
      <c r="C1644">
        <v>113.04</v>
      </c>
      <c r="D1644">
        <f t="shared" si="151"/>
        <v>1.1210465417911129E-2</v>
      </c>
      <c r="E1644">
        <f t="shared" si="152"/>
        <v>1.1119627094037597E-2</v>
      </c>
      <c r="F1644" s="3">
        <f t="shared" si="153"/>
        <v>9.0838323873531496E-5</v>
      </c>
      <c r="G1644" s="3" t="str">
        <f t="shared" si="150"/>
        <v/>
      </c>
      <c r="H1644">
        <f t="shared" si="154"/>
        <v>1.2516099356025765</v>
      </c>
      <c r="I1644">
        <f t="shared" si="155"/>
        <v>1.1523669958585536</v>
      </c>
    </row>
    <row r="1645" spans="1:9">
      <c r="A1645">
        <v>20040318</v>
      </c>
      <c r="B1645">
        <v>81.650000000000006</v>
      </c>
      <c r="C1645">
        <v>113.07</v>
      </c>
      <c r="D1645">
        <f t="shared" si="151"/>
        <v>2.4497795320965873E-4</v>
      </c>
      <c r="E1645">
        <f t="shared" si="152"/>
        <v>2.6535757088172533E-4</v>
      </c>
      <c r="F1645" s="3">
        <f t="shared" si="153"/>
        <v>-2.03796176720666E-5</v>
      </c>
      <c r="G1645" s="3" t="str">
        <f t="shared" si="150"/>
        <v/>
      </c>
      <c r="H1645">
        <f t="shared" si="154"/>
        <v>1.2519165900030673</v>
      </c>
      <c r="I1645">
        <f t="shared" si="155"/>
        <v>1.1526728257406818</v>
      </c>
    </row>
    <row r="1646" spans="1:9">
      <c r="A1646">
        <v>20040319</v>
      </c>
      <c r="B1646">
        <v>80.48</v>
      </c>
      <c r="C1646">
        <v>111.06</v>
      </c>
      <c r="D1646">
        <f t="shared" si="151"/>
        <v>-1.4433113065045097E-2</v>
      </c>
      <c r="E1646">
        <f t="shared" si="152"/>
        <v>-1.7936500133692499E-2</v>
      </c>
      <c r="F1646" s="3">
        <f t="shared" si="153"/>
        <v>3.5033870686474022E-3</v>
      </c>
      <c r="G1646" s="3">
        <f t="shared" si="150"/>
        <v>0.38976852418861085</v>
      </c>
      <c r="H1646">
        <f t="shared" si="154"/>
        <v>1.2339773075743643</v>
      </c>
      <c r="I1646">
        <f t="shared" si="155"/>
        <v>1.1321822236381014</v>
      </c>
    </row>
    <row r="1647" spans="1:9">
      <c r="A1647">
        <v>20040322</v>
      </c>
      <c r="B1647">
        <v>79.459999999999994</v>
      </c>
      <c r="C1647">
        <v>109.65</v>
      </c>
      <c r="D1647">
        <f t="shared" si="151"/>
        <v>-1.275495596497637E-2</v>
      </c>
      <c r="E1647">
        <f t="shared" si="152"/>
        <v>-1.2777120949563932E-2</v>
      </c>
      <c r="F1647" s="3">
        <f t="shared" si="153"/>
        <v>2.2164984587562386E-5</v>
      </c>
      <c r="G1647" s="3" t="str">
        <f t="shared" si="150"/>
        <v/>
      </c>
      <c r="H1647">
        <f t="shared" si="154"/>
        <v>1.2183379331493411</v>
      </c>
      <c r="I1647">
        <f t="shared" si="155"/>
        <v>1.1178082191780823</v>
      </c>
    </row>
    <row r="1648" spans="1:9">
      <c r="A1648">
        <v>20040323</v>
      </c>
      <c r="B1648">
        <v>79.319999999999993</v>
      </c>
      <c r="C1648">
        <v>109.46</v>
      </c>
      <c r="D1648">
        <f t="shared" si="151"/>
        <v>-1.7634467348576538E-3</v>
      </c>
      <c r="E1648">
        <f t="shared" si="152"/>
        <v>-1.7342891481252039E-3</v>
      </c>
      <c r="F1648" s="3">
        <f t="shared" si="153"/>
        <v>-2.9157586732449876E-5</v>
      </c>
      <c r="G1648" s="3" t="str">
        <f t="shared" si="150"/>
        <v/>
      </c>
      <c r="H1648">
        <f t="shared" si="154"/>
        <v>1.2161913523459067</v>
      </c>
      <c r="I1648">
        <f t="shared" si="155"/>
        <v>1.1158712965912712</v>
      </c>
    </row>
    <row r="1649" spans="1:9">
      <c r="A1649">
        <v>20040324</v>
      </c>
      <c r="B1649">
        <v>79.38</v>
      </c>
      <c r="C1649">
        <v>109.55</v>
      </c>
      <c r="D1649">
        <f t="shared" si="151"/>
        <v>7.5614370332409647E-4</v>
      </c>
      <c r="E1649">
        <f t="shared" si="152"/>
        <v>8.2188032570335923E-4</v>
      </c>
      <c r="F1649" s="3">
        <f t="shared" si="153"/>
        <v>-6.573662237926276E-5</v>
      </c>
      <c r="G1649" s="3" t="str">
        <f t="shared" si="150"/>
        <v/>
      </c>
      <c r="H1649">
        <f t="shared" si="154"/>
        <v>1.2171113155473787</v>
      </c>
      <c r="I1649">
        <f t="shared" si="155"/>
        <v>1.1167887862376553</v>
      </c>
    </row>
    <row r="1650" spans="1:9">
      <c r="A1650">
        <v>20040325</v>
      </c>
      <c r="B1650">
        <v>80.44</v>
      </c>
      <c r="C1650">
        <v>111</v>
      </c>
      <c r="D1650">
        <f t="shared" si="151"/>
        <v>1.3265117549532003E-2</v>
      </c>
      <c r="E1650">
        <f t="shared" si="152"/>
        <v>1.3149135270858574E-2</v>
      </c>
      <c r="F1650" s="3">
        <f t="shared" si="153"/>
        <v>1.1598227867342867E-4</v>
      </c>
      <c r="G1650" s="3" t="str">
        <f t="shared" si="150"/>
        <v/>
      </c>
      <c r="H1650">
        <f t="shared" si="154"/>
        <v>1.2333639987733831</v>
      </c>
      <c r="I1650">
        <f t="shared" si="155"/>
        <v>1.1315705638738451</v>
      </c>
    </row>
    <row r="1651" spans="1:9">
      <c r="A1651">
        <v>20040326</v>
      </c>
      <c r="B1651">
        <v>80.459999999999994</v>
      </c>
      <c r="C1651">
        <v>111.03</v>
      </c>
      <c r="D1651">
        <f t="shared" si="151"/>
        <v>2.4860161719081288E-4</v>
      </c>
      <c r="E1651">
        <f t="shared" si="152"/>
        <v>2.7023375384027133E-4</v>
      </c>
      <c r="F1651" s="3">
        <f t="shared" si="153"/>
        <v>-2.1632136649458458E-5</v>
      </c>
      <c r="G1651" s="3" t="str">
        <f t="shared" si="150"/>
        <v/>
      </c>
      <c r="H1651">
        <f t="shared" si="154"/>
        <v>1.2336706531738737</v>
      </c>
      <c r="I1651">
        <f t="shared" si="155"/>
        <v>1.1318763937559733</v>
      </c>
    </row>
    <row r="1652" spans="1:9">
      <c r="A1652">
        <v>20040329</v>
      </c>
      <c r="B1652">
        <v>81.59</v>
      </c>
      <c r="C1652">
        <v>112.59</v>
      </c>
      <c r="D1652">
        <f t="shared" si="151"/>
        <v>1.3946538919066689E-2</v>
      </c>
      <c r="E1652">
        <f t="shared" si="152"/>
        <v>1.3952466748864977E-2</v>
      </c>
      <c r="F1652" s="3">
        <f t="shared" si="153"/>
        <v>-5.9278297982884309E-6</v>
      </c>
      <c r="G1652" s="3" t="str">
        <f t="shared" si="150"/>
        <v/>
      </c>
      <c r="H1652">
        <f t="shared" si="154"/>
        <v>1.2509966268015953</v>
      </c>
      <c r="I1652">
        <f t="shared" si="155"/>
        <v>1.1477795476266328</v>
      </c>
    </row>
    <row r="1653" spans="1:9">
      <c r="A1653">
        <v>20040330</v>
      </c>
      <c r="B1653">
        <v>81.86</v>
      </c>
      <c r="C1653">
        <v>112.97</v>
      </c>
      <c r="D1653">
        <f t="shared" si="151"/>
        <v>3.3037656235480051E-3</v>
      </c>
      <c r="E1653">
        <f t="shared" si="152"/>
        <v>3.3693949237981486E-3</v>
      </c>
      <c r="F1653" s="3">
        <f t="shared" si="153"/>
        <v>-6.5629300250143532E-5</v>
      </c>
      <c r="G1653" s="3" t="str">
        <f t="shared" si="150"/>
        <v/>
      </c>
      <c r="H1653">
        <f t="shared" si="154"/>
        <v>1.255136461208219</v>
      </c>
      <c r="I1653">
        <f t="shared" si="155"/>
        <v>1.1516533928002548</v>
      </c>
    </row>
    <row r="1654" spans="1:9">
      <c r="A1654">
        <v>20040331</v>
      </c>
      <c r="B1654">
        <v>81.96</v>
      </c>
      <c r="C1654">
        <v>113.1</v>
      </c>
      <c r="D1654">
        <f t="shared" si="151"/>
        <v>1.2208523064419327E-3</v>
      </c>
      <c r="E1654">
        <f t="shared" si="152"/>
        <v>1.15008638323731E-3</v>
      </c>
      <c r="F1654" s="3">
        <f t="shared" si="153"/>
        <v>7.0765923204622752E-5</v>
      </c>
      <c r="G1654" s="3" t="str">
        <f t="shared" si="150"/>
        <v/>
      </c>
      <c r="H1654">
        <f t="shared" si="154"/>
        <v>1.256669733210672</v>
      </c>
      <c r="I1654">
        <f t="shared" si="155"/>
        <v>1.1529786556228097</v>
      </c>
    </row>
    <row r="1655" spans="1:9">
      <c r="A1655">
        <v>20040401</v>
      </c>
      <c r="B1655">
        <v>82.45</v>
      </c>
      <c r="C1655">
        <v>113.78</v>
      </c>
      <c r="D1655">
        <f t="shared" si="151"/>
        <v>5.9607256349090074E-3</v>
      </c>
      <c r="E1655">
        <f t="shared" si="152"/>
        <v>5.9943762004266692E-3</v>
      </c>
      <c r="F1655" s="3">
        <f t="shared" si="153"/>
        <v>-3.3650565517661865E-5</v>
      </c>
      <c r="G1655" s="3" t="str">
        <f t="shared" si="150"/>
        <v/>
      </c>
      <c r="H1655">
        <f t="shared" si="154"/>
        <v>1.264182766022693</v>
      </c>
      <c r="I1655">
        <f t="shared" si="155"/>
        <v>1.1599107996177127</v>
      </c>
    </row>
    <row r="1656" spans="1:9">
      <c r="A1656">
        <v>20040402</v>
      </c>
      <c r="B1656">
        <v>83.07</v>
      </c>
      <c r="C1656">
        <v>114.64</v>
      </c>
      <c r="D1656">
        <f t="shared" si="151"/>
        <v>7.4915768453722364E-3</v>
      </c>
      <c r="E1656">
        <f t="shared" si="152"/>
        <v>7.5300241974151118E-3</v>
      </c>
      <c r="F1656" s="3">
        <f t="shared" si="153"/>
        <v>-3.8447352042875367E-5</v>
      </c>
      <c r="G1656" s="3" t="str">
        <f t="shared" si="150"/>
        <v/>
      </c>
      <c r="H1656">
        <f t="shared" si="154"/>
        <v>1.273689052437903</v>
      </c>
      <c r="I1656">
        <f t="shared" si="155"/>
        <v>1.1686779229053841</v>
      </c>
    </row>
    <row r="1657" spans="1:9">
      <c r="A1657">
        <v>20040405</v>
      </c>
      <c r="B1657">
        <v>83.53</v>
      </c>
      <c r="C1657">
        <v>115.27</v>
      </c>
      <c r="D1657">
        <f t="shared" si="151"/>
        <v>5.5222229168347499E-3</v>
      </c>
      <c r="E1657">
        <f t="shared" si="152"/>
        <v>5.4804190930047127E-3</v>
      </c>
      <c r="F1657" s="3">
        <f t="shared" si="153"/>
        <v>4.1803823830037154E-5</v>
      </c>
      <c r="G1657" s="3" t="str">
        <f t="shared" si="150"/>
        <v/>
      </c>
      <c r="H1657">
        <f t="shared" si="154"/>
        <v>1.2807421036491879</v>
      </c>
      <c r="I1657">
        <f t="shared" si="155"/>
        <v>1.1751003504300734</v>
      </c>
    </row>
    <row r="1658" spans="1:9">
      <c r="A1658">
        <v>20040406</v>
      </c>
      <c r="B1658">
        <v>83.26</v>
      </c>
      <c r="C1658">
        <v>114.9</v>
      </c>
      <c r="D1658">
        <f t="shared" si="151"/>
        <v>-3.2376070009854656E-3</v>
      </c>
      <c r="E1658">
        <f t="shared" si="152"/>
        <v>-3.2150177582111143E-3</v>
      </c>
      <c r="F1658" s="3">
        <f t="shared" si="153"/>
        <v>-2.2589242774351346E-5</v>
      </c>
      <c r="G1658" s="3" t="str">
        <f t="shared" si="150"/>
        <v/>
      </c>
      <c r="H1658">
        <f t="shared" si="154"/>
        <v>1.2766022692425643</v>
      </c>
      <c r="I1658">
        <f t="shared" si="155"/>
        <v>1.171328448550494</v>
      </c>
    </row>
    <row r="1659" spans="1:9">
      <c r="A1659">
        <v>20040407</v>
      </c>
      <c r="B1659">
        <v>83.07</v>
      </c>
      <c r="C1659">
        <v>114.63</v>
      </c>
      <c r="D1659">
        <f t="shared" si="151"/>
        <v>-2.2846159158493484E-3</v>
      </c>
      <c r="E1659">
        <f t="shared" si="152"/>
        <v>-2.3526347277918356E-3</v>
      </c>
      <c r="F1659" s="3">
        <f t="shared" si="153"/>
        <v>6.8018811942487187E-5</v>
      </c>
      <c r="G1659" s="3" t="str">
        <f t="shared" si="150"/>
        <v/>
      </c>
      <c r="H1659">
        <f t="shared" si="154"/>
        <v>1.273689052437903</v>
      </c>
      <c r="I1659">
        <f t="shared" si="155"/>
        <v>1.1685759796113413</v>
      </c>
    </row>
    <row r="1660" spans="1:9">
      <c r="A1660">
        <v>20040408</v>
      </c>
      <c r="B1660">
        <v>82.88</v>
      </c>
      <c r="C1660">
        <v>114.37</v>
      </c>
      <c r="D1660">
        <f t="shared" si="151"/>
        <v>-2.2898473398072338E-3</v>
      </c>
      <c r="E1660">
        <f t="shared" si="152"/>
        <v>-2.2707433337928115E-3</v>
      </c>
      <c r="F1660" s="3">
        <f t="shared" si="153"/>
        <v>-1.910400601442229E-5</v>
      </c>
      <c r="G1660" s="3" t="str">
        <f t="shared" si="150"/>
        <v/>
      </c>
      <c r="H1660">
        <f t="shared" si="154"/>
        <v>1.2707758356332419</v>
      </c>
      <c r="I1660">
        <f t="shared" si="155"/>
        <v>1.1659254539662316</v>
      </c>
    </row>
    <row r="1661" spans="1:9">
      <c r="A1661">
        <v>20040409</v>
      </c>
      <c r="B1661">
        <v>82.88</v>
      </c>
      <c r="C1661">
        <v>114.37</v>
      </c>
      <c r="D1661">
        <f t="shared" si="151"/>
        <v>0</v>
      </c>
      <c r="E1661">
        <f t="shared" si="152"/>
        <v>0</v>
      </c>
      <c r="F1661" s="3">
        <f t="shared" si="153"/>
        <v>0</v>
      </c>
      <c r="G1661" s="3" t="str">
        <f t="shared" si="150"/>
        <v/>
      </c>
      <c r="H1661">
        <f t="shared" si="154"/>
        <v>1.2707758356332419</v>
      </c>
      <c r="I1661">
        <f t="shared" si="155"/>
        <v>1.1659254539662316</v>
      </c>
    </row>
    <row r="1662" spans="1:9">
      <c r="A1662">
        <v>20040412</v>
      </c>
      <c r="B1662">
        <v>83.2</v>
      </c>
      <c r="C1662">
        <v>114.82</v>
      </c>
      <c r="D1662">
        <f t="shared" si="151"/>
        <v>3.8535693159899723E-3</v>
      </c>
      <c r="E1662">
        <f t="shared" si="152"/>
        <v>3.9268779463651959E-3</v>
      </c>
      <c r="F1662" s="3">
        <f t="shared" si="153"/>
        <v>-7.3308630375223602E-5</v>
      </c>
      <c r="G1662" s="3" t="str">
        <f t="shared" si="150"/>
        <v/>
      </c>
      <c r="H1662">
        <f t="shared" si="154"/>
        <v>1.2756823060410922</v>
      </c>
      <c r="I1662">
        <f t="shared" si="155"/>
        <v>1.1705129021981524</v>
      </c>
    </row>
    <row r="1663" spans="1:9">
      <c r="A1663">
        <v>20040413</v>
      </c>
      <c r="B1663">
        <v>82.04</v>
      </c>
      <c r="C1663">
        <v>113.21</v>
      </c>
      <c r="D1663">
        <f t="shared" si="151"/>
        <v>-1.4040414622982996E-2</v>
      </c>
      <c r="E1663">
        <f t="shared" si="152"/>
        <v>-1.4121183649472749E-2</v>
      </c>
      <c r="F1663" s="3">
        <f t="shared" si="153"/>
        <v>8.0769026489752732E-5</v>
      </c>
      <c r="G1663" s="3" t="str">
        <f t="shared" si="150"/>
        <v/>
      </c>
      <c r="H1663">
        <f t="shared" si="154"/>
        <v>1.2578963508126348</v>
      </c>
      <c r="I1663">
        <f t="shared" si="155"/>
        <v>1.1541000318572794</v>
      </c>
    </row>
    <row r="1664" spans="1:9">
      <c r="A1664">
        <v>20040414</v>
      </c>
      <c r="B1664">
        <v>82.17</v>
      </c>
      <c r="C1664">
        <v>113.39</v>
      </c>
      <c r="D1664">
        <f t="shared" si="151"/>
        <v>1.5833387389166519E-3</v>
      </c>
      <c r="E1664">
        <f t="shared" si="152"/>
        <v>1.5887028937305065E-3</v>
      </c>
      <c r="F1664" s="3">
        <f t="shared" si="153"/>
        <v>-5.3641548138545509E-6</v>
      </c>
      <c r="G1664" s="3" t="str">
        <f t="shared" si="150"/>
        <v/>
      </c>
      <c r="H1664">
        <f t="shared" si="154"/>
        <v>1.2598896044158241</v>
      </c>
      <c r="I1664">
        <f t="shared" si="155"/>
        <v>1.1559350111500479</v>
      </c>
    </row>
    <row r="1665" spans="1:9">
      <c r="A1665">
        <v>20040415</v>
      </c>
      <c r="B1665">
        <v>81.86</v>
      </c>
      <c r="C1665">
        <v>112.96</v>
      </c>
      <c r="D1665">
        <f t="shared" si="151"/>
        <v>-3.7798008788396064E-3</v>
      </c>
      <c r="E1665">
        <f t="shared" si="152"/>
        <v>-3.7994302388165801E-3</v>
      </c>
      <c r="F1665" s="3">
        <f t="shared" si="153"/>
        <v>1.9629359976973751E-5</v>
      </c>
      <c r="G1665" s="3" t="str">
        <f t="shared" si="150"/>
        <v/>
      </c>
      <c r="H1665">
        <f t="shared" si="154"/>
        <v>1.255136461208219</v>
      </c>
      <c r="I1665">
        <f t="shared" si="155"/>
        <v>1.1515514495062122</v>
      </c>
    </row>
    <row r="1666" spans="1:9">
      <c r="A1666">
        <v>20040416</v>
      </c>
      <c r="B1666">
        <v>82.49</v>
      </c>
      <c r="C1666">
        <v>113.83</v>
      </c>
      <c r="D1666">
        <f t="shared" si="151"/>
        <v>7.6666028083833921E-3</v>
      </c>
      <c r="E1666">
        <f t="shared" si="152"/>
        <v>7.6723335921933221E-3</v>
      </c>
      <c r="F1666" s="3">
        <f t="shared" si="153"/>
        <v>-5.7307838099299527E-6</v>
      </c>
      <c r="G1666" s="3" t="str">
        <f t="shared" si="150"/>
        <v/>
      </c>
      <c r="H1666">
        <f t="shared" si="154"/>
        <v>1.2647960748236744</v>
      </c>
      <c r="I1666">
        <f t="shared" si="155"/>
        <v>1.1604205160879262</v>
      </c>
    </row>
    <row r="1667" spans="1:9">
      <c r="A1667">
        <v>20040419</v>
      </c>
      <c r="B1667">
        <v>82.49</v>
      </c>
      <c r="C1667">
        <v>113.83</v>
      </c>
      <c r="D1667">
        <f t="shared" si="151"/>
        <v>0</v>
      </c>
      <c r="E1667">
        <f t="shared" si="152"/>
        <v>0</v>
      </c>
      <c r="F1667" s="3">
        <f t="shared" si="153"/>
        <v>0</v>
      </c>
      <c r="G1667" s="3" t="str">
        <f t="shared" ref="G1667:G1730" si="156">IF(ABS(F1667)&gt;0.0005,((B1667*C1666)/B1666)-C1667,"")</f>
        <v/>
      </c>
      <c r="H1667">
        <f t="shared" si="154"/>
        <v>1.2647960748236744</v>
      </c>
      <c r="I1667">
        <f t="shared" si="155"/>
        <v>1.1604205160879262</v>
      </c>
    </row>
    <row r="1668" spans="1:9">
      <c r="A1668">
        <v>20040420</v>
      </c>
      <c r="B1668">
        <v>81.099999999999994</v>
      </c>
      <c r="C1668">
        <v>111.92</v>
      </c>
      <c r="D1668">
        <f t="shared" ref="D1668:D1731" si="157">LN(B1668/B1667)</f>
        <v>-1.6994112751273049E-2</v>
      </c>
      <c r="E1668">
        <f t="shared" ref="E1668:E1731" si="158">LN(C1668/C1667)</f>
        <v>-1.6921776979899474E-2</v>
      </c>
      <c r="F1668" s="3">
        <f t="shared" ref="F1668:F1731" si="159">D1668-E1668</f>
        <v>-7.2335771373575886E-5</v>
      </c>
      <c r="G1668" s="3" t="str">
        <f t="shared" si="156"/>
        <v/>
      </c>
      <c r="H1668">
        <f t="shared" ref="H1668:H1731" si="160">H1667*EXP(D1668)</f>
        <v>1.2434835939895745</v>
      </c>
      <c r="I1668">
        <f t="shared" ref="I1668:I1731" si="161">I1667*EXP(E1668)</f>
        <v>1.1409493469257728</v>
      </c>
    </row>
    <row r="1669" spans="1:9">
      <c r="A1669">
        <v>20040421</v>
      </c>
      <c r="B1669">
        <v>81.650000000000006</v>
      </c>
      <c r="C1669">
        <v>112.67</v>
      </c>
      <c r="D1669">
        <f t="shared" si="157"/>
        <v>6.7588582951069445E-3</v>
      </c>
      <c r="E1669">
        <f t="shared" si="158"/>
        <v>6.6788618188487695E-3</v>
      </c>
      <c r="F1669" s="3">
        <f t="shared" si="159"/>
        <v>7.9996476258174971E-5</v>
      </c>
      <c r="G1669" s="3" t="str">
        <f t="shared" si="156"/>
        <v/>
      </c>
      <c r="H1669">
        <f t="shared" si="160"/>
        <v>1.2519165900030673</v>
      </c>
      <c r="I1669">
        <f t="shared" si="161"/>
        <v>1.1485950939789744</v>
      </c>
    </row>
    <row r="1670" spans="1:9">
      <c r="A1670">
        <v>20040422</v>
      </c>
      <c r="B1670">
        <v>82.79</v>
      </c>
      <c r="C1670">
        <v>114.25</v>
      </c>
      <c r="D1670">
        <f t="shared" si="157"/>
        <v>1.3865461734240385E-2</v>
      </c>
      <c r="E1670">
        <f t="shared" si="158"/>
        <v>1.3925837598239477E-2</v>
      </c>
      <c r="F1670" s="3">
        <f t="shared" si="159"/>
        <v>-6.0375863999092422E-5</v>
      </c>
      <c r="G1670" s="3" t="str">
        <f t="shared" si="156"/>
        <v/>
      </c>
      <c r="H1670">
        <f t="shared" si="160"/>
        <v>1.2693958908310343</v>
      </c>
      <c r="I1670">
        <f t="shared" si="161"/>
        <v>1.1647021344377191</v>
      </c>
    </row>
    <row r="1671" spans="1:9">
      <c r="A1671">
        <v>20040423</v>
      </c>
      <c r="B1671">
        <v>82.87</v>
      </c>
      <c r="C1671">
        <v>114.36</v>
      </c>
      <c r="D1671">
        <f t="shared" si="157"/>
        <v>9.6583371023658356E-4</v>
      </c>
      <c r="E1671">
        <f t="shared" si="158"/>
        <v>9.623376797970128E-4</v>
      </c>
      <c r="F1671" s="3">
        <f t="shared" si="159"/>
        <v>3.4960304395707537E-6</v>
      </c>
      <c r="G1671" s="3" t="str">
        <f t="shared" si="156"/>
        <v/>
      </c>
      <c r="H1671">
        <f t="shared" si="160"/>
        <v>1.270622508432997</v>
      </c>
      <c r="I1671">
        <f t="shared" si="161"/>
        <v>1.1658235106721888</v>
      </c>
    </row>
    <row r="1672" spans="1:9">
      <c r="A1672">
        <v>20040426</v>
      </c>
      <c r="B1672">
        <v>82.75</v>
      </c>
      <c r="C1672">
        <v>114.2</v>
      </c>
      <c r="D1672">
        <f t="shared" si="157"/>
        <v>-1.4491006037789023E-3</v>
      </c>
      <c r="E1672">
        <f t="shared" si="158"/>
        <v>-1.4000702322011969E-3</v>
      </c>
      <c r="F1672" s="3">
        <f t="shared" si="159"/>
        <v>-4.9030371577705491E-5</v>
      </c>
      <c r="G1672" s="3" t="str">
        <f t="shared" si="156"/>
        <v/>
      </c>
      <c r="H1672">
        <f t="shared" si="160"/>
        <v>1.2687825820300529</v>
      </c>
      <c r="I1672">
        <f t="shared" si="161"/>
        <v>1.1641924179675058</v>
      </c>
    </row>
    <row r="1673" spans="1:9">
      <c r="A1673">
        <v>20040427</v>
      </c>
      <c r="B1673">
        <v>82.83</v>
      </c>
      <c r="C1673">
        <v>114.3</v>
      </c>
      <c r="D1673">
        <f t="shared" si="157"/>
        <v>9.6630035300043706E-4</v>
      </c>
      <c r="E1673">
        <f t="shared" si="158"/>
        <v>8.7527357885517471E-4</v>
      </c>
      <c r="F1673" s="3">
        <f t="shared" si="159"/>
        <v>9.1026774145262345E-5</v>
      </c>
      <c r="G1673" s="3" t="str">
        <f t="shared" si="156"/>
        <v/>
      </c>
      <c r="H1673">
        <f t="shared" si="160"/>
        <v>1.2700091996320155</v>
      </c>
      <c r="I1673">
        <f t="shared" si="161"/>
        <v>1.1652118509079328</v>
      </c>
    </row>
    <row r="1674" spans="1:9">
      <c r="A1674">
        <v>20040428</v>
      </c>
      <c r="B1674">
        <v>81.75</v>
      </c>
      <c r="C1674">
        <v>112.82</v>
      </c>
      <c r="D1674">
        <f t="shared" si="157"/>
        <v>-1.3124504832809969E-2</v>
      </c>
      <c r="E1674">
        <f t="shared" si="158"/>
        <v>-1.3032942488934942E-2</v>
      </c>
      <c r="F1674" s="3">
        <f t="shared" si="159"/>
        <v>-9.1562343875027305E-5</v>
      </c>
      <c r="G1674" s="3" t="str">
        <f t="shared" si="156"/>
        <v/>
      </c>
      <c r="H1674">
        <f t="shared" si="160"/>
        <v>1.2534498620055206</v>
      </c>
      <c r="I1674">
        <f t="shared" si="161"/>
        <v>1.1501242433896148</v>
      </c>
    </row>
    <row r="1675" spans="1:9">
      <c r="A1675">
        <v>20040429</v>
      </c>
      <c r="B1675">
        <v>81.040000000000006</v>
      </c>
      <c r="C1675">
        <v>111.83</v>
      </c>
      <c r="D1675">
        <f t="shared" si="157"/>
        <v>-8.7229498369347461E-3</v>
      </c>
      <c r="E1675">
        <f t="shared" si="158"/>
        <v>-8.8137672717330719E-3</v>
      </c>
      <c r="F1675" s="3">
        <f t="shared" si="159"/>
        <v>9.0817434798325797E-5</v>
      </c>
      <c r="G1675" s="3" t="str">
        <f t="shared" si="156"/>
        <v/>
      </c>
      <c r="H1675">
        <f t="shared" si="160"/>
        <v>1.2425636307881027</v>
      </c>
      <c r="I1675">
        <f t="shared" si="161"/>
        <v>1.1400318572793886</v>
      </c>
    </row>
    <row r="1676" spans="1:9">
      <c r="A1676">
        <v>20040430</v>
      </c>
      <c r="B1676">
        <v>80.41</v>
      </c>
      <c r="C1676">
        <v>110.96</v>
      </c>
      <c r="D1676">
        <f t="shared" si="157"/>
        <v>-7.8043133803703726E-3</v>
      </c>
      <c r="E1676">
        <f t="shared" si="158"/>
        <v>-7.8100850335208871E-3</v>
      </c>
      <c r="F1676" s="3">
        <f t="shared" si="159"/>
        <v>5.7716531505144775E-6</v>
      </c>
      <c r="G1676" s="3" t="str">
        <f t="shared" si="156"/>
        <v/>
      </c>
      <c r="H1676">
        <f t="shared" si="160"/>
        <v>1.2329040171726473</v>
      </c>
      <c r="I1676">
        <f t="shared" si="161"/>
        <v>1.1311627906976747</v>
      </c>
    </row>
    <row r="1677" spans="1:9">
      <c r="A1677">
        <v>20040503</v>
      </c>
      <c r="B1677">
        <v>81.27</v>
      </c>
      <c r="C1677">
        <v>112.15</v>
      </c>
      <c r="D1677">
        <f t="shared" si="157"/>
        <v>1.0638398205055797E-2</v>
      </c>
      <c r="E1677">
        <f t="shared" si="158"/>
        <v>1.0667484959641208E-2</v>
      </c>
      <c r="F1677" s="3">
        <f t="shared" si="159"/>
        <v>-2.9086754585410865E-5</v>
      </c>
      <c r="G1677" s="3" t="str">
        <f t="shared" si="156"/>
        <v/>
      </c>
      <c r="H1677">
        <f t="shared" si="160"/>
        <v>1.2460901563937452</v>
      </c>
      <c r="I1677">
        <f t="shared" si="161"/>
        <v>1.1432940426887546</v>
      </c>
    </row>
    <row r="1678" spans="1:9">
      <c r="A1678">
        <v>20040504</v>
      </c>
      <c r="B1678">
        <v>81.2</v>
      </c>
      <c r="C1678">
        <v>112.06</v>
      </c>
      <c r="D1678">
        <f t="shared" si="157"/>
        <v>-8.6169759748111973E-4</v>
      </c>
      <c r="E1678">
        <f t="shared" si="158"/>
        <v>-8.0281882907890032E-4</v>
      </c>
      <c r="F1678" s="3">
        <f t="shared" si="159"/>
        <v>-5.8878768402219404E-5</v>
      </c>
      <c r="G1678" s="3" t="str">
        <f t="shared" si="156"/>
        <v/>
      </c>
      <c r="H1678">
        <f t="shared" si="160"/>
        <v>1.245016865992028</v>
      </c>
      <c r="I1678">
        <f t="shared" si="161"/>
        <v>1.1423765530423704</v>
      </c>
    </row>
    <row r="1679" spans="1:9">
      <c r="A1679">
        <v>20040505</v>
      </c>
      <c r="B1679">
        <v>81.73</v>
      </c>
      <c r="C1679">
        <v>112.78</v>
      </c>
      <c r="D1679">
        <f t="shared" si="157"/>
        <v>6.5058843604060357E-3</v>
      </c>
      <c r="E1679">
        <f t="shared" si="158"/>
        <v>6.4045762418974816E-3</v>
      </c>
      <c r="F1679" s="3">
        <f t="shared" si="159"/>
        <v>1.0130811850855414E-4</v>
      </c>
      <c r="G1679" s="3" t="str">
        <f t="shared" si="156"/>
        <v/>
      </c>
      <c r="H1679">
        <f t="shared" si="160"/>
        <v>1.2531432076050302</v>
      </c>
      <c r="I1679">
        <f t="shared" si="161"/>
        <v>1.1497164702134439</v>
      </c>
    </row>
    <row r="1680" spans="1:9">
      <c r="A1680">
        <v>20040506</v>
      </c>
      <c r="B1680">
        <v>81.02</v>
      </c>
      <c r="C1680">
        <v>111.81</v>
      </c>
      <c r="D1680">
        <f t="shared" si="157"/>
        <v>-8.7250937534939284E-3</v>
      </c>
      <c r="E1680">
        <f t="shared" si="158"/>
        <v>-8.6380162197593237E-3</v>
      </c>
      <c r="F1680" s="3">
        <f t="shared" si="159"/>
        <v>-8.7077533734604765E-5</v>
      </c>
      <c r="G1680" s="3" t="str">
        <f t="shared" si="156"/>
        <v/>
      </c>
      <c r="H1680">
        <f t="shared" si="160"/>
        <v>1.2422569763876121</v>
      </c>
      <c r="I1680">
        <f t="shared" si="161"/>
        <v>1.139827970691303</v>
      </c>
    </row>
    <row r="1681" spans="1:9">
      <c r="A1681">
        <v>20040507</v>
      </c>
      <c r="B1681">
        <v>79.680000000000007</v>
      </c>
      <c r="C1681">
        <v>109.96</v>
      </c>
      <c r="D1681">
        <f t="shared" si="157"/>
        <v>-1.6677424498201577E-2</v>
      </c>
      <c r="E1681">
        <f t="shared" si="158"/>
        <v>-1.6684338862231855E-2</v>
      </c>
      <c r="F1681" s="3">
        <f t="shared" si="159"/>
        <v>6.9143640302783693E-6</v>
      </c>
      <c r="G1681" s="3" t="str">
        <f t="shared" si="156"/>
        <v/>
      </c>
      <c r="H1681">
        <f t="shared" si="160"/>
        <v>1.2217111315547389</v>
      </c>
      <c r="I1681">
        <f t="shared" si="161"/>
        <v>1.1209684612934054</v>
      </c>
    </row>
    <row r="1682" spans="1:9">
      <c r="A1682">
        <v>20040510</v>
      </c>
      <c r="B1682">
        <v>78.86</v>
      </c>
      <c r="C1682">
        <v>108.83</v>
      </c>
      <c r="D1682">
        <f t="shared" si="157"/>
        <v>-1.0344484826861804E-2</v>
      </c>
      <c r="E1682">
        <f t="shared" si="158"/>
        <v>-1.03296315890746E-2</v>
      </c>
      <c r="F1682" s="3">
        <f t="shared" si="159"/>
        <v>-1.4853237787203558E-5</v>
      </c>
      <c r="G1682" s="3" t="str">
        <f t="shared" si="156"/>
        <v/>
      </c>
      <c r="H1682">
        <f t="shared" si="160"/>
        <v>1.2091383011346222</v>
      </c>
      <c r="I1682">
        <f t="shared" si="161"/>
        <v>1.1094488690665818</v>
      </c>
    </row>
    <row r="1683" spans="1:9">
      <c r="A1683">
        <v>20040511</v>
      </c>
      <c r="B1683">
        <v>79.53</v>
      </c>
      <c r="C1683">
        <v>109.75</v>
      </c>
      <c r="D1683">
        <f t="shared" si="157"/>
        <v>8.4601805195626909E-3</v>
      </c>
      <c r="E1683">
        <f t="shared" si="158"/>
        <v>8.418020247310436E-3</v>
      </c>
      <c r="F1683" s="3">
        <f t="shared" si="159"/>
        <v>4.2160272252254882E-5</v>
      </c>
      <c r="G1683" s="3" t="str">
        <f t="shared" si="156"/>
        <v/>
      </c>
      <c r="H1683">
        <f t="shared" si="160"/>
        <v>1.2194112235510588</v>
      </c>
      <c r="I1683">
        <f t="shared" si="161"/>
        <v>1.1188276521185092</v>
      </c>
    </row>
    <row r="1684" spans="1:9">
      <c r="A1684">
        <v>20040512</v>
      </c>
      <c r="B1684">
        <v>80.040000000000006</v>
      </c>
      <c r="C1684">
        <v>110.45</v>
      </c>
      <c r="D1684">
        <f t="shared" si="157"/>
        <v>6.3922007464888748E-3</v>
      </c>
      <c r="E1684">
        <f t="shared" si="158"/>
        <v>6.3578779108454872E-3</v>
      </c>
      <c r="F1684" s="3">
        <f t="shared" si="159"/>
        <v>3.4322835643387645E-5</v>
      </c>
      <c r="G1684" s="3" t="str">
        <f t="shared" si="156"/>
        <v/>
      </c>
      <c r="H1684">
        <f t="shared" si="160"/>
        <v>1.2272309107635704</v>
      </c>
      <c r="I1684">
        <f t="shared" si="161"/>
        <v>1.1259636827014974</v>
      </c>
    </row>
    <row r="1685" spans="1:9">
      <c r="A1685">
        <v>20040513</v>
      </c>
      <c r="B1685">
        <v>79.7</v>
      </c>
      <c r="C1685">
        <v>109.99</v>
      </c>
      <c r="D1685">
        <f t="shared" si="157"/>
        <v>-4.2569239193633703E-3</v>
      </c>
      <c r="E1685">
        <f t="shared" si="158"/>
        <v>-4.1734772971010184E-3</v>
      </c>
      <c r="F1685" s="3">
        <f t="shared" si="159"/>
        <v>-8.344662226235193E-5</v>
      </c>
      <c r="G1685" s="3" t="str">
        <f t="shared" si="156"/>
        <v/>
      </c>
      <c r="H1685">
        <f t="shared" si="160"/>
        <v>1.2220177859552293</v>
      </c>
      <c r="I1685">
        <f t="shared" si="161"/>
        <v>1.1212742911755336</v>
      </c>
    </row>
    <row r="1686" spans="1:9">
      <c r="A1686">
        <v>20040514</v>
      </c>
      <c r="B1686">
        <v>79.739999999999995</v>
      </c>
      <c r="C1686">
        <v>110.04</v>
      </c>
      <c r="D1686">
        <f t="shared" si="157"/>
        <v>5.0175615703945567E-4</v>
      </c>
      <c r="E1686">
        <f t="shared" si="158"/>
        <v>4.5448348734858981E-4</v>
      </c>
      <c r="F1686" s="3">
        <f t="shared" si="159"/>
        <v>4.7272669690865863E-5</v>
      </c>
      <c r="G1686" s="3" t="str">
        <f t="shared" si="156"/>
        <v/>
      </c>
      <c r="H1686">
        <f t="shared" si="160"/>
        <v>1.2226310947562105</v>
      </c>
      <c r="I1686">
        <f t="shared" si="161"/>
        <v>1.121784007645747</v>
      </c>
    </row>
    <row r="1687" spans="1:9">
      <c r="A1687">
        <v>20040517</v>
      </c>
      <c r="B1687">
        <v>79.06</v>
      </c>
      <c r="C1687">
        <v>109.1</v>
      </c>
      <c r="D1687">
        <f t="shared" si="157"/>
        <v>-8.5642840846694573E-3</v>
      </c>
      <c r="E1687">
        <f t="shared" si="158"/>
        <v>-8.5790432173487707E-3</v>
      </c>
      <c r="F1687" s="3">
        <f t="shared" si="159"/>
        <v>1.4759132679313322E-5</v>
      </c>
      <c r="G1687" s="3" t="str">
        <f t="shared" si="156"/>
        <v/>
      </c>
      <c r="H1687">
        <f t="shared" si="160"/>
        <v>1.2122048451395284</v>
      </c>
      <c r="I1687">
        <f t="shared" si="161"/>
        <v>1.1122013380057341</v>
      </c>
    </row>
    <row r="1688" spans="1:9">
      <c r="A1688">
        <v>20040518</v>
      </c>
      <c r="B1688">
        <v>79.459999999999994</v>
      </c>
      <c r="C1688">
        <v>109.65</v>
      </c>
      <c r="D1688">
        <f t="shared" si="157"/>
        <v>5.0466925179133235E-3</v>
      </c>
      <c r="E1688">
        <f t="shared" si="158"/>
        <v>5.0285820248721158E-3</v>
      </c>
      <c r="F1688" s="3">
        <f t="shared" si="159"/>
        <v>1.8110493041207688E-5</v>
      </c>
      <c r="G1688" s="3" t="str">
        <f t="shared" si="156"/>
        <v/>
      </c>
      <c r="H1688">
        <f t="shared" si="160"/>
        <v>1.2183379331493411</v>
      </c>
      <c r="I1688">
        <f t="shared" si="161"/>
        <v>1.117808219178082</v>
      </c>
    </row>
    <row r="1689" spans="1:9">
      <c r="A1689">
        <v>20040519</v>
      </c>
      <c r="B1689">
        <v>79.180000000000007</v>
      </c>
      <c r="C1689">
        <v>109.27</v>
      </c>
      <c r="D1689">
        <f t="shared" si="157"/>
        <v>-3.5300087084682093E-3</v>
      </c>
      <c r="E1689">
        <f t="shared" si="158"/>
        <v>-3.4715912812432843E-3</v>
      </c>
      <c r="F1689" s="3">
        <f t="shared" si="159"/>
        <v>-5.8417427224924986E-5</v>
      </c>
      <c r="G1689" s="3" t="str">
        <f t="shared" si="156"/>
        <v/>
      </c>
      <c r="H1689">
        <f t="shared" si="160"/>
        <v>1.2140447715424723</v>
      </c>
      <c r="I1689">
        <f t="shared" si="161"/>
        <v>1.1139343740044598</v>
      </c>
    </row>
    <row r="1690" spans="1:9">
      <c r="A1690">
        <v>20040520</v>
      </c>
      <c r="B1690">
        <v>79.44</v>
      </c>
      <c r="C1690">
        <v>109.62</v>
      </c>
      <c r="D1690">
        <f t="shared" si="157"/>
        <v>3.2782780589325849E-3</v>
      </c>
      <c r="E1690">
        <f t="shared" si="158"/>
        <v>3.1979560353165145E-3</v>
      </c>
      <c r="F1690" s="3">
        <f t="shared" si="159"/>
        <v>8.032202361607033E-5</v>
      </c>
      <c r="G1690" s="3" t="str">
        <f t="shared" si="156"/>
        <v/>
      </c>
      <c r="H1690">
        <f t="shared" si="160"/>
        <v>1.2180312787488508</v>
      </c>
      <c r="I1690">
        <f t="shared" si="161"/>
        <v>1.1175023892959541</v>
      </c>
    </row>
    <row r="1691" spans="1:9">
      <c r="A1691">
        <v>20040521</v>
      </c>
      <c r="B1691">
        <v>79.569999999999993</v>
      </c>
      <c r="C1691">
        <v>109.81</v>
      </c>
      <c r="D1691">
        <f t="shared" si="157"/>
        <v>1.6351176525263554E-3</v>
      </c>
      <c r="E1691">
        <f t="shared" si="158"/>
        <v>1.7317599916514656E-3</v>
      </c>
      <c r="F1691" s="3">
        <f t="shared" si="159"/>
        <v>-9.6642339125110237E-5</v>
      </c>
      <c r="G1691" s="3" t="str">
        <f t="shared" si="156"/>
        <v/>
      </c>
      <c r="H1691">
        <f t="shared" si="160"/>
        <v>1.22002453235204</v>
      </c>
      <c r="I1691">
        <f t="shared" si="161"/>
        <v>1.1194393118827652</v>
      </c>
    </row>
    <row r="1692" spans="1:9">
      <c r="A1692">
        <v>20040524</v>
      </c>
      <c r="B1692">
        <v>79.91</v>
      </c>
      <c r="C1692">
        <v>110.27</v>
      </c>
      <c r="D1692">
        <f t="shared" si="157"/>
        <v>4.2638639969279557E-3</v>
      </c>
      <c r="E1692">
        <f t="shared" si="158"/>
        <v>4.1803041609652248E-3</v>
      </c>
      <c r="F1692" s="3">
        <f t="shared" si="159"/>
        <v>8.3559835962730873E-5</v>
      </c>
      <c r="G1692" s="3" t="str">
        <f t="shared" si="156"/>
        <v/>
      </c>
      <c r="H1692">
        <f t="shared" si="160"/>
        <v>1.2252376571603809</v>
      </c>
      <c r="I1692">
        <f t="shared" si="161"/>
        <v>1.1241287034087288</v>
      </c>
    </row>
    <row r="1693" spans="1:9">
      <c r="A1693">
        <v>20040525</v>
      </c>
      <c r="B1693">
        <v>81.05</v>
      </c>
      <c r="C1693">
        <v>111.85</v>
      </c>
      <c r="D1693">
        <f t="shared" si="157"/>
        <v>1.416524679531374E-2</v>
      </c>
      <c r="E1693">
        <f t="shared" si="158"/>
        <v>1.4226784165551502E-2</v>
      </c>
      <c r="F1693" s="3">
        <f t="shared" si="159"/>
        <v>-6.153737023776272E-5</v>
      </c>
      <c r="G1693" s="3" t="str">
        <f t="shared" si="156"/>
        <v/>
      </c>
      <c r="H1693">
        <f t="shared" si="160"/>
        <v>1.2427169579883479</v>
      </c>
      <c r="I1693">
        <f t="shared" si="161"/>
        <v>1.1402357438674737</v>
      </c>
    </row>
    <row r="1694" spans="1:9">
      <c r="A1694">
        <v>20040526</v>
      </c>
      <c r="B1694">
        <v>81.33</v>
      </c>
      <c r="C1694">
        <v>112.24</v>
      </c>
      <c r="D1694">
        <f t="shared" si="157"/>
        <v>3.4487039969988485E-3</v>
      </c>
      <c r="E1694">
        <f t="shared" si="158"/>
        <v>3.4807478580669475E-3</v>
      </c>
      <c r="F1694" s="3">
        <f t="shared" si="159"/>
        <v>-3.204386106809903E-5</v>
      </c>
      <c r="G1694" s="3" t="str">
        <f t="shared" si="156"/>
        <v/>
      </c>
      <c r="H1694">
        <f t="shared" si="160"/>
        <v>1.247010119595217</v>
      </c>
      <c r="I1694">
        <f t="shared" si="161"/>
        <v>1.1442115323351387</v>
      </c>
    </row>
    <row r="1695" spans="1:9">
      <c r="A1695">
        <v>20040527</v>
      </c>
      <c r="B1695">
        <v>81.790000000000006</v>
      </c>
      <c r="C1695">
        <v>112.87</v>
      </c>
      <c r="D1695">
        <f t="shared" si="157"/>
        <v>5.6400345681990099E-3</v>
      </c>
      <c r="E1695">
        <f t="shared" si="158"/>
        <v>5.5972781733294747E-3</v>
      </c>
      <c r="F1695" s="3">
        <f t="shared" si="159"/>
        <v>4.2756394869535204E-5</v>
      </c>
      <c r="G1695" s="3" t="str">
        <f t="shared" si="156"/>
        <v/>
      </c>
      <c r="H1695">
        <f t="shared" si="160"/>
        <v>1.254063170806502</v>
      </c>
      <c r="I1695">
        <f t="shared" si="161"/>
        <v>1.1506339598598281</v>
      </c>
    </row>
    <row r="1696" spans="1:9">
      <c r="A1696">
        <v>20040528</v>
      </c>
      <c r="B1696">
        <v>81.78</v>
      </c>
      <c r="C1696">
        <v>112.86</v>
      </c>
      <c r="D1696">
        <f t="shared" si="157"/>
        <v>-1.2227181038659767E-4</v>
      </c>
      <c r="E1696">
        <f t="shared" si="158"/>
        <v>-8.8601426541018693E-5</v>
      </c>
      <c r="F1696" s="3">
        <f t="shared" si="159"/>
        <v>-3.3670383845578973E-5</v>
      </c>
      <c r="G1696" s="3" t="str">
        <f t="shared" si="156"/>
        <v/>
      </c>
      <c r="H1696">
        <f t="shared" si="160"/>
        <v>1.2539098436062566</v>
      </c>
      <c r="I1696">
        <f t="shared" si="161"/>
        <v>1.1505320165657853</v>
      </c>
    </row>
    <row r="1697" spans="1:9">
      <c r="A1697">
        <v>20040531</v>
      </c>
      <c r="B1697">
        <v>81.78</v>
      </c>
      <c r="C1697">
        <v>112.86</v>
      </c>
      <c r="D1697">
        <f t="shared" si="157"/>
        <v>0</v>
      </c>
      <c r="E1697">
        <f t="shared" si="158"/>
        <v>0</v>
      </c>
      <c r="F1697" s="3">
        <f t="shared" si="159"/>
        <v>0</v>
      </c>
      <c r="G1697" s="3" t="str">
        <f t="shared" si="156"/>
        <v/>
      </c>
      <c r="H1697">
        <f t="shared" si="160"/>
        <v>1.2539098436062566</v>
      </c>
      <c r="I1697">
        <f t="shared" si="161"/>
        <v>1.1505320165657853</v>
      </c>
    </row>
    <row r="1698" spans="1:9">
      <c r="A1698">
        <v>20040601</v>
      </c>
      <c r="B1698">
        <v>81.67</v>
      </c>
      <c r="C1698">
        <v>112.71</v>
      </c>
      <c r="D1698">
        <f t="shared" si="157"/>
        <v>-1.3459775663118929E-3</v>
      </c>
      <c r="E1698">
        <f t="shared" si="158"/>
        <v>-1.3299642870068375E-3</v>
      </c>
      <c r="F1698" s="3">
        <f t="shared" si="159"/>
        <v>-1.6013279305055481E-5</v>
      </c>
      <c r="G1698" s="3" t="str">
        <f t="shared" si="156"/>
        <v/>
      </c>
      <c r="H1698">
        <f t="shared" si="160"/>
        <v>1.2522232444035581</v>
      </c>
      <c r="I1698">
        <f t="shared" si="161"/>
        <v>1.1490028671551449</v>
      </c>
    </row>
    <row r="1699" spans="1:9">
      <c r="A1699">
        <v>20040602</v>
      </c>
      <c r="B1699">
        <v>81.98</v>
      </c>
      <c r="C1699">
        <v>113.13</v>
      </c>
      <c r="D1699">
        <f t="shared" si="157"/>
        <v>3.7885777060072483E-3</v>
      </c>
      <c r="E1699">
        <f t="shared" si="158"/>
        <v>3.7194516843883081E-3</v>
      </c>
      <c r="F1699" s="3">
        <f t="shared" si="159"/>
        <v>6.9126021618940228E-5</v>
      </c>
      <c r="G1699" s="3" t="str">
        <f t="shared" si="156"/>
        <v/>
      </c>
      <c r="H1699">
        <f t="shared" si="160"/>
        <v>1.2569763876111633</v>
      </c>
      <c r="I1699">
        <f t="shared" si="161"/>
        <v>1.153284485504938</v>
      </c>
    </row>
    <row r="1700" spans="1:9">
      <c r="A1700">
        <v>20040603</v>
      </c>
      <c r="B1700">
        <v>81.23</v>
      </c>
      <c r="C1700">
        <v>112.09</v>
      </c>
      <c r="D1700">
        <f t="shared" si="157"/>
        <v>-9.1906780133290487E-3</v>
      </c>
      <c r="E1700">
        <f t="shared" si="158"/>
        <v>-9.235479905371366E-3</v>
      </c>
      <c r="F1700" s="3">
        <f t="shared" si="159"/>
        <v>4.4801892042317312E-5</v>
      </c>
      <c r="G1700" s="3" t="str">
        <f t="shared" si="156"/>
        <v/>
      </c>
      <c r="H1700">
        <f t="shared" si="160"/>
        <v>1.245476847592764</v>
      </c>
      <c r="I1700">
        <f t="shared" si="161"/>
        <v>1.1426823829244985</v>
      </c>
    </row>
    <row r="1701" spans="1:9">
      <c r="A1701">
        <v>20040604</v>
      </c>
      <c r="B1701">
        <v>81.87</v>
      </c>
      <c r="C1701">
        <v>112.98</v>
      </c>
      <c r="D1701">
        <f t="shared" si="157"/>
        <v>7.8479863254942803E-3</v>
      </c>
      <c r="E1701">
        <f t="shared" si="158"/>
        <v>7.9086918641119996E-3</v>
      </c>
      <c r="F1701" s="3">
        <f t="shared" si="159"/>
        <v>-6.070553861771931E-5</v>
      </c>
      <c r="G1701" s="3" t="str">
        <f t="shared" si="156"/>
        <v/>
      </c>
      <c r="H1701">
        <f t="shared" si="160"/>
        <v>1.2552897884084646</v>
      </c>
      <c r="I1701">
        <f t="shared" si="161"/>
        <v>1.1517553360942978</v>
      </c>
    </row>
    <row r="1702" spans="1:9">
      <c r="A1702">
        <v>20040607</v>
      </c>
      <c r="B1702">
        <v>83.12</v>
      </c>
      <c r="C1702">
        <v>114.7</v>
      </c>
      <c r="D1702">
        <f t="shared" si="157"/>
        <v>1.5152723402615259E-2</v>
      </c>
      <c r="E1702">
        <f t="shared" si="158"/>
        <v>1.5109212238208896E-2</v>
      </c>
      <c r="F1702" s="3">
        <f t="shared" si="159"/>
        <v>4.3511164406363073E-5</v>
      </c>
      <c r="G1702" s="3" t="str">
        <f t="shared" si="156"/>
        <v/>
      </c>
      <c r="H1702">
        <f t="shared" si="160"/>
        <v>1.2744556884391303</v>
      </c>
      <c r="I1702">
        <f t="shared" si="161"/>
        <v>1.1692895826696401</v>
      </c>
    </row>
    <row r="1703" spans="1:9">
      <c r="A1703">
        <v>20040608</v>
      </c>
      <c r="B1703">
        <v>83.23</v>
      </c>
      <c r="C1703">
        <v>114.86</v>
      </c>
      <c r="D1703">
        <f t="shared" si="157"/>
        <v>1.3225129670318796E-3</v>
      </c>
      <c r="E1703">
        <f t="shared" si="158"/>
        <v>1.393971300825476E-3</v>
      </c>
      <c r="F1703" s="3">
        <f t="shared" si="159"/>
        <v>-7.1458333793596434E-5</v>
      </c>
      <c r="G1703" s="3" t="str">
        <f t="shared" si="156"/>
        <v/>
      </c>
      <c r="H1703">
        <f t="shared" si="160"/>
        <v>1.2761422876418289</v>
      </c>
      <c r="I1703">
        <f t="shared" si="161"/>
        <v>1.1709206753743231</v>
      </c>
    </row>
    <row r="1704" spans="1:9">
      <c r="A1704">
        <v>20040609</v>
      </c>
      <c r="B1704">
        <v>82.46</v>
      </c>
      <c r="C1704">
        <v>113.79</v>
      </c>
      <c r="D1704">
        <f t="shared" si="157"/>
        <v>-9.2945324792499898E-3</v>
      </c>
      <c r="E1704">
        <f t="shared" si="158"/>
        <v>-9.3593510672330908E-3</v>
      </c>
      <c r="F1704" s="3">
        <f t="shared" si="159"/>
        <v>6.4818587983100917E-5</v>
      </c>
      <c r="G1704" s="3" t="str">
        <f t="shared" si="156"/>
        <v/>
      </c>
      <c r="H1704">
        <f t="shared" si="160"/>
        <v>1.2643360932229388</v>
      </c>
      <c r="I1704">
        <f t="shared" si="161"/>
        <v>1.1600127429117555</v>
      </c>
    </row>
    <row r="1705" spans="1:9">
      <c r="A1705">
        <v>20040610</v>
      </c>
      <c r="B1705">
        <v>82.86</v>
      </c>
      <c r="C1705">
        <v>114.35</v>
      </c>
      <c r="D1705">
        <f t="shared" si="157"/>
        <v>4.8391093705018127E-3</v>
      </c>
      <c r="E1705">
        <f t="shared" si="158"/>
        <v>4.9092760998728372E-3</v>
      </c>
      <c r="F1705" s="3">
        <f t="shared" si="159"/>
        <v>-7.0166729371024493E-5</v>
      </c>
      <c r="G1705" s="3" t="str">
        <f t="shared" si="156"/>
        <v/>
      </c>
      <c r="H1705">
        <f t="shared" si="160"/>
        <v>1.2704691812327518</v>
      </c>
      <c r="I1705">
        <f t="shared" si="161"/>
        <v>1.165721567378146</v>
      </c>
    </row>
    <row r="1706" spans="1:9">
      <c r="A1706">
        <v>20040611</v>
      </c>
      <c r="B1706">
        <v>82.86</v>
      </c>
      <c r="C1706">
        <v>114.35</v>
      </c>
      <c r="D1706">
        <f t="shared" si="157"/>
        <v>0</v>
      </c>
      <c r="E1706">
        <f t="shared" si="158"/>
        <v>0</v>
      </c>
      <c r="F1706" s="3">
        <f t="shared" si="159"/>
        <v>0</v>
      </c>
      <c r="G1706" s="3" t="str">
        <f t="shared" si="156"/>
        <v/>
      </c>
      <c r="H1706">
        <f t="shared" si="160"/>
        <v>1.2704691812327518</v>
      </c>
      <c r="I1706">
        <f t="shared" si="161"/>
        <v>1.165721567378146</v>
      </c>
    </row>
    <row r="1707" spans="1:9">
      <c r="A1707">
        <v>20040614</v>
      </c>
      <c r="B1707">
        <v>82.04</v>
      </c>
      <c r="C1707">
        <v>113.22</v>
      </c>
      <c r="D1707">
        <f t="shared" si="157"/>
        <v>-9.9455034450757537E-3</v>
      </c>
      <c r="E1707">
        <f t="shared" si="158"/>
        <v>-9.9310918602762231E-3</v>
      </c>
      <c r="F1707" s="3">
        <f t="shared" si="159"/>
        <v>-1.4411584799530613E-5</v>
      </c>
      <c r="G1707" s="3" t="str">
        <f t="shared" si="156"/>
        <v/>
      </c>
      <c r="H1707">
        <f t="shared" si="160"/>
        <v>1.2578963508126353</v>
      </c>
      <c r="I1707">
        <f t="shared" si="161"/>
        <v>1.1542019751513224</v>
      </c>
    </row>
    <row r="1708" spans="1:9">
      <c r="A1708">
        <v>20040615</v>
      </c>
      <c r="B1708">
        <v>82.62</v>
      </c>
      <c r="C1708">
        <v>114.02</v>
      </c>
      <c r="D1708">
        <f t="shared" si="157"/>
        <v>7.0448487644387053E-3</v>
      </c>
      <c r="E1708">
        <f t="shared" si="158"/>
        <v>7.0410429949218254E-3</v>
      </c>
      <c r="F1708" s="3">
        <f t="shared" si="159"/>
        <v>3.8057695168798589E-6</v>
      </c>
      <c r="G1708" s="3" t="str">
        <f t="shared" si="156"/>
        <v/>
      </c>
      <c r="H1708">
        <f t="shared" si="160"/>
        <v>1.2667893284268641</v>
      </c>
      <c r="I1708">
        <f t="shared" si="161"/>
        <v>1.1623574386747373</v>
      </c>
    </row>
    <row r="1709" spans="1:9">
      <c r="A1709">
        <v>20040616</v>
      </c>
      <c r="B1709">
        <v>82.61</v>
      </c>
      <c r="C1709">
        <v>114</v>
      </c>
      <c r="D1709">
        <f t="shared" si="157"/>
        <v>-1.2104339420465248E-4</v>
      </c>
      <c r="E1709">
        <f t="shared" si="158"/>
        <v>-1.7542320894035391E-4</v>
      </c>
      <c r="F1709" s="3">
        <f t="shared" si="159"/>
        <v>5.4379814735701433E-5</v>
      </c>
      <c r="G1709" s="3" t="str">
        <f t="shared" si="156"/>
        <v/>
      </c>
      <c r="H1709">
        <f t="shared" si="160"/>
        <v>1.2666360012266187</v>
      </c>
      <c r="I1709">
        <f t="shared" si="161"/>
        <v>1.1621535520866519</v>
      </c>
    </row>
    <row r="1710" spans="1:9">
      <c r="A1710">
        <v>20040617</v>
      </c>
      <c r="B1710">
        <v>82.49</v>
      </c>
      <c r="C1710">
        <v>113.83</v>
      </c>
      <c r="D1710">
        <f t="shared" si="157"/>
        <v>-1.4536647017736005E-3</v>
      </c>
      <c r="E1710">
        <f t="shared" si="158"/>
        <v>-1.4923410573701799E-3</v>
      </c>
      <c r="F1710" s="3">
        <f t="shared" si="159"/>
        <v>3.8676355596579384E-5</v>
      </c>
      <c r="G1710" s="3" t="str">
        <f t="shared" si="156"/>
        <v/>
      </c>
      <c r="H1710">
        <f t="shared" si="160"/>
        <v>1.2647960748236748</v>
      </c>
      <c r="I1710">
        <f t="shared" si="161"/>
        <v>1.1604205160879262</v>
      </c>
    </row>
    <row r="1711" spans="1:9">
      <c r="A1711">
        <v>20040618</v>
      </c>
      <c r="B1711">
        <v>82.64</v>
      </c>
      <c r="C1711">
        <v>113.63</v>
      </c>
      <c r="D1711">
        <f t="shared" si="157"/>
        <v>1.8167509387427647E-3</v>
      </c>
      <c r="E1711">
        <f t="shared" si="158"/>
        <v>-1.7585514072075907E-3</v>
      </c>
      <c r="F1711" s="3">
        <f t="shared" si="159"/>
        <v>3.5753023459503554E-3</v>
      </c>
      <c r="G1711" s="3">
        <f t="shared" si="156"/>
        <v>0.40698872590618862</v>
      </c>
      <c r="H1711">
        <f t="shared" si="160"/>
        <v>1.2670959828273547</v>
      </c>
      <c r="I1711">
        <f t="shared" si="161"/>
        <v>1.1583816502070723</v>
      </c>
    </row>
    <row r="1712" spans="1:9">
      <c r="A1712">
        <v>20040621</v>
      </c>
      <c r="B1712">
        <v>82.33</v>
      </c>
      <c r="C1712">
        <v>113.2</v>
      </c>
      <c r="D1712">
        <f t="shared" si="157"/>
        <v>-3.7582635010484557E-3</v>
      </c>
      <c r="E1712">
        <f t="shared" si="158"/>
        <v>-3.7913901608350713E-3</v>
      </c>
      <c r="F1712" s="3">
        <f t="shared" si="159"/>
        <v>3.3126659786615609E-5</v>
      </c>
      <c r="G1712" s="3" t="str">
        <f t="shared" si="156"/>
        <v/>
      </c>
      <c r="H1712">
        <f t="shared" si="160"/>
        <v>1.2623428396197496</v>
      </c>
      <c r="I1712">
        <f t="shared" si="161"/>
        <v>1.1539980885632368</v>
      </c>
    </row>
    <row r="1713" spans="1:9">
      <c r="A1713">
        <v>20040622</v>
      </c>
      <c r="B1713">
        <v>82.74</v>
      </c>
      <c r="C1713">
        <v>113.77</v>
      </c>
      <c r="D1713">
        <f t="shared" si="157"/>
        <v>4.9675997229307505E-3</v>
      </c>
      <c r="E1713">
        <f t="shared" si="158"/>
        <v>5.022700782542449E-3</v>
      </c>
      <c r="F1713" s="3">
        <f t="shared" si="159"/>
        <v>-5.5101059611698498E-5</v>
      </c>
      <c r="G1713" s="3" t="str">
        <f t="shared" si="156"/>
        <v/>
      </c>
      <c r="H1713">
        <f t="shared" si="160"/>
        <v>1.2686292548298077</v>
      </c>
      <c r="I1713">
        <f t="shared" si="161"/>
        <v>1.1598088563236699</v>
      </c>
    </row>
    <row r="1714" spans="1:9">
      <c r="A1714">
        <v>20040623</v>
      </c>
      <c r="B1714">
        <v>83.46</v>
      </c>
      <c r="C1714">
        <v>114.75</v>
      </c>
      <c r="D1714">
        <f t="shared" si="157"/>
        <v>8.664314130140998E-3</v>
      </c>
      <c r="E1714">
        <f t="shared" si="158"/>
        <v>8.5769823890294618E-3</v>
      </c>
      <c r="F1714" s="3">
        <f t="shared" si="159"/>
        <v>8.7331741111536243E-5</v>
      </c>
      <c r="G1714" s="3" t="str">
        <f t="shared" si="156"/>
        <v/>
      </c>
      <c r="H1714">
        <f t="shared" si="160"/>
        <v>1.2796688132474709</v>
      </c>
      <c r="I1714">
        <f t="shared" si="161"/>
        <v>1.1697992991398536</v>
      </c>
    </row>
    <row r="1715" spans="1:9">
      <c r="A1715">
        <v>20040624</v>
      </c>
      <c r="B1715">
        <v>83.19</v>
      </c>
      <c r="C1715">
        <v>114.39</v>
      </c>
      <c r="D1715">
        <f t="shared" si="157"/>
        <v>-3.2403268676100918E-3</v>
      </c>
      <c r="E1715">
        <f t="shared" si="158"/>
        <v>-3.1421864030725046E-3</v>
      </c>
      <c r="F1715" s="3">
        <f t="shared" si="159"/>
        <v>-9.8140464537587249E-5</v>
      </c>
      <c r="G1715" s="3" t="str">
        <f t="shared" si="156"/>
        <v/>
      </c>
      <c r="H1715">
        <f t="shared" si="160"/>
        <v>1.2755289788408473</v>
      </c>
      <c r="I1715">
        <f t="shared" si="161"/>
        <v>1.1661293405543167</v>
      </c>
    </row>
    <row r="1716" spans="1:9">
      <c r="A1716">
        <v>20040625</v>
      </c>
      <c r="B1716">
        <v>82.79</v>
      </c>
      <c r="C1716">
        <v>113.84</v>
      </c>
      <c r="D1716">
        <f t="shared" si="157"/>
        <v>-4.8198671450818062E-3</v>
      </c>
      <c r="E1716">
        <f t="shared" si="158"/>
        <v>-4.8197087559851293E-3</v>
      </c>
      <c r="F1716" s="3">
        <f t="shared" si="159"/>
        <v>-1.5838909667685586E-7</v>
      </c>
      <c r="G1716" s="3" t="str">
        <f t="shared" si="156"/>
        <v/>
      </c>
      <c r="H1716">
        <f t="shared" si="160"/>
        <v>1.2693958908310343</v>
      </c>
      <c r="I1716">
        <f t="shared" si="161"/>
        <v>1.1605224593819687</v>
      </c>
    </row>
    <row r="1717" spans="1:9">
      <c r="A1717">
        <v>20040628</v>
      </c>
      <c r="B1717">
        <v>82.51</v>
      </c>
      <c r="C1717">
        <v>113.45</v>
      </c>
      <c r="D1717">
        <f t="shared" si="157"/>
        <v>-3.3877830344626919E-3</v>
      </c>
      <c r="E1717">
        <f t="shared" si="158"/>
        <v>-3.4317425557461984E-3</v>
      </c>
      <c r="F1717" s="3">
        <f t="shared" si="159"/>
        <v>4.3959521283506477E-5</v>
      </c>
      <c r="G1717" s="3" t="str">
        <f t="shared" si="156"/>
        <v/>
      </c>
      <c r="H1717">
        <f t="shared" si="160"/>
        <v>1.2651027292241652</v>
      </c>
      <c r="I1717">
        <f t="shared" si="161"/>
        <v>1.156546670914304</v>
      </c>
    </row>
    <row r="1718" spans="1:9">
      <c r="A1718">
        <v>20040629</v>
      </c>
      <c r="B1718">
        <v>82.85</v>
      </c>
      <c r="C1718">
        <v>113.92</v>
      </c>
      <c r="D1718">
        <f t="shared" si="157"/>
        <v>4.1122457563200479E-3</v>
      </c>
      <c r="E1718">
        <f t="shared" si="158"/>
        <v>4.1342364378148888E-3</v>
      </c>
      <c r="F1718" s="3">
        <f t="shared" si="159"/>
        <v>-2.1990681494840972E-5</v>
      </c>
      <c r="G1718" s="3" t="str">
        <f t="shared" si="156"/>
        <v/>
      </c>
      <c r="H1718">
        <f t="shared" si="160"/>
        <v>1.2703158540325061</v>
      </c>
      <c r="I1718">
        <f t="shared" si="161"/>
        <v>1.1613380057343103</v>
      </c>
    </row>
    <row r="1719" spans="1:9">
      <c r="A1719">
        <v>20040630</v>
      </c>
      <c r="B1719">
        <v>83.3</v>
      </c>
      <c r="C1719">
        <v>114.53</v>
      </c>
      <c r="D1719">
        <f t="shared" si="157"/>
        <v>5.4168053002251644E-3</v>
      </c>
      <c r="E1719">
        <f t="shared" si="158"/>
        <v>5.3403497459591585E-3</v>
      </c>
      <c r="F1719" s="3">
        <f t="shared" si="159"/>
        <v>7.6455554266005935E-5</v>
      </c>
      <c r="G1719" s="3" t="str">
        <f t="shared" si="156"/>
        <v/>
      </c>
      <c r="H1719">
        <f t="shared" si="160"/>
        <v>1.2772155780435457</v>
      </c>
      <c r="I1719">
        <f t="shared" si="161"/>
        <v>1.1675565466709144</v>
      </c>
    </row>
    <row r="1720" spans="1:9">
      <c r="A1720">
        <v>20040701</v>
      </c>
      <c r="B1720">
        <v>82.14</v>
      </c>
      <c r="C1720">
        <v>112.94</v>
      </c>
      <c r="D1720">
        <f t="shared" si="157"/>
        <v>-1.4023440644384403E-2</v>
      </c>
      <c r="E1720">
        <f t="shared" si="158"/>
        <v>-1.3980093164934289E-2</v>
      </c>
      <c r="F1720" s="3">
        <f t="shared" si="159"/>
        <v>-4.3347479450114162E-5</v>
      </c>
      <c r="G1720" s="3" t="str">
        <f t="shared" si="156"/>
        <v/>
      </c>
      <c r="H1720">
        <f t="shared" si="160"/>
        <v>1.2594296228150883</v>
      </c>
      <c r="I1720">
        <f t="shared" si="161"/>
        <v>1.1513475629181267</v>
      </c>
    </row>
    <row r="1721" spans="1:9">
      <c r="A1721">
        <v>20040702</v>
      </c>
      <c r="B1721">
        <v>82.1</v>
      </c>
      <c r="C1721">
        <v>112.88</v>
      </c>
      <c r="D1721">
        <f t="shared" si="157"/>
        <v>-4.8709207003007799E-4</v>
      </c>
      <c r="E1721">
        <f t="shared" si="158"/>
        <v>-5.313967001321279E-4</v>
      </c>
      <c r="F1721" s="3">
        <f t="shared" si="159"/>
        <v>4.4304630102049911E-5</v>
      </c>
      <c r="G1721" s="3" t="str">
        <f t="shared" si="156"/>
        <v/>
      </c>
      <c r="H1721">
        <f t="shared" si="160"/>
        <v>1.2588163140141069</v>
      </c>
      <c r="I1721">
        <f t="shared" si="161"/>
        <v>1.1507359031538704</v>
      </c>
    </row>
    <row r="1722" spans="1:9">
      <c r="A1722">
        <v>20040705</v>
      </c>
      <c r="B1722">
        <v>82.1</v>
      </c>
      <c r="C1722">
        <v>112.88</v>
      </c>
      <c r="D1722">
        <f t="shared" si="157"/>
        <v>0</v>
      </c>
      <c r="E1722">
        <f t="shared" si="158"/>
        <v>0</v>
      </c>
      <c r="F1722" s="3">
        <f t="shared" si="159"/>
        <v>0</v>
      </c>
      <c r="G1722" s="3" t="str">
        <f t="shared" si="156"/>
        <v/>
      </c>
      <c r="H1722">
        <f t="shared" si="160"/>
        <v>1.2588163140141069</v>
      </c>
      <c r="I1722">
        <f t="shared" si="161"/>
        <v>1.1507359031538704</v>
      </c>
    </row>
    <row r="1723" spans="1:9">
      <c r="A1723">
        <v>20040706</v>
      </c>
      <c r="B1723">
        <v>81.38</v>
      </c>
      <c r="C1723">
        <v>111.89</v>
      </c>
      <c r="D1723">
        <f t="shared" si="157"/>
        <v>-8.8084738848386163E-3</v>
      </c>
      <c r="E1723">
        <f t="shared" si="158"/>
        <v>-8.8090617249286969E-3</v>
      </c>
      <c r="F1723" s="3">
        <f t="shared" si="159"/>
        <v>5.8784009008064353E-7</v>
      </c>
      <c r="G1723" s="3" t="str">
        <f t="shared" si="156"/>
        <v/>
      </c>
      <c r="H1723">
        <f t="shared" si="160"/>
        <v>1.2477767555964436</v>
      </c>
      <c r="I1723">
        <f t="shared" si="161"/>
        <v>1.1406435170436444</v>
      </c>
    </row>
    <row r="1724" spans="1:9">
      <c r="A1724">
        <v>20040707</v>
      </c>
      <c r="B1724">
        <v>81.62</v>
      </c>
      <c r="C1724">
        <v>112.22</v>
      </c>
      <c r="D1724">
        <f t="shared" si="157"/>
        <v>2.9447874041158197E-3</v>
      </c>
      <c r="E1724">
        <f t="shared" si="158"/>
        <v>2.9449845031960841E-3</v>
      </c>
      <c r="F1724" s="3">
        <f t="shared" si="159"/>
        <v>-1.9709908026434991E-7</v>
      </c>
      <c r="G1724" s="3" t="str">
        <f t="shared" si="156"/>
        <v/>
      </c>
      <c r="H1724">
        <f t="shared" si="160"/>
        <v>1.2514566084023315</v>
      </c>
      <c r="I1724">
        <f t="shared" si="161"/>
        <v>1.1440076457470532</v>
      </c>
    </row>
    <row r="1725" spans="1:9">
      <c r="A1725">
        <v>20040708</v>
      </c>
      <c r="B1725">
        <v>81.05</v>
      </c>
      <c r="C1725">
        <v>111.44</v>
      </c>
      <c r="D1725">
        <f t="shared" si="157"/>
        <v>-7.0080817959745825E-3</v>
      </c>
      <c r="E1725">
        <f t="shared" si="158"/>
        <v>-6.974900851275681E-3</v>
      </c>
      <c r="F1725" s="3">
        <f t="shared" si="159"/>
        <v>-3.3180944698901413E-5</v>
      </c>
      <c r="G1725" s="3" t="str">
        <f t="shared" si="156"/>
        <v/>
      </c>
      <c r="H1725">
        <f t="shared" si="160"/>
        <v>1.2427169579883479</v>
      </c>
      <c r="I1725">
        <f t="shared" si="161"/>
        <v>1.1360560688117234</v>
      </c>
    </row>
    <row r="1726" spans="1:9">
      <c r="A1726">
        <v>20040709</v>
      </c>
      <c r="B1726">
        <v>81.260000000000005</v>
      </c>
      <c r="C1726">
        <v>111.73</v>
      </c>
      <c r="D1726">
        <f t="shared" si="157"/>
        <v>2.5876423778957163E-3</v>
      </c>
      <c r="E1726">
        <f t="shared" si="158"/>
        <v>2.5989170876964032E-3</v>
      </c>
      <c r="F1726" s="3">
        <f t="shared" si="159"/>
        <v>-1.1274709800686896E-5</v>
      </c>
      <c r="G1726" s="3" t="str">
        <f t="shared" si="156"/>
        <v/>
      </c>
      <c r="H1726">
        <f t="shared" si="160"/>
        <v>1.2459368291934998</v>
      </c>
      <c r="I1726">
        <f t="shared" si="161"/>
        <v>1.1390124243389614</v>
      </c>
    </row>
    <row r="1727" spans="1:9">
      <c r="A1727">
        <v>20040712</v>
      </c>
      <c r="B1727">
        <v>81.3</v>
      </c>
      <c r="C1727">
        <v>111.78</v>
      </c>
      <c r="D1727">
        <f t="shared" si="157"/>
        <v>4.9212599418416137E-4</v>
      </c>
      <c r="E1727">
        <f t="shared" si="158"/>
        <v>4.4740728230559571E-4</v>
      </c>
      <c r="F1727" s="3">
        <f t="shared" si="159"/>
        <v>4.4718711878565659E-5</v>
      </c>
      <c r="G1727" s="3" t="str">
        <f t="shared" si="156"/>
        <v/>
      </c>
      <c r="H1727">
        <f t="shared" si="160"/>
        <v>1.246550137994481</v>
      </c>
      <c r="I1727">
        <f t="shared" si="161"/>
        <v>1.1395221408091749</v>
      </c>
    </row>
    <row r="1728" spans="1:9">
      <c r="A1728">
        <v>20040713</v>
      </c>
      <c r="B1728">
        <v>81.349999999999994</v>
      </c>
      <c r="C1728">
        <v>111.86</v>
      </c>
      <c r="D1728">
        <f t="shared" si="157"/>
        <v>6.1481711128177831E-4</v>
      </c>
      <c r="E1728">
        <f t="shared" si="158"/>
        <v>7.1543555188975357E-4</v>
      </c>
      <c r="F1728" s="3">
        <f t="shared" si="159"/>
        <v>-1.0061844060797525E-4</v>
      </c>
      <c r="G1728" s="3" t="str">
        <f t="shared" si="156"/>
        <v/>
      </c>
      <c r="H1728">
        <f t="shared" si="160"/>
        <v>1.2473167739957074</v>
      </c>
      <c r="I1728">
        <f t="shared" si="161"/>
        <v>1.1403376871615163</v>
      </c>
    </row>
    <row r="1729" spans="1:9">
      <c r="A1729">
        <v>20040714</v>
      </c>
      <c r="B1729">
        <v>81.11</v>
      </c>
      <c r="C1729">
        <v>111.52</v>
      </c>
      <c r="D1729">
        <f t="shared" si="157"/>
        <v>-2.9545755827933462E-3</v>
      </c>
      <c r="E1729">
        <f t="shared" si="158"/>
        <v>-3.044142381228244E-3</v>
      </c>
      <c r="F1729" s="3">
        <f t="shared" si="159"/>
        <v>8.9566798434897749E-5</v>
      </c>
      <c r="G1729" s="3" t="str">
        <f t="shared" si="156"/>
        <v/>
      </c>
      <c r="H1729">
        <f t="shared" si="160"/>
        <v>1.2436369211898197</v>
      </c>
      <c r="I1729">
        <f t="shared" si="161"/>
        <v>1.1368716151640648</v>
      </c>
    </row>
    <row r="1730" spans="1:9">
      <c r="A1730">
        <v>20040715</v>
      </c>
      <c r="B1730">
        <v>80.58</v>
      </c>
      <c r="C1730">
        <v>110.8</v>
      </c>
      <c r="D1730">
        <f t="shared" si="157"/>
        <v>-6.5557783190522039E-3</v>
      </c>
      <c r="E1730">
        <f t="shared" si="158"/>
        <v>-6.4771726990303317E-3</v>
      </c>
      <c r="F1730" s="3">
        <f t="shared" si="159"/>
        <v>-7.8605620021872206E-5</v>
      </c>
      <c r="G1730" s="3" t="str">
        <f t="shared" si="156"/>
        <v/>
      </c>
      <c r="H1730">
        <f t="shared" si="160"/>
        <v>1.2355105795768175</v>
      </c>
      <c r="I1730">
        <f t="shared" si="161"/>
        <v>1.1295316979929912</v>
      </c>
    </row>
    <row r="1731" spans="1:9">
      <c r="A1731">
        <v>20040716</v>
      </c>
      <c r="B1731">
        <v>80.52</v>
      </c>
      <c r="C1731">
        <v>110.71</v>
      </c>
      <c r="D1731">
        <f t="shared" si="157"/>
        <v>-7.4487899161048928E-4</v>
      </c>
      <c r="E1731">
        <f t="shared" si="158"/>
        <v>-8.1260444180800931E-4</v>
      </c>
      <c r="F1731" s="3">
        <f t="shared" si="159"/>
        <v>6.772545019752003E-5</v>
      </c>
      <c r="G1731" s="3" t="str">
        <f t="shared" ref="G1731:G1794" si="162">IF(ABS(F1731)&gt;0.0005,((B1731*C1730)/B1730)-C1731,"")</f>
        <v/>
      </c>
      <c r="H1731">
        <f t="shared" si="160"/>
        <v>1.2345906163753455</v>
      </c>
      <c r="I1731">
        <f t="shared" si="161"/>
        <v>1.1286142083466071</v>
      </c>
    </row>
    <row r="1732" spans="1:9">
      <c r="A1732">
        <v>20040719</v>
      </c>
      <c r="B1732">
        <v>80.180000000000007</v>
      </c>
      <c r="C1732">
        <v>110.24</v>
      </c>
      <c r="D1732">
        <f t="shared" ref="D1732:D1795" si="163">LN(B1732/B1731)</f>
        <v>-4.231493557229701E-3</v>
      </c>
      <c r="E1732">
        <f t="shared" ref="E1732:E1795" si="164">LN(C1732/C1731)</f>
        <v>-4.2543626060269693E-3</v>
      </c>
      <c r="F1732" s="3">
        <f t="shared" ref="F1732:F1795" si="165">D1732-E1732</f>
        <v>2.2869048797268324E-5</v>
      </c>
      <c r="G1732" s="3" t="str">
        <f t="shared" si="162"/>
        <v/>
      </c>
      <c r="H1732">
        <f t="shared" ref="H1732:H1795" si="166">H1731*EXP(D1732)</f>
        <v>1.2293774915670046</v>
      </c>
      <c r="I1732">
        <f t="shared" ref="I1732:I1795" si="167">I1731*EXP(E1732)</f>
        <v>1.1238228735266007</v>
      </c>
    </row>
    <row r="1733" spans="1:9">
      <c r="A1733">
        <v>20040720</v>
      </c>
      <c r="B1733">
        <v>81.19</v>
      </c>
      <c r="C1733">
        <v>111.64</v>
      </c>
      <c r="D1733">
        <f t="shared" si="163"/>
        <v>1.2517979659993978E-2</v>
      </c>
      <c r="E1733">
        <f t="shared" si="164"/>
        <v>1.2619601402772957E-2</v>
      </c>
      <c r="F1733" s="3">
        <f t="shared" si="165"/>
        <v>-1.016217427789786E-4</v>
      </c>
      <c r="G1733" s="3" t="str">
        <f t="shared" si="162"/>
        <v/>
      </c>
      <c r="H1733">
        <f t="shared" si="166"/>
        <v>1.2448635387917819</v>
      </c>
      <c r="I1733">
        <f t="shared" si="167"/>
        <v>1.1380949346925771</v>
      </c>
    </row>
    <row r="1734" spans="1:9">
      <c r="A1734">
        <v>20040721</v>
      </c>
      <c r="B1734">
        <v>79.7</v>
      </c>
      <c r="C1734">
        <v>109.58</v>
      </c>
      <c r="D1734">
        <f t="shared" si="163"/>
        <v>-1.8522501078185642E-2</v>
      </c>
      <c r="E1734">
        <f t="shared" si="164"/>
        <v>-1.8624532557851726E-2</v>
      </c>
      <c r="F1734" s="3">
        <f t="shared" si="165"/>
        <v>1.0203147966608359E-4</v>
      </c>
      <c r="G1734" s="3" t="str">
        <f t="shared" si="162"/>
        <v/>
      </c>
      <c r="H1734">
        <f t="shared" si="166"/>
        <v>1.2220177859552288</v>
      </c>
      <c r="I1734">
        <f t="shared" si="167"/>
        <v>1.1170946161197832</v>
      </c>
    </row>
    <row r="1735" spans="1:9">
      <c r="A1735">
        <v>20040722</v>
      </c>
      <c r="B1735">
        <v>79.91</v>
      </c>
      <c r="C1735">
        <v>109.88</v>
      </c>
      <c r="D1735">
        <f t="shared" si="163"/>
        <v>2.6314155902019964E-3</v>
      </c>
      <c r="E1735">
        <f t="shared" si="164"/>
        <v>2.7339851168033222E-3</v>
      </c>
      <c r="F1735" s="3">
        <f t="shared" si="165"/>
        <v>-1.0256952660132575E-4</v>
      </c>
      <c r="G1735" s="3" t="str">
        <f t="shared" si="162"/>
        <v/>
      </c>
      <c r="H1735">
        <f t="shared" si="166"/>
        <v>1.2252376571603805</v>
      </c>
      <c r="I1735">
        <f t="shared" si="167"/>
        <v>1.1201529149410638</v>
      </c>
    </row>
    <row r="1736" spans="1:9">
      <c r="A1736">
        <v>20040723</v>
      </c>
      <c r="B1736">
        <v>79.25</v>
      </c>
      <c r="C1736">
        <v>108.96</v>
      </c>
      <c r="D1736">
        <f t="shared" si="163"/>
        <v>-8.2935886289813385E-3</v>
      </c>
      <c r="E1736">
        <f t="shared" si="164"/>
        <v>-8.4080188258709113E-3</v>
      </c>
      <c r="F1736" s="3">
        <f t="shared" si="165"/>
        <v>1.1443019688957279E-4</v>
      </c>
      <c r="G1736" s="3" t="str">
        <f t="shared" si="162"/>
        <v/>
      </c>
      <c r="H1736">
        <f t="shared" si="166"/>
        <v>1.2151180619441893</v>
      </c>
      <c r="I1736">
        <f t="shared" si="167"/>
        <v>1.1107741318891364</v>
      </c>
    </row>
    <row r="1737" spans="1:9">
      <c r="A1737">
        <v>20040726</v>
      </c>
      <c r="B1737">
        <v>79.09</v>
      </c>
      <c r="C1737">
        <v>108.75</v>
      </c>
      <c r="D1737">
        <f t="shared" si="163"/>
        <v>-2.0209682260641051E-3</v>
      </c>
      <c r="E1737">
        <f t="shared" si="164"/>
        <v>-1.9291724324086794E-3</v>
      </c>
      <c r="F1737" s="3">
        <f t="shared" si="165"/>
        <v>-9.1795793655425652E-5</v>
      </c>
      <c r="G1737" s="3" t="str">
        <f t="shared" si="162"/>
        <v/>
      </c>
      <c r="H1737">
        <f t="shared" si="166"/>
        <v>1.2126648267402642</v>
      </c>
      <c r="I1737">
        <f t="shared" si="167"/>
        <v>1.10863332271424</v>
      </c>
    </row>
    <row r="1738" spans="1:9">
      <c r="A1738">
        <v>20040727</v>
      </c>
      <c r="B1738">
        <v>79.83</v>
      </c>
      <c r="C1738">
        <v>109.77</v>
      </c>
      <c r="D1738">
        <f t="shared" si="163"/>
        <v>9.312929126381481E-3</v>
      </c>
      <c r="E1738">
        <f t="shared" si="164"/>
        <v>9.3355977304317127E-3</v>
      </c>
      <c r="F1738" s="3">
        <f t="shared" si="165"/>
        <v>-2.2668604050231703E-5</v>
      </c>
      <c r="G1738" s="3" t="str">
        <f t="shared" si="162"/>
        <v/>
      </c>
      <c r="H1738">
        <f t="shared" si="166"/>
        <v>1.2240110395584181</v>
      </c>
      <c r="I1738">
        <f t="shared" si="167"/>
        <v>1.1190315387065943</v>
      </c>
    </row>
    <row r="1739" spans="1:9">
      <c r="A1739">
        <v>20040728</v>
      </c>
      <c r="B1739">
        <v>80.069999999999993</v>
      </c>
      <c r="C1739">
        <v>110.1</v>
      </c>
      <c r="D1739">
        <f t="shared" si="163"/>
        <v>3.0018784268349835E-3</v>
      </c>
      <c r="E1739">
        <f t="shared" si="164"/>
        <v>3.0017760294092184E-3</v>
      </c>
      <c r="F1739" s="3">
        <f t="shared" si="165"/>
        <v>1.0239742576512861E-7</v>
      </c>
      <c r="G1739" s="3" t="str">
        <f t="shared" si="162"/>
        <v/>
      </c>
      <c r="H1739">
        <f t="shared" si="166"/>
        <v>1.227690892364306</v>
      </c>
      <c r="I1739">
        <f t="shared" si="167"/>
        <v>1.1223956674100031</v>
      </c>
    </row>
    <row r="1740" spans="1:9">
      <c r="A1740">
        <v>20040729</v>
      </c>
      <c r="B1740">
        <v>80.42</v>
      </c>
      <c r="C1740">
        <v>110.57</v>
      </c>
      <c r="D1740">
        <f t="shared" si="163"/>
        <v>4.3616493845855392E-3</v>
      </c>
      <c r="E1740">
        <f t="shared" si="164"/>
        <v>4.2597608256760185E-3</v>
      </c>
      <c r="F1740" s="3">
        <f t="shared" si="165"/>
        <v>1.0188855890952073E-4</v>
      </c>
      <c r="G1740" s="3" t="str">
        <f t="shared" si="162"/>
        <v/>
      </c>
      <c r="H1740">
        <f t="shared" si="166"/>
        <v>1.2330573443728923</v>
      </c>
      <c r="I1740">
        <f t="shared" si="167"/>
        <v>1.1271870022300092</v>
      </c>
    </row>
    <row r="1741" spans="1:9">
      <c r="A1741">
        <v>20040730</v>
      </c>
      <c r="B1741">
        <v>80.61</v>
      </c>
      <c r="C1741">
        <v>110.84</v>
      </c>
      <c r="D1741">
        <f t="shared" si="163"/>
        <v>2.359809826381495E-3</v>
      </c>
      <c r="E1741">
        <f t="shared" si="164"/>
        <v>2.4389154404672706E-3</v>
      </c>
      <c r="F1741" s="3">
        <f t="shared" si="165"/>
        <v>-7.9105614085775607E-5</v>
      </c>
      <c r="G1741" s="3" t="str">
        <f t="shared" si="162"/>
        <v/>
      </c>
      <c r="H1741">
        <f t="shared" si="166"/>
        <v>1.2359705611775533</v>
      </c>
      <c r="I1741">
        <f t="shared" si="167"/>
        <v>1.1299394711691619</v>
      </c>
    </row>
    <row r="1742" spans="1:9">
      <c r="A1742">
        <v>20040802</v>
      </c>
      <c r="B1742">
        <v>80.78</v>
      </c>
      <c r="C1742">
        <v>111.07</v>
      </c>
      <c r="D1742">
        <f t="shared" si="163"/>
        <v>2.1066988397573428E-3</v>
      </c>
      <c r="E1742">
        <f t="shared" si="164"/>
        <v>2.0729131842509916E-3</v>
      </c>
      <c r="F1742" s="3">
        <f t="shared" si="165"/>
        <v>3.3785655506351174E-5</v>
      </c>
      <c r="G1742" s="3" t="str">
        <f t="shared" si="162"/>
        <v/>
      </c>
      <c r="H1742">
        <f t="shared" si="166"/>
        <v>1.238577123581724</v>
      </c>
      <c r="I1742">
        <f t="shared" si="167"/>
        <v>1.1322841669321437</v>
      </c>
    </row>
    <row r="1743" spans="1:9">
      <c r="A1743">
        <v>20040803</v>
      </c>
      <c r="B1743">
        <v>80.150000000000006</v>
      </c>
      <c r="C1743">
        <v>110.21</v>
      </c>
      <c r="D1743">
        <f t="shared" si="163"/>
        <v>-7.8295310797047817E-3</v>
      </c>
      <c r="E1743">
        <f t="shared" si="164"/>
        <v>-7.7729964755780733E-3</v>
      </c>
      <c r="F1743" s="3">
        <f t="shared" si="165"/>
        <v>-5.6534604126708306E-5</v>
      </c>
      <c r="G1743" s="3" t="str">
        <f t="shared" si="162"/>
        <v/>
      </c>
      <c r="H1743">
        <f t="shared" si="166"/>
        <v>1.2289175099662688</v>
      </c>
      <c r="I1743">
        <f t="shared" si="167"/>
        <v>1.1235170436444726</v>
      </c>
    </row>
    <row r="1744" spans="1:9">
      <c r="A1744">
        <v>20040804</v>
      </c>
      <c r="B1744">
        <v>80.150000000000006</v>
      </c>
      <c r="C1744">
        <v>110.2</v>
      </c>
      <c r="D1744">
        <f t="shared" si="163"/>
        <v>0</v>
      </c>
      <c r="E1744">
        <f t="shared" si="164"/>
        <v>-9.0739984636434344E-5</v>
      </c>
      <c r="F1744" s="3">
        <f t="shared" si="165"/>
        <v>9.0739984636434344E-5</v>
      </c>
      <c r="G1744" s="3" t="str">
        <f t="shared" si="162"/>
        <v/>
      </c>
      <c r="H1744">
        <f t="shared" si="166"/>
        <v>1.2289175099662688</v>
      </c>
      <c r="I1744">
        <f t="shared" si="167"/>
        <v>1.12341510035043</v>
      </c>
    </row>
    <row r="1745" spans="1:9">
      <c r="A1745">
        <v>20040805</v>
      </c>
      <c r="B1745">
        <v>78.84</v>
      </c>
      <c r="C1745">
        <v>108.4</v>
      </c>
      <c r="D1745">
        <f t="shared" si="163"/>
        <v>-1.6479396771042553E-2</v>
      </c>
      <c r="E1745">
        <f t="shared" si="164"/>
        <v>-1.6468807713268252E-2</v>
      </c>
      <c r="F1745" s="3">
        <f t="shared" si="165"/>
        <v>-1.0589057774301053E-5</v>
      </c>
      <c r="G1745" s="3" t="str">
        <f t="shared" si="162"/>
        <v/>
      </c>
      <c r="H1745">
        <f t="shared" si="166"/>
        <v>1.2088316467341313</v>
      </c>
      <c r="I1745">
        <f t="shared" si="167"/>
        <v>1.1050653074227461</v>
      </c>
    </row>
    <row r="1746" spans="1:9">
      <c r="A1746">
        <v>20040806</v>
      </c>
      <c r="B1746">
        <v>77.709999999999994</v>
      </c>
      <c r="C1746">
        <v>106.85</v>
      </c>
      <c r="D1746">
        <f t="shared" si="163"/>
        <v>-1.443653306336877E-2</v>
      </c>
      <c r="E1746">
        <f t="shared" si="164"/>
        <v>-1.4402107240389265E-2</v>
      </c>
      <c r="F1746" s="3">
        <f t="shared" si="165"/>
        <v>-3.4425822979505111E-5</v>
      </c>
      <c r="G1746" s="3" t="str">
        <f t="shared" si="162"/>
        <v/>
      </c>
      <c r="H1746">
        <f t="shared" si="166"/>
        <v>1.1915056731064095</v>
      </c>
      <c r="I1746">
        <f t="shared" si="167"/>
        <v>1.0892640968461293</v>
      </c>
    </row>
    <row r="1747" spans="1:9">
      <c r="A1747">
        <v>20040809</v>
      </c>
      <c r="B1747">
        <v>77.819999999999993</v>
      </c>
      <c r="C1747">
        <v>107</v>
      </c>
      <c r="D1747">
        <f t="shared" si="163"/>
        <v>1.414518335256669E-3</v>
      </c>
      <c r="E1747">
        <f t="shared" si="164"/>
        <v>1.4028526967496337E-3</v>
      </c>
      <c r="F1747" s="3">
        <f t="shared" si="165"/>
        <v>1.1665638507035335E-5</v>
      </c>
      <c r="G1747" s="3" t="str">
        <f t="shared" si="162"/>
        <v/>
      </c>
      <c r="H1747">
        <f t="shared" si="166"/>
        <v>1.1931922723091082</v>
      </c>
      <c r="I1747">
        <f t="shared" si="167"/>
        <v>1.0907932462567698</v>
      </c>
    </row>
    <row r="1748" spans="1:9">
      <c r="A1748">
        <v>20040810</v>
      </c>
      <c r="B1748">
        <v>78.819999999999993</v>
      </c>
      <c r="C1748">
        <v>108.38</v>
      </c>
      <c r="D1748">
        <f t="shared" si="163"/>
        <v>1.2768304210450115E-2</v>
      </c>
      <c r="E1748">
        <f t="shared" si="164"/>
        <v>1.2814735676061909E-2</v>
      </c>
      <c r="F1748" s="3">
        <f t="shared" si="165"/>
        <v>-4.6431465611793468E-5</v>
      </c>
      <c r="G1748" s="3" t="str">
        <f t="shared" si="162"/>
        <v/>
      </c>
      <c r="H1748">
        <f t="shared" si="166"/>
        <v>1.2085249923336405</v>
      </c>
      <c r="I1748">
        <f t="shared" si="167"/>
        <v>1.1048614208346608</v>
      </c>
    </row>
    <row r="1749" spans="1:9">
      <c r="A1749">
        <v>20040811</v>
      </c>
      <c r="B1749">
        <v>78.66</v>
      </c>
      <c r="C1749">
        <v>108.16</v>
      </c>
      <c r="D1749">
        <f t="shared" si="163"/>
        <v>-2.0320047631940809E-3</v>
      </c>
      <c r="E1749">
        <f t="shared" si="164"/>
        <v>-2.0319578433141711E-3</v>
      </c>
      <c r="F1749" s="3">
        <f t="shared" si="165"/>
        <v>-4.6919879909731316E-8</v>
      </c>
      <c r="G1749" s="3" t="str">
        <f t="shared" si="162"/>
        <v/>
      </c>
      <c r="H1749">
        <f t="shared" si="166"/>
        <v>1.2060717571297155</v>
      </c>
      <c r="I1749">
        <f t="shared" si="167"/>
        <v>1.1026186683657215</v>
      </c>
    </row>
    <row r="1750" spans="1:9">
      <c r="A1750">
        <v>20040812</v>
      </c>
      <c r="B1750">
        <v>77.81</v>
      </c>
      <c r="C1750">
        <v>106.98</v>
      </c>
      <c r="D1750">
        <f t="shared" si="163"/>
        <v>-1.0864809374824582E-2</v>
      </c>
      <c r="E1750">
        <f t="shared" si="164"/>
        <v>-1.0969711191549828E-2</v>
      </c>
      <c r="F1750" s="3">
        <f t="shared" si="165"/>
        <v>1.0490181672524572E-4</v>
      </c>
      <c r="G1750" s="3" t="str">
        <f t="shared" si="162"/>
        <v/>
      </c>
      <c r="H1750">
        <f t="shared" si="166"/>
        <v>1.1930389451088632</v>
      </c>
      <c r="I1750">
        <f t="shared" si="167"/>
        <v>1.0905893596686844</v>
      </c>
    </row>
    <row r="1751" spans="1:9">
      <c r="A1751">
        <v>20040813</v>
      </c>
      <c r="B1751">
        <v>77.959999999999994</v>
      </c>
      <c r="C1751">
        <v>107.19</v>
      </c>
      <c r="D1751">
        <f t="shared" si="163"/>
        <v>1.9259170105212962E-3</v>
      </c>
      <c r="E1751">
        <f t="shared" si="164"/>
        <v>1.9610596003239358E-3</v>
      </c>
      <c r="F1751" s="3">
        <f t="shared" si="165"/>
        <v>-3.5142589802639613E-5</v>
      </c>
      <c r="G1751" s="3" t="str">
        <f t="shared" si="162"/>
        <v/>
      </c>
      <c r="H1751">
        <f t="shared" si="166"/>
        <v>1.1953388531125431</v>
      </c>
      <c r="I1751">
        <f t="shared" si="167"/>
        <v>1.0927301688435807</v>
      </c>
    </row>
    <row r="1752" spans="1:9">
      <c r="A1752">
        <v>20040816</v>
      </c>
      <c r="B1752">
        <v>78.77</v>
      </c>
      <c r="C1752">
        <v>108.3</v>
      </c>
      <c r="D1752">
        <f t="shared" si="163"/>
        <v>1.0336339075872844E-2</v>
      </c>
      <c r="E1752">
        <f t="shared" si="164"/>
        <v>1.0302193303516812E-2</v>
      </c>
      <c r="F1752" s="3">
        <f t="shared" si="165"/>
        <v>3.4145772356032611E-5</v>
      </c>
      <c r="G1752" s="3" t="str">
        <f t="shared" si="162"/>
        <v/>
      </c>
      <c r="H1752">
        <f t="shared" si="166"/>
        <v>1.2077583563324141</v>
      </c>
      <c r="I1752">
        <f t="shared" si="167"/>
        <v>1.1040458744823192</v>
      </c>
    </row>
    <row r="1753" spans="1:9">
      <c r="A1753">
        <v>20040817</v>
      </c>
      <c r="B1753">
        <v>79.209999999999994</v>
      </c>
      <c r="C1753">
        <v>108.91</v>
      </c>
      <c r="D1753">
        <f t="shared" si="163"/>
        <v>5.5703397609554294E-3</v>
      </c>
      <c r="E1753">
        <f t="shared" si="164"/>
        <v>5.6166990806500675E-3</v>
      </c>
      <c r="F1753" s="3">
        <f t="shared" si="165"/>
        <v>-4.6359319694638107E-5</v>
      </c>
      <c r="G1753" s="3" t="str">
        <f t="shared" si="162"/>
        <v/>
      </c>
      <c r="H1753">
        <f t="shared" si="166"/>
        <v>1.2145047531432085</v>
      </c>
      <c r="I1753">
        <f t="shared" si="167"/>
        <v>1.1102644154189232</v>
      </c>
    </row>
    <row r="1754" spans="1:9">
      <c r="A1754">
        <v>20040818</v>
      </c>
      <c r="B1754">
        <v>80.02</v>
      </c>
      <c r="C1754">
        <v>110.03</v>
      </c>
      <c r="D1754">
        <f t="shared" si="163"/>
        <v>1.0174049952900752E-2</v>
      </c>
      <c r="E1754">
        <f t="shared" si="164"/>
        <v>1.023120279422632E-2</v>
      </c>
      <c r="F1754" s="3">
        <f t="shared" si="165"/>
        <v>-5.7152841325567791E-5</v>
      </c>
      <c r="G1754" s="3" t="str">
        <f t="shared" si="162"/>
        <v/>
      </c>
      <c r="H1754">
        <f t="shared" si="166"/>
        <v>1.2269242563630798</v>
      </c>
      <c r="I1754">
        <f t="shared" si="167"/>
        <v>1.1216820643517045</v>
      </c>
    </row>
    <row r="1755" spans="1:9">
      <c r="A1755">
        <v>20040819</v>
      </c>
      <c r="B1755">
        <v>79.790000000000006</v>
      </c>
      <c r="C1755">
        <v>109.71</v>
      </c>
      <c r="D1755">
        <f t="shared" si="163"/>
        <v>-2.8784201088992135E-3</v>
      </c>
      <c r="E1755">
        <f t="shared" si="164"/>
        <v>-2.9125350524218129E-3</v>
      </c>
      <c r="F1755" s="3">
        <f t="shared" si="165"/>
        <v>3.4114943522599479E-5</v>
      </c>
      <c r="G1755" s="3" t="str">
        <f t="shared" si="162"/>
        <v/>
      </c>
      <c r="H1755">
        <f t="shared" si="166"/>
        <v>1.2233977307574375</v>
      </c>
      <c r="I1755">
        <f t="shared" si="167"/>
        <v>1.1184198789423383</v>
      </c>
    </row>
    <row r="1756" spans="1:9">
      <c r="A1756">
        <v>20040820</v>
      </c>
      <c r="B1756">
        <v>80.349999999999994</v>
      </c>
      <c r="C1756">
        <v>110.48</v>
      </c>
      <c r="D1756">
        <f t="shared" si="163"/>
        <v>6.9939088633318436E-3</v>
      </c>
      <c r="E1756">
        <f t="shared" si="164"/>
        <v>6.9939882716372366E-3</v>
      </c>
      <c r="F1756" s="3">
        <f t="shared" si="165"/>
        <v>-7.9408305393019463E-8</v>
      </c>
      <c r="G1756" s="3" t="str">
        <f t="shared" si="162"/>
        <v/>
      </c>
      <c r="H1756">
        <f t="shared" si="166"/>
        <v>1.2319840539711755</v>
      </c>
      <c r="I1756">
        <f t="shared" si="167"/>
        <v>1.1262695125836255</v>
      </c>
    </row>
    <row r="1757" spans="1:9">
      <c r="A1757">
        <v>20040823</v>
      </c>
      <c r="B1757">
        <v>80.150000000000006</v>
      </c>
      <c r="C1757">
        <v>110.2</v>
      </c>
      <c r="D1757">
        <f t="shared" si="163"/>
        <v>-2.4922131279594955E-3</v>
      </c>
      <c r="E1757">
        <f t="shared" si="164"/>
        <v>-2.5376123822225317E-3</v>
      </c>
      <c r="F1757" s="3">
        <f t="shared" si="165"/>
        <v>4.5399254263036194E-5</v>
      </c>
      <c r="G1757" s="3" t="str">
        <f t="shared" si="162"/>
        <v/>
      </c>
      <c r="H1757">
        <f t="shared" si="166"/>
        <v>1.2289175099662693</v>
      </c>
      <c r="I1757">
        <f t="shared" si="167"/>
        <v>1.1234151003504302</v>
      </c>
    </row>
    <row r="1758" spans="1:9">
      <c r="A1758">
        <v>20040824</v>
      </c>
      <c r="B1758">
        <v>80.260000000000005</v>
      </c>
      <c r="C1758">
        <v>110.35</v>
      </c>
      <c r="D1758">
        <f t="shared" si="163"/>
        <v>1.3714857832086238E-3</v>
      </c>
      <c r="E1758">
        <f t="shared" si="164"/>
        <v>1.3602359839312178E-3</v>
      </c>
      <c r="F1758" s="3">
        <f t="shared" si="165"/>
        <v>1.1249799277406047E-5</v>
      </c>
      <c r="G1758" s="3" t="str">
        <f t="shared" si="162"/>
        <v/>
      </c>
      <c r="H1758">
        <f t="shared" si="166"/>
        <v>1.2306041091689677</v>
      </c>
      <c r="I1758">
        <f t="shared" si="167"/>
        <v>1.1249442497610704</v>
      </c>
    </row>
    <row r="1759" spans="1:9">
      <c r="A1759">
        <v>20040825</v>
      </c>
      <c r="B1759">
        <v>80.8</v>
      </c>
      <c r="C1759">
        <v>111.1</v>
      </c>
      <c r="D1759">
        <f t="shared" si="163"/>
        <v>6.7056006882788609E-3</v>
      </c>
      <c r="E1759">
        <f t="shared" si="164"/>
        <v>6.7735639428389864E-3</v>
      </c>
      <c r="F1759" s="3">
        <f t="shared" si="165"/>
        <v>-6.7963254560125461E-5</v>
      </c>
      <c r="G1759" s="3" t="str">
        <f t="shared" si="162"/>
        <v/>
      </c>
      <c r="H1759">
        <f t="shared" si="166"/>
        <v>1.2388837779822151</v>
      </c>
      <c r="I1759">
        <f t="shared" si="167"/>
        <v>1.1325899968142721</v>
      </c>
    </row>
    <row r="1760" spans="1:9">
      <c r="A1760">
        <v>20040826</v>
      </c>
      <c r="B1760">
        <v>80.8</v>
      </c>
      <c r="C1760">
        <v>111.1</v>
      </c>
      <c r="D1760">
        <f t="shared" si="163"/>
        <v>0</v>
      </c>
      <c r="E1760">
        <f t="shared" si="164"/>
        <v>0</v>
      </c>
      <c r="F1760" s="3">
        <f t="shared" si="165"/>
        <v>0</v>
      </c>
      <c r="G1760" s="3" t="str">
        <f t="shared" si="162"/>
        <v/>
      </c>
      <c r="H1760">
        <f t="shared" si="166"/>
        <v>1.2388837779822151</v>
      </c>
      <c r="I1760">
        <f t="shared" si="167"/>
        <v>1.1325899968142721</v>
      </c>
    </row>
    <row r="1761" spans="1:9">
      <c r="A1761">
        <v>20040827</v>
      </c>
      <c r="B1761">
        <v>81.06</v>
      </c>
      <c r="C1761">
        <v>111.45</v>
      </c>
      <c r="D1761">
        <f t="shared" si="163"/>
        <v>3.2126556731129083E-3</v>
      </c>
      <c r="E1761">
        <f t="shared" si="164"/>
        <v>3.1453631862937157E-3</v>
      </c>
      <c r="F1761" s="3">
        <f t="shared" si="165"/>
        <v>6.7292486819192643E-5</v>
      </c>
      <c r="G1761" s="3" t="str">
        <f t="shared" si="162"/>
        <v/>
      </c>
      <c r="H1761">
        <f t="shared" si="166"/>
        <v>1.2428702851885935</v>
      </c>
      <c r="I1761">
        <f t="shared" si="167"/>
        <v>1.1361580121057664</v>
      </c>
    </row>
    <row r="1762" spans="1:9">
      <c r="A1762">
        <v>20040830</v>
      </c>
      <c r="B1762">
        <v>80.39</v>
      </c>
      <c r="C1762">
        <v>110.53</v>
      </c>
      <c r="D1762">
        <f t="shared" si="163"/>
        <v>-8.2998308602929994E-3</v>
      </c>
      <c r="E1762">
        <f t="shared" si="164"/>
        <v>-8.2890825090138846E-3</v>
      </c>
      <c r="F1762" s="3">
        <f t="shared" si="165"/>
        <v>-1.0748351279114832E-5</v>
      </c>
      <c r="G1762" s="3" t="str">
        <f t="shared" si="162"/>
        <v/>
      </c>
      <c r="H1762">
        <f t="shared" si="166"/>
        <v>1.2325973627721569</v>
      </c>
      <c r="I1762">
        <f t="shared" si="167"/>
        <v>1.126779229053839</v>
      </c>
    </row>
    <row r="1763" spans="1:9">
      <c r="A1763">
        <v>20040831</v>
      </c>
      <c r="B1763">
        <v>80.81</v>
      </c>
      <c r="C1763">
        <v>111.11</v>
      </c>
      <c r="D1763">
        <f t="shared" si="163"/>
        <v>5.2109299054868361E-3</v>
      </c>
      <c r="E1763">
        <f t="shared" si="164"/>
        <v>5.2337242730532158E-3</v>
      </c>
      <c r="F1763" s="3">
        <f t="shared" si="165"/>
        <v>-2.2794367566379703E-5</v>
      </c>
      <c r="G1763" s="3" t="str">
        <f t="shared" si="162"/>
        <v/>
      </c>
      <c r="H1763">
        <f t="shared" si="166"/>
        <v>1.2390371051824605</v>
      </c>
      <c r="I1763">
        <f t="shared" si="167"/>
        <v>1.1326919401083149</v>
      </c>
    </row>
    <row r="1764" spans="1:9">
      <c r="A1764">
        <v>20040901</v>
      </c>
      <c r="B1764">
        <v>80.959999999999994</v>
      </c>
      <c r="C1764">
        <v>111.32</v>
      </c>
      <c r="D1764">
        <f t="shared" si="163"/>
        <v>1.8544852937991169E-3</v>
      </c>
      <c r="E1764">
        <f t="shared" si="164"/>
        <v>1.8882350617726088E-3</v>
      </c>
      <c r="F1764" s="3">
        <f t="shared" si="165"/>
        <v>-3.3749767973491893E-5</v>
      </c>
      <c r="G1764" s="3" t="str">
        <f t="shared" si="162"/>
        <v/>
      </c>
      <c r="H1764">
        <f t="shared" si="166"/>
        <v>1.2413370131861403</v>
      </c>
      <c r="I1764">
        <f t="shared" si="167"/>
        <v>1.1348327492832113</v>
      </c>
    </row>
    <row r="1765" spans="1:9">
      <c r="A1765">
        <v>20040902</v>
      </c>
      <c r="B1765">
        <v>81.88</v>
      </c>
      <c r="C1765">
        <v>112.58</v>
      </c>
      <c r="D1765">
        <f t="shared" si="163"/>
        <v>1.1299555253933466E-2</v>
      </c>
      <c r="E1765">
        <f t="shared" si="164"/>
        <v>1.1255143378190509E-2</v>
      </c>
      <c r="F1765" s="3">
        <f t="shared" si="165"/>
        <v>4.4411875742956727E-5</v>
      </c>
      <c r="G1765" s="3" t="str">
        <f t="shared" si="162"/>
        <v/>
      </c>
      <c r="H1765">
        <f t="shared" si="166"/>
        <v>1.2554431156087102</v>
      </c>
      <c r="I1765">
        <f t="shared" si="167"/>
        <v>1.14767760433259</v>
      </c>
    </row>
    <row r="1766" spans="1:9">
      <c r="A1766">
        <v>20040903</v>
      </c>
      <c r="B1766">
        <v>81.540000000000006</v>
      </c>
      <c r="C1766">
        <v>112.12</v>
      </c>
      <c r="D1766">
        <f t="shared" si="163"/>
        <v>-4.1610634019813098E-3</v>
      </c>
      <c r="E1766">
        <f t="shared" si="164"/>
        <v>-4.094353739292911E-3</v>
      </c>
      <c r="F1766" s="3">
        <f t="shared" si="165"/>
        <v>-6.6709662688398813E-5</v>
      </c>
      <c r="G1766" s="3" t="str">
        <f t="shared" si="162"/>
        <v/>
      </c>
      <c r="H1766">
        <f t="shared" si="166"/>
        <v>1.2502299908003693</v>
      </c>
      <c r="I1766">
        <f t="shared" si="167"/>
        <v>1.1429882128066264</v>
      </c>
    </row>
    <row r="1767" spans="1:9">
      <c r="A1767">
        <v>20040906</v>
      </c>
      <c r="B1767">
        <v>81.540000000000006</v>
      </c>
      <c r="C1767">
        <v>112.12</v>
      </c>
      <c r="D1767">
        <f t="shared" si="163"/>
        <v>0</v>
      </c>
      <c r="E1767">
        <f t="shared" si="164"/>
        <v>0</v>
      </c>
      <c r="F1767" s="3">
        <f t="shared" si="165"/>
        <v>0</v>
      </c>
      <c r="G1767" s="3" t="str">
        <f t="shared" si="162"/>
        <v/>
      </c>
      <c r="H1767">
        <f t="shared" si="166"/>
        <v>1.2502299908003693</v>
      </c>
      <c r="I1767">
        <f t="shared" si="167"/>
        <v>1.1429882128066264</v>
      </c>
    </row>
    <row r="1768" spans="1:9">
      <c r="A1768">
        <v>20040907</v>
      </c>
      <c r="B1768">
        <v>82.08</v>
      </c>
      <c r="C1768">
        <v>112.86</v>
      </c>
      <c r="D1768">
        <f t="shared" si="163"/>
        <v>6.6006840313518724E-3</v>
      </c>
      <c r="E1768">
        <f t="shared" si="164"/>
        <v>6.5783862444063592E-3</v>
      </c>
      <c r="F1768" s="3">
        <f t="shared" si="165"/>
        <v>2.2297786945513209E-5</v>
      </c>
      <c r="G1768" s="3" t="str">
        <f t="shared" si="162"/>
        <v/>
      </c>
      <c r="H1768">
        <f t="shared" si="166"/>
        <v>1.2585096596136165</v>
      </c>
      <c r="I1768">
        <f t="shared" si="167"/>
        <v>1.1505320165657853</v>
      </c>
    </row>
    <row r="1769" spans="1:9">
      <c r="A1769">
        <v>20040908</v>
      </c>
      <c r="B1769">
        <v>81.88</v>
      </c>
      <c r="C1769">
        <v>112.58</v>
      </c>
      <c r="D1769">
        <f t="shared" si="163"/>
        <v>-2.4396206293706931E-3</v>
      </c>
      <c r="E1769">
        <f t="shared" si="164"/>
        <v>-2.4840325051134547E-3</v>
      </c>
      <c r="F1769" s="3">
        <f t="shared" si="165"/>
        <v>4.4411875742761571E-5</v>
      </c>
      <c r="G1769" s="3" t="str">
        <f t="shared" si="162"/>
        <v/>
      </c>
      <c r="H1769">
        <f t="shared" si="166"/>
        <v>1.25544311560871</v>
      </c>
      <c r="I1769">
        <f t="shared" si="167"/>
        <v>1.14767760433259</v>
      </c>
    </row>
    <row r="1770" spans="1:9">
      <c r="A1770">
        <v>20040909</v>
      </c>
      <c r="B1770">
        <v>81.81</v>
      </c>
      <c r="C1770">
        <v>112.48</v>
      </c>
      <c r="D1770">
        <f t="shared" si="163"/>
        <v>-8.5527526748188285E-4</v>
      </c>
      <c r="E1770">
        <f t="shared" si="164"/>
        <v>-8.8865197352566922E-4</v>
      </c>
      <c r="F1770" s="3">
        <f t="shared" si="165"/>
        <v>3.337670604378637E-5</v>
      </c>
      <c r="G1770" s="3" t="str">
        <f t="shared" si="162"/>
        <v/>
      </c>
      <c r="H1770">
        <f t="shared" si="166"/>
        <v>1.2543698252069928</v>
      </c>
      <c r="I1770">
        <f t="shared" si="167"/>
        <v>1.1466581713921633</v>
      </c>
    </row>
    <row r="1771" spans="1:9">
      <c r="A1771">
        <v>20040910</v>
      </c>
      <c r="B1771">
        <v>82.23</v>
      </c>
      <c r="C1771">
        <v>113.06</v>
      </c>
      <c r="D1771">
        <f t="shared" si="163"/>
        <v>5.1207134571972304E-3</v>
      </c>
      <c r="E1771">
        <f t="shared" si="164"/>
        <v>5.1432231847899842E-3</v>
      </c>
      <c r="F1771" s="3">
        <f t="shared" si="165"/>
        <v>-2.2509727592753825E-5</v>
      </c>
      <c r="G1771" s="3" t="str">
        <f t="shared" si="162"/>
        <v/>
      </c>
      <c r="H1771">
        <f t="shared" si="166"/>
        <v>1.2608095676172963</v>
      </c>
      <c r="I1771">
        <f t="shared" si="167"/>
        <v>1.1525708824466392</v>
      </c>
    </row>
    <row r="1772" spans="1:9">
      <c r="A1772">
        <v>20040913</v>
      </c>
      <c r="B1772">
        <v>82.5</v>
      </c>
      <c r="C1772">
        <v>113.43</v>
      </c>
      <c r="D1772">
        <f t="shared" si="163"/>
        <v>3.2780943578311068E-3</v>
      </c>
      <c r="E1772">
        <f t="shared" si="164"/>
        <v>3.2672553238065664E-3</v>
      </c>
      <c r="F1772" s="3">
        <f t="shared" si="165"/>
        <v>1.0839034024540464E-5</v>
      </c>
      <c r="G1772" s="3" t="str">
        <f t="shared" si="162"/>
        <v/>
      </c>
      <c r="H1772">
        <f t="shared" si="166"/>
        <v>1.26494940202392</v>
      </c>
      <c r="I1772">
        <f t="shared" si="167"/>
        <v>1.1563427843262188</v>
      </c>
    </row>
    <row r="1773" spans="1:9">
      <c r="A1773">
        <v>20040914</v>
      </c>
      <c r="B1773">
        <v>82.66</v>
      </c>
      <c r="C1773">
        <v>113.66</v>
      </c>
      <c r="D1773">
        <f t="shared" si="163"/>
        <v>1.9375157429509682E-3</v>
      </c>
      <c r="E1773">
        <f t="shared" si="164"/>
        <v>2.0256292980242495E-3</v>
      </c>
      <c r="F1773" s="3">
        <f t="shared" si="165"/>
        <v>-8.8113555073281299E-5</v>
      </c>
      <c r="G1773" s="3" t="str">
        <f t="shared" si="162"/>
        <v/>
      </c>
      <c r="H1773">
        <f t="shared" si="166"/>
        <v>1.2674026372278451</v>
      </c>
      <c r="I1773">
        <f t="shared" si="167"/>
        <v>1.1586874800892006</v>
      </c>
    </row>
    <row r="1774" spans="1:9">
      <c r="A1774">
        <v>20040915</v>
      </c>
      <c r="B1774">
        <v>82.04</v>
      </c>
      <c r="C1774">
        <v>112.8</v>
      </c>
      <c r="D1774">
        <f t="shared" si="163"/>
        <v>-7.5288758794063359E-3</v>
      </c>
      <c r="E1774">
        <f t="shared" si="164"/>
        <v>-7.5951968050169509E-3</v>
      </c>
      <c r="F1774" s="3">
        <f t="shared" si="165"/>
        <v>6.6320925610614985E-5</v>
      </c>
      <c r="G1774" s="3" t="str">
        <f t="shared" si="162"/>
        <v/>
      </c>
      <c r="H1774">
        <f t="shared" si="166"/>
        <v>1.2578963508126351</v>
      </c>
      <c r="I1774">
        <f t="shared" si="167"/>
        <v>1.1499203568015293</v>
      </c>
    </row>
    <row r="1775" spans="1:9">
      <c r="A1775">
        <v>20040916</v>
      </c>
      <c r="B1775">
        <v>82.29</v>
      </c>
      <c r="C1775">
        <v>113.14</v>
      </c>
      <c r="D1775">
        <f t="shared" si="163"/>
        <v>3.0426604134416516E-3</v>
      </c>
      <c r="E1775">
        <f t="shared" si="164"/>
        <v>3.0096508510511644E-3</v>
      </c>
      <c r="F1775" s="3">
        <f t="shared" si="165"/>
        <v>3.3009562390487121E-5</v>
      </c>
      <c r="G1775" s="3" t="str">
        <f t="shared" si="162"/>
        <v/>
      </c>
      <c r="H1775">
        <f t="shared" si="166"/>
        <v>1.2617295308187682</v>
      </c>
      <c r="I1775">
        <f t="shared" si="167"/>
        <v>1.1533864287989808</v>
      </c>
    </row>
    <row r="1776" spans="1:9">
      <c r="A1776">
        <v>20040917</v>
      </c>
      <c r="B1776">
        <v>82.64</v>
      </c>
      <c r="C1776">
        <v>113.15</v>
      </c>
      <c r="D1776">
        <f t="shared" si="163"/>
        <v>4.2442311937614906E-3</v>
      </c>
      <c r="E1776">
        <f t="shared" si="164"/>
        <v>8.8382164536757044E-5</v>
      </c>
      <c r="F1776" s="3">
        <f t="shared" si="165"/>
        <v>4.1558490292247334E-3</v>
      </c>
      <c r="G1776" s="3">
        <f t="shared" si="162"/>
        <v>0.47121278405637668</v>
      </c>
      <c r="H1776">
        <f t="shared" si="166"/>
        <v>1.2670959828273545</v>
      </c>
      <c r="I1776">
        <f t="shared" si="167"/>
        <v>1.1534883720930236</v>
      </c>
    </row>
    <row r="1777" spans="1:9">
      <c r="A1777">
        <v>20040920</v>
      </c>
      <c r="B1777">
        <v>82.14</v>
      </c>
      <c r="C1777">
        <v>112.47</v>
      </c>
      <c r="D1777">
        <f t="shared" si="163"/>
        <v>-6.0687162829706001E-3</v>
      </c>
      <c r="E1777">
        <f t="shared" si="164"/>
        <v>-6.0278526636160625E-3</v>
      </c>
      <c r="F1777" s="3">
        <f t="shared" si="165"/>
        <v>-4.0863619354537632E-5</v>
      </c>
      <c r="G1777" s="3" t="str">
        <f t="shared" si="162"/>
        <v/>
      </c>
      <c r="H1777">
        <f t="shared" si="166"/>
        <v>1.2594296228150883</v>
      </c>
      <c r="I1777">
        <f t="shared" si="167"/>
        <v>1.1465562280981207</v>
      </c>
    </row>
    <row r="1778" spans="1:9">
      <c r="A1778">
        <v>20040921</v>
      </c>
      <c r="B1778">
        <v>82.5</v>
      </c>
      <c r="C1778">
        <v>112.96</v>
      </c>
      <c r="D1778">
        <f t="shared" si="163"/>
        <v>4.3731848122228485E-3</v>
      </c>
      <c r="E1778">
        <f t="shared" si="164"/>
        <v>4.3472543290014997E-3</v>
      </c>
      <c r="F1778" s="3">
        <f t="shared" si="165"/>
        <v>2.5930483221348749E-5</v>
      </c>
      <c r="G1778" s="3" t="str">
        <f t="shared" si="162"/>
        <v/>
      </c>
      <c r="H1778">
        <f t="shared" si="166"/>
        <v>1.26494940202392</v>
      </c>
      <c r="I1778">
        <f t="shared" si="167"/>
        <v>1.1515514495062125</v>
      </c>
    </row>
    <row r="1779" spans="1:9">
      <c r="A1779">
        <v>20040922</v>
      </c>
      <c r="B1779">
        <v>81.47</v>
      </c>
      <c r="C1779">
        <v>111.55</v>
      </c>
      <c r="D1779">
        <f t="shared" si="163"/>
        <v>-1.2563439018084953E-2</v>
      </c>
      <c r="E1779">
        <f t="shared" si="164"/>
        <v>-1.2560852866390358E-2</v>
      </c>
      <c r="F1779" s="3">
        <f t="shared" si="165"/>
        <v>-2.5861516945949875E-6</v>
      </c>
      <c r="G1779" s="3" t="str">
        <f t="shared" si="162"/>
        <v/>
      </c>
      <c r="H1779">
        <f t="shared" si="166"/>
        <v>1.2491567003986517</v>
      </c>
      <c r="I1779">
        <f t="shared" si="167"/>
        <v>1.1371774450461933</v>
      </c>
    </row>
    <row r="1780" spans="1:9">
      <c r="A1780">
        <v>20040923</v>
      </c>
      <c r="B1780">
        <v>81.03</v>
      </c>
      <c r="C1780">
        <v>110.95</v>
      </c>
      <c r="D1780">
        <f t="shared" si="163"/>
        <v>-5.415397849916511E-3</v>
      </c>
      <c r="E1780">
        <f t="shared" si="164"/>
        <v>-5.3932714999385643E-3</v>
      </c>
      <c r="F1780" s="3">
        <f t="shared" si="165"/>
        <v>-2.2126349977946713E-5</v>
      </c>
      <c r="G1780" s="3" t="str">
        <f t="shared" si="162"/>
        <v/>
      </c>
      <c r="H1780">
        <f t="shared" si="166"/>
        <v>1.2424103035878575</v>
      </c>
      <c r="I1780">
        <f t="shared" si="167"/>
        <v>1.1310608474036321</v>
      </c>
    </row>
    <row r="1781" spans="1:9">
      <c r="A1781">
        <v>20040924</v>
      </c>
      <c r="B1781">
        <v>81.400000000000006</v>
      </c>
      <c r="C1781">
        <v>111.46</v>
      </c>
      <c r="D1781">
        <f t="shared" si="163"/>
        <v>4.5558165358608824E-3</v>
      </c>
      <c r="E1781">
        <f t="shared" si="164"/>
        <v>4.5861327627872862E-3</v>
      </c>
      <c r="F1781" s="3">
        <f t="shared" si="165"/>
        <v>-3.0316226926403733E-5</v>
      </c>
      <c r="G1781" s="3" t="str">
        <f t="shared" si="162"/>
        <v/>
      </c>
      <c r="H1781">
        <f t="shared" si="166"/>
        <v>1.2480834099969347</v>
      </c>
      <c r="I1781">
        <f t="shared" si="167"/>
        <v>1.1362599553998092</v>
      </c>
    </row>
    <row r="1782" spans="1:9">
      <c r="A1782">
        <v>20040927</v>
      </c>
      <c r="B1782">
        <v>80.88</v>
      </c>
      <c r="C1782">
        <v>110.75</v>
      </c>
      <c r="D1782">
        <f t="shared" si="163"/>
        <v>-6.4086982962787246E-3</v>
      </c>
      <c r="E1782">
        <f t="shared" si="164"/>
        <v>-6.390373216145189E-3</v>
      </c>
      <c r="F1782" s="3">
        <f t="shared" si="165"/>
        <v>-1.8325080133535683E-5</v>
      </c>
      <c r="G1782" s="3" t="str">
        <f t="shared" si="162"/>
        <v/>
      </c>
      <c r="H1782">
        <f t="shared" si="166"/>
        <v>1.2401103955841777</v>
      </c>
      <c r="I1782">
        <f t="shared" si="167"/>
        <v>1.1290219815227784</v>
      </c>
    </row>
    <row r="1783" spans="1:9">
      <c r="A1783">
        <v>20040928</v>
      </c>
      <c r="B1783">
        <v>81.27</v>
      </c>
      <c r="C1783">
        <v>111.28</v>
      </c>
      <c r="D1783">
        <f t="shared" si="163"/>
        <v>4.8103700528974724E-3</v>
      </c>
      <c r="E1783">
        <f t="shared" si="164"/>
        <v>4.7741386899425205E-3</v>
      </c>
      <c r="F1783" s="3">
        <f t="shared" si="165"/>
        <v>3.6231362954951968E-5</v>
      </c>
      <c r="G1783" s="3" t="str">
        <f t="shared" si="162"/>
        <v/>
      </c>
      <c r="H1783">
        <f t="shared" si="166"/>
        <v>1.2460901563937454</v>
      </c>
      <c r="I1783">
        <f t="shared" si="167"/>
        <v>1.1344249761070411</v>
      </c>
    </row>
    <row r="1784" spans="1:9">
      <c r="A1784">
        <v>20040929</v>
      </c>
      <c r="B1784">
        <v>81.680000000000007</v>
      </c>
      <c r="C1784">
        <v>111.84</v>
      </c>
      <c r="D1784">
        <f t="shared" si="163"/>
        <v>5.0322290912967185E-3</v>
      </c>
      <c r="E1784">
        <f t="shared" si="164"/>
        <v>5.0197308703126657E-3</v>
      </c>
      <c r="F1784" s="3">
        <f t="shared" si="165"/>
        <v>1.2498220984052781E-5</v>
      </c>
      <c r="G1784" s="3" t="str">
        <f t="shared" si="162"/>
        <v/>
      </c>
      <c r="H1784">
        <f t="shared" si="166"/>
        <v>1.2523765716038038</v>
      </c>
      <c r="I1784">
        <f t="shared" si="167"/>
        <v>1.1401338005734316</v>
      </c>
    </row>
    <row r="1785" spans="1:9">
      <c r="A1785">
        <v>20040930</v>
      </c>
      <c r="B1785">
        <v>81.62</v>
      </c>
      <c r="C1785">
        <v>111.76</v>
      </c>
      <c r="D1785">
        <f t="shared" si="163"/>
        <v>-7.3484387875055474E-4</v>
      </c>
      <c r="E1785">
        <f t="shared" si="164"/>
        <v>-7.1556353679372645E-4</v>
      </c>
      <c r="F1785" s="3">
        <f t="shared" si="165"/>
        <v>-1.9280341956828297E-5</v>
      </c>
      <c r="G1785" s="3" t="str">
        <f t="shared" si="162"/>
        <v/>
      </c>
      <c r="H1785">
        <f t="shared" si="166"/>
        <v>1.2514566084023317</v>
      </c>
      <c r="I1785">
        <f t="shared" si="167"/>
        <v>1.1393182542210902</v>
      </c>
    </row>
    <row r="1786" spans="1:9">
      <c r="A1786">
        <v>20041001</v>
      </c>
      <c r="B1786">
        <v>83</v>
      </c>
      <c r="C1786">
        <v>113.65</v>
      </c>
      <c r="D1786">
        <f t="shared" si="163"/>
        <v>1.6766277818938261E-2</v>
      </c>
      <c r="E1786">
        <f t="shared" si="164"/>
        <v>1.6769835349845844E-2</v>
      </c>
      <c r="F1786" s="3">
        <f t="shared" si="165"/>
        <v>-3.5575309075830397E-6</v>
      </c>
      <c r="G1786" s="3" t="str">
        <f t="shared" si="162"/>
        <v/>
      </c>
      <c r="H1786">
        <f t="shared" si="166"/>
        <v>1.2726157620361864</v>
      </c>
      <c r="I1786">
        <f t="shared" si="167"/>
        <v>1.1585855367951585</v>
      </c>
    </row>
    <row r="1787" spans="1:9">
      <c r="A1787">
        <v>20041004</v>
      </c>
      <c r="B1787">
        <v>83.14</v>
      </c>
      <c r="C1787">
        <v>113.84</v>
      </c>
      <c r="D1787">
        <f t="shared" si="163"/>
        <v>1.6853260278934447E-3</v>
      </c>
      <c r="E1787">
        <f t="shared" si="164"/>
        <v>1.6704034830446086E-3</v>
      </c>
      <c r="F1787" s="3">
        <f t="shared" si="165"/>
        <v>1.4922544848836082E-5</v>
      </c>
      <c r="G1787" s="3" t="str">
        <f t="shared" si="162"/>
        <v/>
      </c>
      <c r="H1787">
        <f t="shared" si="166"/>
        <v>1.2747623428396209</v>
      </c>
      <c r="I1787">
        <f t="shared" si="167"/>
        <v>1.1605224593819694</v>
      </c>
    </row>
    <row r="1788" spans="1:9">
      <c r="A1788">
        <v>20041005</v>
      </c>
      <c r="B1788">
        <v>83.18</v>
      </c>
      <c r="C1788">
        <v>113.9</v>
      </c>
      <c r="D1788">
        <f t="shared" si="163"/>
        <v>4.8100049027437745E-4</v>
      </c>
      <c r="E1788">
        <f t="shared" si="164"/>
        <v>5.2691667153956115E-4</v>
      </c>
      <c r="F1788" s="3">
        <f t="shared" si="165"/>
        <v>-4.5916181265183702E-5</v>
      </c>
      <c r="G1788" s="3" t="str">
        <f t="shared" si="162"/>
        <v/>
      </c>
      <c r="H1788">
        <f t="shared" si="166"/>
        <v>1.2753756516406023</v>
      </c>
      <c r="I1788">
        <f t="shared" si="167"/>
        <v>1.1611341191462257</v>
      </c>
    </row>
    <row r="1789" spans="1:9">
      <c r="A1789">
        <v>20041006</v>
      </c>
      <c r="B1789">
        <v>83.75</v>
      </c>
      <c r="C1789">
        <v>114.68</v>
      </c>
      <c r="D1789">
        <f t="shared" si="163"/>
        <v>6.8292363904101884E-3</v>
      </c>
      <c r="E1789">
        <f t="shared" si="164"/>
        <v>6.8247705620326296E-3</v>
      </c>
      <c r="F1789" s="3">
        <f t="shared" si="165"/>
        <v>4.4658283775587601E-6</v>
      </c>
      <c r="G1789" s="3" t="str">
        <f t="shared" si="162"/>
        <v/>
      </c>
      <c r="H1789">
        <f t="shared" si="166"/>
        <v>1.2841153020545857</v>
      </c>
      <c r="I1789">
        <f t="shared" si="167"/>
        <v>1.1690856960815554</v>
      </c>
    </row>
    <row r="1790" spans="1:9">
      <c r="A1790">
        <v>20041007</v>
      </c>
      <c r="B1790">
        <v>82.85</v>
      </c>
      <c r="C1790">
        <v>113.45</v>
      </c>
      <c r="D1790">
        <f t="shared" si="163"/>
        <v>-1.0804426832603941E-2</v>
      </c>
      <c r="E1790">
        <f t="shared" si="164"/>
        <v>-1.0783429789318406E-2</v>
      </c>
      <c r="F1790" s="3">
        <f t="shared" si="165"/>
        <v>-2.0997043285534908E-5</v>
      </c>
      <c r="G1790" s="3" t="str">
        <f t="shared" si="162"/>
        <v/>
      </c>
      <c r="H1790">
        <f t="shared" si="166"/>
        <v>1.2703158540325066</v>
      </c>
      <c r="I1790">
        <f t="shared" si="167"/>
        <v>1.1565466709143046</v>
      </c>
    </row>
    <row r="1791" spans="1:9">
      <c r="A1791">
        <v>20041008</v>
      </c>
      <c r="B1791">
        <v>82.17</v>
      </c>
      <c r="C1791">
        <v>112.51</v>
      </c>
      <c r="D1791">
        <f t="shared" si="163"/>
        <v>-8.2414719294753302E-3</v>
      </c>
      <c r="E1791">
        <f t="shared" si="164"/>
        <v>-8.3201046428701842E-3</v>
      </c>
      <c r="F1791" s="3">
        <f t="shared" si="165"/>
        <v>7.8632713394853962E-5</v>
      </c>
      <c r="G1791" s="3" t="str">
        <f t="shared" si="162"/>
        <v/>
      </c>
      <c r="H1791">
        <f t="shared" si="166"/>
        <v>1.2598896044158248</v>
      </c>
      <c r="I1791">
        <f t="shared" si="167"/>
        <v>1.1469640012742919</v>
      </c>
    </row>
    <row r="1792" spans="1:9">
      <c r="A1792">
        <v>20041011</v>
      </c>
      <c r="B1792">
        <v>82.5</v>
      </c>
      <c r="C1792">
        <v>112.97</v>
      </c>
      <c r="D1792">
        <f t="shared" si="163"/>
        <v>4.0080213975388678E-3</v>
      </c>
      <c r="E1792">
        <f t="shared" si="164"/>
        <v>4.0801901558569116E-3</v>
      </c>
      <c r="F1792" s="3">
        <f t="shared" si="165"/>
        <v>-7.2168758318043834E-5</v>
      </c>
      <c r="G1792" s="3" t="str">
        <f t="shared" si="162"/>
        <v/>
      </c>
      <c r="H1792">
        <f t="shared" si="166"/>
        <v>1.2649494020239205</v>
      </c>
      <c r="I1792">
        <f t="shared" si="167"/>
        <v>1.1516533928002557</v>
      </c>
    </row>
    <row r="1793" spans="1:9">
      <c r="A1793">
        <v>20041012</v>
      </c>
      <c r="B1793">
        <v>82.18</v>
      </c>
      <c r="C1793">
        <v>112.53</v>
      </c>
      <c r="D1793">
        <f t="shared" si="163"/>
        <v>-3.8863298853715417E-3</v>
      </c>
      <c r="E1793">
        <f t="shared" si="164"/>
        <v>-3.9024439769317011E-3</v>
      </c>
      <c r="F1793" s="3">
        <f t="shared" si="165"/>
        <v>1.6114091560159426E-5</v>
      </c>
      <c r="G1793" s="3" t="str">
        <f t="shared" si="162"/>
        <v/>
      </c>
      <c r="H1793">
        <f t="shared" si="166"/>
        <v>1.2600429316160702</v>
      </c>
      <c r="I1793">
        <f t="shared" si="167"/>
        <v>1.1471678878623774</v>
      </c>
    </row>
    <row r="1794" spans="1:9">
      <c r="A1794">
        <v>20041013</v>
      </c>
      <c r="B1794">
        <v>81.459999999999994</v>
      </c>
      <c r="C1794">
        <v>111.54</v>
      </c>
      <c r="D1794">
        <f t="shared" si="163"/>
        <v>-8.7998612349973557E-3</v>
      </c>
      <c r="E1794">
        <f t="shared" si="164"/>
        <v>-8.8365818004980008E-3</v>
      </c>
      <c r="F1794" s="3">
        <f t="shared" si="165"/>
        <v>3.6720565500645078E-5</v>
      </c>
      <c r="G1794" s="3" t="str">
        <f t="shared" si="162"/>
        <v/>
      </c>
      <c r="H1794">
        <f t="shared" si="166"/>
        <v>1.2490033731984067</v>
      </c>
      <c r="I1794">
        <f t="shared" si="167"/>
        <v>1.1370755017521512</v>
      </c>
    </row>
    <row r="1795" spans="1:9">
      <c r="A1795">
        <v>20041014</v>
      </c>
      <c r="B1795">
        <v>80.8</v>
      </c>
      <c r="C1795">
        <v>110.64</v>
      </c>
      <c r="D1795">
        <f t="shared" si="163"/>
        <v>-8.1351366932168358E-3</v>
      </c>
      <c r="E1795">
        <f t="shared" si="164"/>
        <v>-8.1015836049049307E-3</v>
      </c>
      <c r="F1795" s="3">
        <f t="shared" si="165"/>
        <v>-3.3553088311905066E-5</v>
      </c>
      <c r="G1795" s="3" t="str">
        <f t="shared" ref="G1795:G1858" si="168">IF(ABS(F1795)&gt;0.0005,((B1795*C1794)/B1794)-C1795,"")</f>
        <v/>
      </c>
      <c r="H1795">
        <f t="shared" si="166"/>
        <v>1.2388837779822153</v>
      </c>
      <c r="I1795">
        <f t="shared" si="167"/>
        <v>1.1279006052883092</v>
      </c>
    </row>
    <row r="1796" spans="1:9">
      <c r="A1796">
        <v>20041015</v>
      </c>
      <c r="B1796">
        <v>81.25</v>
      </c>
      <c r="C1796">
        <v>111.26</v>
      </c>
      <c r="D1796">
        <f t="shared" ref="D1796:D1859" si="169">LN(B1796/B1795)</f>
        <v>5.5538556827971208E-3</v>
      </c>
      <c r="E1796">
        <f t="shared" ref="E1796:E1859" si="170">LN(C1796/C1795)</f>
        <v>5.5881172906444322E-3</v>
      </c>
      <c r="F1796" s="3">
        <f t="shared" ref="F1796:F1859" si="171">D1796-E1796</f>
        <v>-3.4261607847311387E-5</v>
      </c>
      <c r="G1796" s="3" t="str">
        <f t="shared" si="168"/>
        <v/>
      </c>
      <c r="H1796">
        <f t="shared" ref="H1796:H1859" si="172">H1795*EXP(D1796)</f>
        <v>1.2457835019932548</v>
      </c>
      <c r="I1796">
        <f t="shared" ref="I1796:I1859" si="173">I1795*EXP(E1796)</f>
        <v>1.1342210895189559</v>
      </c>
    </row>
    <row r="1797" spans="1:9">
      <c r="A1797">
        <v>20041018</v>
      </c>
      <c r="B1797">
        <v>81.56</v>
      </c>
      <c r="C1797">
        <v>111.68</v>
      </c>
      <c r="D1797">
        <f t="shared" si="169"/>
        <v>3.8081244964074988E-3</v>
      </c>
      <c r="E1797">
        <f t="shared" si="170"/>
        <v>3.7678343669151526E-3</v>
      </c>
      <c r="F1797" s="3">
        <f t="shared" si="171"/>
        <v>4.0290129492346217E-5</v>
      </c>
      <c r="G1797" s="3" t="str">
        <f t="shared" si="168"/>
        <v/>
      </c>
      <c r="H1797">
        <f t="shared" si="172"/>
        <v>1.2505366452008597</v>
      </c>
      <c r="I1797">
        <f t="shared" si="173"/>
        <v>1.1385027078687489</v>
      </c>
    </row>
    <row r="1798" spans="1:9">
      <c r="A1798">
        <v>20041019</v>
      </c>
      <c r="B1798">
        <v>80.88</v>
      </c>
      <c r="C1798">
        <v>110.74</v>
      </c>
      <c r="D1798">
        <f t="shared" si="169"/>
        <v>-8.3723709940385256E-3</v>
      </c>
      <c r="E1798">
        <f t="shared" si="170"/>
        <v>-8.4525276192413592E-3</v>
      </c>
      <c r="F1798" s="3">
        <f t="shared" si="171"/>
        <v>8.0156625202833579E-5</v>
      </c>
      <c r="G1798" s="3" t="str">
        <f t="shared" si="168"/>
        <v/>
      </c>
      <c r="H1798">
        <f t="shared" si="172"/>
        <v>1.2401103955841777</v>
      </c>
      <c r="I1798">
        <f t="shared" si="173"/>
        <v>1.1289200382287359</v>
      </c>
    </row>
    <row r="1799" spans="1:9">
      <c r="A1799">
        <v>20041020</v>
      </c>
      <c r="B1799">
        <v>80.709999999999994</v>
      </c>
      <c r="C1799">
        <v>110.52</v>
      </c>
      <c r="D1799">
        <f t="shared" si="169"/>
        <v>-2.1040913759349791E-3</v>
      </c>
      <c r="E1799">
        <f t="shared" si="170"/>
        <v>-1.9886113396052995E-3</v>
      </c>
      <c r="F1799" s="3">
        <f t="shared" si="171"/>
        <v>-1.1548003632967955E-4</v>
      </c>
      <c r="G1799" s="3" t="str">
        <f t="shared" si="168"/>
        <v/>
      </c>
      <c r="H1799">
        <f t="shared" si="172"/>
        <v>1.2375038331800072</v>
      </c>
      <c r="I1799">
        <f t="shared" si="173"/>
        <v>1.1266772857597969</v>
      </c>
    </row>
    <row r="1800" spans="1:9">
      <c r="A1800">
        <v>20041021</v>
      </c>
      <c r="B1800">
        <v>81.239999999999995</v>
      </c>
      <c r="C1800">
        <v>111.24</v>
      </c>
      <c r="D1800">
        <f t="shared" si="169"/>
        <v>6.5452533759030101E-3</v>
      </c>
      <c r="E1800">
        <f t="shared" si="170"/>
        <v>6.4935293105483115E-3</v>
      </c>
      <c r="F1800" s="3">
        <f t="shared" si="171"/>
        <v>5.1724065354698603E-5</v>
      </c>
      <c r="G1800" s="3" t="str">
        <f t="shared" si="168"/>
        <v/>
      </c>
      <c r="H1800">
        <f t="shared" si="172"/>
        <v>1.2456301747930094</v>
      </c>
      <c r="I1800">
        <f t="shared" si="173"/>
        <v>1.1340172029308704</v>
      </c>
    </row>
    <row r="1801" spans="1:9">
      <c r="A1801">
        <v>20041022</v>
      </c>
      <c r="B1801">
        <v>80.33</v>
      </c>
      <c r="C1801">
        <v>109.99</v>
      </c>
      <c r="D1801">
        <f t="shared" si="169"/>
        <v>-1.1264586526462689E-2</v>
      </c>
      <c r="E1801">
        <f t="shared" si="170"/>
        <v>-1.1300576796738793E-2</v>
      </c>
      <c r="F1801" s="3">
        <f t="shared" si="171"/>
        <v>3.5990270276103214E-5</v>
      </c>
      <c r="G1801" s="3" t="str">
        <f t="shared" si="168"/>
        <v/>
      </c>
      <c r="H1801">
        <f t="shared" si="172"/>
        <v>1.2316773995706851</v>
      </c>
      <c r="I1801">
        <f t="shared" si="173"/>
        <v>1.1212742911755342</v>
      </c>
    </row>
    <row r="1802" spans="1:9">
      <c r="A1802">
        <v>20041025</v>
      </c>
      <c r="B1802">
        <v>80.23</v>
      </c>
      <c r="C1802">
        <v>109.86</v>
      </c>
      <c r="D1802">
        <f t="shared" si="169"/>
        <v>-1.2456404201564859E-3</v>
      </c>
      <c r="E1802">
        <f t="shared" si="170"/>
        <v>-1.1826246545508618E-3</v>
      </c>
      <c r="F1802" s="3">
        <f t="shared" si="171"/>
        <v>-6.301576560562407E-5</v>
      </c>
      <c r="G1802" s="3" t="str">
        <f t="shared" si="168"/>
        <v/>
      </c>
      <c r="H1802">
        <f t="shared" si="172"/>
        <v>1.2301441275682319</v>
      </c>
      <c r="I1802">
        <f t="shared" si="173"/>
        <v>1.1199490283529794</v>
      </c>
    </row>
    <row r="1803" spans="1:9">
      <c r="A1803">
        <v>20041026</v>
      </c>
      <c r="B1803">
        <v>81.459999999999994</v>
      </c>
      <c r="C1803">
        <v>111.54</v>
      </c>
      <c r="D1803">
        <f t="shared" si="169"/>
        <v>1.521459245470182E-2</v>
      </c>
      <c r="E1803">
        <f t="shared" si="170"/>
        <v>1.5176443046933271E-2</v>
      </c>
      <c r="F1803" s="3">
        <f t="shared" si="171"/>
        <v>3.8149407768549304E-5</v>
      </c>
      <c r="G1803" s="3" t="str">
        <f t="shared" si="168"/>
        <v/>
      </c>
      <c r="H1803">
        <f t="shared" si="172"/>
        <v>1.2490033731984067</v>
      </c>
      <c r="I1803">
        <f t="shared" si="173"/>
        <v>1.137075501752151</v>
      </c>
    </row>
    <row r="1804" spans="1:9">
      <c r="A1804">
        <v>20041027</v>
      </c>
      <c r="B1804">
        <v>82.44</v>
      </c>
      <c r="C1804">
        <v>112.88</v>
      </c>
      <c r="D1804">
        <f t="shared" si="169"/>
        <v>1.1958653801991808E-2</v>
      </c>
      <c r="E1804">
        <f t="shared" si="170"/>
        <v>1.1942036583150876E-2</v>
      </c>
      <c r="F1804" s="3">
        <f t="shared" si="171"/>
        <v>1.6617218840931508E-5</v>
      </c>
      <c r="G1804" s="3" t="str">
        <f t="shared" si="168"/>
        <v/>
      </c>
      <c r="H1804">
        <f t="shared" si="172"/>
        <v>1.2640294388224484</v>
      </c>
      <c r="I1804">
        <f t="shared" si="173"/>
        <v>1.1507359031538713</v>
      </c>
    </row>
    <row r="1805" spans="1:9">
      <c r="A1805">
        <v>20041028</v>
      </c>
      <c r="B1805">
        <v>82.69</v>
      </c>
      <c r="C1805">
        <v>113.22</v>
      </c>
      <c r="D1805">
        <f t="shared" si="169"/>
        <v>3.0279197118171508E-3</v>
      </c>
      <c r="E1805">
        <f t="shared" si="170"/>
        <v>3.0075210639553224E-3</v>
      </c>
      <c r="F1805" s="3">
        <f t="shared" si="171"/>
        <v>2.0398647861828451E-5</v>
      </c>
      <c r="G1805" s="3" t="str">
        <f t="shared" si="168"/>
        <v/>
      </c>
      <c r="H1805">
        <f t="shared" si="172"/>
        <v>1.2678626188285818</v>
      </c>
      <c r="I1805">
        <f t="shared" si="173"/>
        <v>1.1542019751513228</v>
      </c>
    </row>
    <row r="1806" spans="1:9">
      <c r="A1806">
        <v>20041029</v>
      </c>
      <c r="B1806">
        <v>82.67</v>
      </c>
      <c r="C1806">
        <v>113.2</v>
      </c>
      <c r="D1806">
        <f t="shared" si="169"/>
        <v>-2.4189646949100642E-4</v>
      </c>
      <c r="E1806">
        <f t="shared" si="170"/>
        <v>-1.7666283943125268E-4</v>
      </c>
      <c r="F1806" s="3">
        <f t="shared" si="171"/>
        <v>-6.5233630059753736E-5</v>
      </c>
      <c r="G1806" s="3" t="str">
        <f t="shared" si="168"/>
        <v/>
      </c>
      <c r="H1806">
        <f t="shared" si="172"/>
        <v>1.2675559644280912</v>
      </c>
      <c r="I1806">
        <f t="shared" si="173"/>
        <v>1.1539980885632375</v>
      </c>
    </row>
    <row r="1807" spans="1:9">
      <c r="A1807">
        <v>20041101</v>
      </c>
      <c r="B1807">
        <v>82.9</v>
      </c>
      <c r="C1807">
        <v>113.51</v>
      </c>
      <c r="D1807">
        <f t="shared" si="169"/>
        <v>2.7782828766650851E-3</v>
      </c>
      <c r="E1807">
        <f t="shared" si="170"/>
        <v>2.7347729981653918E-3</v>
      </c>
      <c r="F1807" s="3">
        <f t="shared" si="171"/>
        <v>4.3509878499693299E-5</v>
      </c>
      <c r="G1807" s="3" t="str">
        <f t="shared" si="168"/>
        <v/>
      </c>
      <c r="H1807">
        <f t="shared" si="172"/>
        <v>1.2710824900337336</v>
      </c>
      <c r="I1807">
        <f t="shared" si="173"/>
        <v>1.1571583306785607</v>
      </c>
    </row>
    <row r="1808" spans="1:9">
      <c r="A1808">
        <v>20041102</v>
      </c>
      <c r="B1808">
        <v>82.93</v>
      </c>
      <c r="C1808">
        <v>113.55</v>
      </c>
      <c r="D1808">
        <f t="shared" si="169"/>
        <v>3.6181632186312333E-4</v>
      </c>
      <c r="E1808">
        <f t="shared" si="170"/>
        <v>3.5232978431930549E-4</v>
      </c>
      <c r="F1808" s="3">
        <f t="shared" si="171"/>
        <v>9.4865375438178451E-6</v>
      </c>
      <c r="G1808" s="3" t="str">
        <f t="shared" si="168"/>
        <v/>
      </c>
      <c r="H1808">
        <f t="shared" si="172"/>
        <v>1.2715424716344697</v>
      </c>
      <c r="I1808">
        <f t="shared" si="173"/>
        <v>1.1575661038547314</v>
      </c>
    </row>
    <row r="1809" spans="1:9">
      <c r="A1809">
        <v>20041103</v>
      </c>
      <c r="B1809">
        <v>83.97</v>
      </c>
      <c r="C1809">
        <v>114.98</v>
      </c>
      <c r="D1809">
        <f t="shared" si="169"/>
        <v>1.2462713732359475E-2</v>
      </c>
      <c r="E1809">
        <f t="shared" si="170"/>
        <v>1.25149316435775E-2</v>
      </c>
      <c r="F1809" s="3">
        <f t="shared" si="171"/>
        <v>-5.2217911218024882E-5</v>
      </c>
      <c r="G1809" s="3" t="str">
        <f t="shared" si="168"/>
        <v/>
      </c>
      <c r="H1809">
        <f t="shared" si="172"/>
        <v>1.2874885004599834</v>
      </c>
      <c r="I1809">
        <f t="shared" si="173"/>
        <v>1.1721439949028361</v>
      </c>
    </row>
    <row r="1810" spans="1:9">
      <c r="A1810">
        <v>20041104</v>
      </c>
      <c r="B1810">
        <v>85.12</v>
      </c>
      <c r="C1810">
        <v>116.55</v>
      </c>
      <c r="D1810">
        <f t="shared" si="169"/>
        <v>1.3602433397862433E-2</v>
      </c>
      <c r="E1810">
        <f t="shared" si="170"/>
        <v>1.3562165286621131E-2</v>
      </c>
      <c r="F1810" s="3">
        <f t="shared" si="171"/>
        <v>4.0268111241302182E-5</v>
      </c>
      <c r="G1810" s="3" t="str">
        <f t="shared" si="168"/>
        <v/>
      </c>
      <c r="H1810">
        <f t="shared" si="172"/>
        <v>1.3051211284881956</v>
      </c>
      <c r="I1810">
        <f t="shared" si="173"/>
        <v>1.1881490920675379</v>
      </c>
    </row>
    <row r="1811" spans="1:9">
      <c r="A1811">
        <v>20041105</v>
      </c>
      <c r="B1811">
        <v>85.65</v>
      </c>
      <c r="C1811">
        <v>117.28</v>
      </c>
      <c r="D1811">
        <f t="shared" si="169"/>
        <v>6.2071991767946475E-3</v>
      </c>
      <c r="E1811">
        <f t="shared" si="170"/>
        <v>6.2438726565753385E-3</v>
      </c>
      <c r="F1811" s="3">
        <f t="shared" si="171"/>
        <v>-3.6673479780690958E-5</v>
      </c>
      <c r="G1811" s="3" t="str">
        <f t="shared" si="168"/>
        <v/>
      </c>
      <c r="H1811">
        <f t="shared" si="172"/>
        <v>1.3132474701011978</v>
      </c>
      <c r="I1811">
        <f t="shared" si="173"/>
        <v>1.1955909525326545</v>
      </c>
    </row>
    <row r="1812" spans="1:9">
      <c r="A1812">
        <v>20041108</v>
      </c>
      <c r="B1812">
        <v>85.53</v>
      </c>
      <c r="C1812">
        <v>117.11</v>
      </c>
      <c r="D1812">
        <f t="shared" si="169"/>
        <v>-1.4020331774386933E-3</v>
      </c>
      <c r="E1812">
        <f t="shared" si="170"/>
        <v>-1.4505740842954223E-3</v>
      </c>
      <c r="F1812" s="3">
        <f t="shared" si="171"/>
        <v>4.8540906856728945E-5</v>
      </c>
      <c r="G1812" s="3" t="str">
        <f t="shared" si="168"/>
        <v/>
      </c>
      <c r="H1812">
        <f t="shared" si="172"/>
        <v>1.3114075436982537</v>
      </c>
      <c r="I1812">
        <f t="shared" si="173"/>
        <v>1.1938579165339287</v>
      </c>
    </row>
    <row r="1813" spans="1:9">
      <c r="A1813">
        <v>20041109</v>
      </c>
      <c r="B1813">
        <v>85.36</v>
      </c>
      <c r="C1813">
        <v>116.88</v>
      </c>
      <c r="D1813">
        <f t="shared" si="169"/>
        <v>-1.9895845991923936E-3</v>
      </c>
      <c r="E1813">
        <f t="shared" si="170"/>
        <v>-1.9658966116018503E-3</v>
      </c>
      <c r="F1813" s="3">
        <f t="shared" si="171"/>
        <v>-2.3687987590543299E-5</v>
      </c>
      <c r="G1813" s="3" t="str">
        <f t="shared" si="168"/>
        <v/>
      </c>
      <c r="H1813">
        <f t="shared" si="172"/>
        <v>1.3088009812940833</v>
      </c>
      <c r="I1813">
        <f t="shared" si="173"/>
        <v>1.1915132207709469</v>
      </c>
    </row>
    <row r="1814" spans="1:9">
      <c r="A1814">
        <v>20041110</v>
      </c>
      <c r="B1814">
        <v>85.43</v>
      </c>
      <c r="C1814">
        <v>116.97</v>
      </c>
      <c r="D1814">
        <f t="shared" si="169"/>
        <v>8.1972017002941179E-4</v>
      </c>
      <c r="E1814">
        <f t="shared" si="170"/>
        <v>7.6972422017168184E-4</v>
      </c>
      <c r="F1814" s="3">
        <f t="shared" si="171"/>
        <v>4.9995949857729958E-5</v>
      </c>
      <c r="G1814" s="3" t="str">
        <f t="shared" si="168"/>
        <v/>
      </c>
      <c r="H1814">
        <f t="shared" si="172"/>
        <v>1.3098742716958007</v>
      </c>
      <c r="I1814">
        <f t="shared" si="173"/>
        <v>1.1924307104173313</v>
      </c>
    </row>
    <row r="1815" spans="1:9">
      <c r="A1815">
        <v>20041111</v>
      </c>
      <c r="B1815">
        <v>86.07</v>
      </c>
      <c r="C1815">
        <v>117.86</v>
      </c>
      <c r="D1815">
        <f t="shared" si="169"/>
        <v>7.463591497855593E-3</v>
      </c>
      <c r="E1815">
        <f t="shared" si="170"/>
        <v>7.5799877471515601E-3</v>
      </c>
      <c r="F1815" s="3">
        <f t="shared" si="171"/>
        <v>-1.1639624929596706E-4</v>
      </c>
      <c r="G1815" s="3" t="str">
        <f t="shared" si="168"/>
        <v/>
      </c>
      <c r="H1815">
        <f t="shared" si="172"/>
        <v>1.3196872125115011</v>
      </c>
      <c r="I1815">
        <f t="shared" si="173"/>
        <v>1.2015036635871306</v>
      </c>
    </row>
    <row r="1816" spans="1:9">
      <c r="A1816">
        <v>20041112</v>
      </c>
      <c r="B1816">
        <v>86.75</v>
      </c>
      <c r="C1816">
        <v>118.79</v>
      </c>
      <c r="D1816">
        <f t="shared" si="169"/>
        <v>7.8695001655854427E-3</v>
      </c>
      <c r="E1816">
        <f t="shared" si="170"/>
        <v>7.8597488916809233E-3</v>
      </c>
      <c r="F1816" s="3">
        <f t="shared" si="171"/>
        <v>9.7512739045194086E-6</v>
      </c>
      <c r="G1816" s="3" t="str">
        <f t="shared" si="168"/>
        <v/>
      </c>
      <c r="H1816">
        <f t="shared" si="172"/>
        <v>1.3301134621281832</v>
      </c>
      <c r="I1816">
        <f t="shared" si="173"/>
        <v>1.2109843899331005</v>
      </c>
    </row>
    <row r="1817" spans="1:9">
      <c r="A1817">
        <v>20041115</v>
      </c>
      <c r="B1817">
        <v>86.97</v>
      </c>
      <c r="C1817">
        <v>118.73</v>
      </c>
      <c r="D1817">
        <f t="shared" si="169"/>
        <v>2.5328127747052888E-3</v>
      </c>
      <c r="E1817">
        <f t="shared" si="170"/>
        <v>-5.0522062374738189E-4</v>
      </c>
      <c r="F1817" s="3">
        <f t="shared" si="171"/>
        <v>3.0380333984526709E-3</v>
      </c>
      <c r="G1817" s="3">
        <f t="shared" si="168"/>
        <v>0.36125417867435772</v>
      </c>
      <c r="H1817">
        <f t="shared" si="172"/>
        <v>1.3334866605335802</v>
      </c>
      <c r="I1817">
        <f t="shared" si="173"/>
        <v>1.2103727301688445</v>
      </c>
    </row>
    <row r="1818" spans="1:9">
      <c r="A1818">
        <v>20041116</v>
      </c>
      <c r="B1818">
        <v>86.34</v>
      </c>
      <c r="C1818">
        <v>117.88</v>
      </c>
      <c r="D1818">
        <f t="shared" si="169"/>
        <v>-7.2702414743422948E-3</v>
      </c>
      <c r="E1818">
        <f t="shared" si="170"/>
        <v>-7.1848498082069884E-3</v>
      </c>
      <c r="F1818" s="3">
        <f t="shared" si="171"/>
        <v>-8.5391666135306403E-5</v>
      </c>
      <c r="G1818" s="3" t="str">
        <f t="shared" si="168"/>
        <v/>
      </c>
      <c r="H1818">
        <f t="shared" si="172"/>
        <v>1.323827046918125</v>
      </c>
      <c r="I1818">
        <f t="shared" si="173"/>
        <v>1.2017075501752159</v>
      </c>
    </row>
    <row r="1819" spans="1:9">
      <c r="A1819">
        <v>20041117</v>
      </c>
      <c r="B1819">
        <v>86.86</v>
      </c>
      <c r="C1819">
        <v>118.58</v>
      </c>
      <c r="D1819">
        <f t="shared" si="169"/>
        <v>6.0046369793443164E-3</v>
      </c>
      <c r="E1819">
        <f t="shared" si="170"/>
        <v>5.9206804097277962E-3</v>
      </c>
      <c r="F1819" s="3">
        <f t="shared" si="171"/>
        <v>8.3956569616520232E-5</v>
      </c>
      <c r="G1819" s="3" t="str">
        <f t="shared" si="168"/>
        <v/>
      </c>
      <c r="H1819">
        <f t="shared" si="172"/>
        <v>1.3318000613308818</v>
      </c>
      <c r="I1819">
        <f t="shared" si="173"/>
        <v>1.2088435807582043</v>
      </c>
    </row>
    <row r="1820" spans="1:9">
      <c r="A1820">
        <v>20041118</v>
      </c>
      <c r="B1820">
        <v>86.97</v>
      </c>
      <c r="C1820">
        <v>118.74</v>
      </c>
      <c r="D1820">
        <f t="shared" si="169"/>
        <v>1.265604494997952E-3</v>
      </c>
      <c r="E1820">
        <f t="shared" si="170"/>
        <v>1.3483905633076027E-3</v>
      </c>
      <c r="F1820" s="3">
        <f t="shared" si="171"/>
        <v>-8.2786068309650745E-5</v>
      </c>
      <c r="G1820" s="3" t="str">
        <f t="shared" si="168"/>
        <v/>
      </c>
      <c r="H1820">
        <f t="shared" si="172"/>
        <v>1.3334866605335802</v>
      </c>
      <c r="I1820">
        <f t="shared" si="173"/>
        <v>1.2104746734628873</v>
      </c>
    </row>
    <row r="1821" spans="1:9">
      <c r="A1821">
        <v>20041119</v>
      </c>
      <c r="B1821">
        <v>86.01</v>
      </c>
      <c r="C1821">
        <v>117.42</v>
      </c>
      <c r="D1821">
        <f t="shared" si="169"/>
        <v>-1.1099663038285535E-2</v>
      </c>
      <c r="E1821">
        <f t="shared" si="170"/>
        <v>-1.1178978206489458E-2</v>
      </c>
      <c r="F1821" s="3">
        <f t="shared" si="171"/>
        <v>7.9315168203922953E-5</v>
      </c>
      <c r="G1821" s="3" t="str">
        <f t="shared" si="168"/>
        <v/>
      </c>
      <c r="H1821">
        <f t="shared" si="172"/>
        <v>1.3187672493100293</v>
      </c>
      <c r="I1821">
        <f t="shared" si="173"/>
        <v>1.1970181586492523</v>
      </c>
    </row>
    <row r="1822" spans="1:9">
      <c r="A1822">
        <v>20041122</v>
      </c>
      <c r="B1822">
        <v>86.42</v>
      </c>
      <c r="C1822">
        <v>117.98</v>
      </c>
      <c r="D1822">
        <f t="shared" si="169"/>
        <v>4.7555619403988761E-3</v>
      </c>
      <c r="E1822">
        <f t="shared" si="170"/>
        <v>4.7578679388892708E-3</v>
      </c>
      <c r="F1822" s="3">
        <f t="shared" si="171"/>
        <v>-2.3059984903947214E-6</v>
      </c>
      <c r="G1822" s="3" t="str">
        <f t="shared" si="168"/>
        <v/>
      </c>
      <c r="H1822">
        <f t="shared" si="172"/>
        <v>1.3250536645200874</v>
      </c>
      <c r="I1822">
        <f t="shared" si="173"/>
        <v>1.2027269831156429</v>
      </c>
    </row>
    <row r="1823" spans="1:9">
      <c r="A1823">
        <v>20041123</v>
      </c>
      <c r="B1823">
        <v>86.55</v>
      </c>
      <c r="C1823">
        <v>118.16</v>
      </c>
      <c r="D1823">
        <f t="shared" si="169"/>
        <v>1.5031511184311879E-3</v>
      </c>
      <c r="E1823">
        <f t="shared" si="170"/>
        <v>1.5245196481950695E-3</v>
      </c>
      <c r="F1823" s="3">
        <f t="shared" si="171"/>
        <v>-2.1368529763881542E-5</v>
      </c>
      <c r="G1823" s="3" t="str">
        <f t="shared" si="168"/>
        <v/>
      </c>
      <c r="H1823">
        <f t="shared" si="172"/>
        <v>1.3270469181232767</v>
      </c>
      <c r="I1823">
        <f t="shared" si="173"/>
        <v>1.2045619624084112</v>
      </c>
    </row>
    <row r="1824" spans="1:9">
      <c r="A1824">
        <v>20041124</v>
      </c>
      <c r="B1824">
        <v>86.75</v>
      </c>
      <c r="C1824">
        <v>118.44</v>
      </c>
      <c r="D1824">
        <f t="shared" si="169"/>
        <v>2.3081372047503686E-3</v>
      </c>
      <c r="E1824">
        <f t="shared" si="170"/>
        <v>2.3668650102662441E-3</v>
      </c>
      <c r="F1824" s="3">
        <f t="shared" si="171"/>
        <v>-5.8727805515875527E-5</v>
      </c>
      <c r="G1824" s="3" t="str">
        <f t="shared" si="168"/>
        <v/>
      </c>
      <c r="H1824">
        <f t="shared" si="172"/>
        <v>1.3301134621281832</v>
      </c>
      <c r="I1824">
        <f t="shared" si="173"/>
        <v>1.2074163746416067</v>
      </c>
    </row>
    <row r="1825" spans="1:9">
      <c r="A1825">
        <v>20041125</v>
      </c>
      <c r="B1825">
        <v>86.75</v>
      </c>
      <c r="C1825">
        <v>118.44</v>
      </c>
      <c r="D1825">
        <f t="shared" si="169"/>
        <v>0</v>
      </c>
      <c r="E1825">
        <f t="shared" si="170"/>
        <v>0</v>
      </c>
      <c r="F1825" s="3">
        <f t="shared" si="171"/>
        <v>0</v>
      </c>
      <c r="G1825" s="3" t="str">
        <f t="shared" si="168"/>
        <v/>
      </c>
      <c r="H1825">
        <f t="shared" si="172"/>
        <v>1.3301134621281832</v>
      </c>
      <c r="I1825">
        <f t="shared" si="173"/>
        <v>1.2074163746416067</v>
      </c>
    </row>
    <row r="1826" spans="1:9">
      <c r="A1826">
        <v>20041126</v>
      </c>
      <c r="B1826">
        <v>86.69</v>
      </c>
      <c r="C1826">
        <v>118.35</v>
      </c>
      <c r="D1826">
        <f t="shared" si="169"/>
        <v>-6.9188194641955914E-4</v>
      </c>
      <c r="E1826">
        <f t="shared" si="170"/>
        <v>-7.6016727339760606E-4</v>
      </c>
      <c r="F1826" s="3">
        <f t="shared" si="171"/>
        <v>6.8285326978046921E-5</v>
      </c>
      <c r="G1826" s="3" t="str">
        <f t="shared" si="168"/>
        <v/>
      </c>
      <c r="H1826">
        <f t="shared" si="172"/>
        <v>1.3291934989267111</v>
      </c>
      <c r="I1826">
        <f t="shared" si="173"/>
        <v>1.2064988849952225</v>
      </c>
    </row>
    <row r="1827" spans="1:9">
      <c r="A1827">
        <v>20041129</v>
      </c>
      <c r="B1827">
        <v>86.29</v>
      </c>
      <c r="C1827">
        <v>117.81</v>
      </c>
      <c r="D1827">
        <f t="shared" si="169"/>
        <v>-4.62482036033282E-3</v>
      </c>
      <c r="E1827">
        <f t="shared" si="170"/>
        <v>-4.5731787019649686E-3</v>
      </c>
      <c r="F1827" s="3">
        <f t="shared" si="171"/>
        <v>-5.1641658367851395E-5</v>
      </c>
      <c r="G1827" s="3" t="str">
        <f t="shared" si="168"/>
        <v/>
      </c>
      <c r="H1827">
        <f t="shared" si="172"/>
        <v>1.3230604109168982</v>
      </c>
      <c r="I1827">
        <f t="shared" si="173"/>
        <v>1.2009939471169173</v>
      </c>
    </row>
    <row r="1828" spans="1:9">
      <c r="A1828">
        <v>20041130</v>
      </c>
      <c r="B1828">
        <v>86.35</v>
      </c>
      <c r="C1828">
        <v>117.89</v>
      </c>
      <c r="D1828">
        <f t="shared" si="169"/>
        <v>6.9508807247137077E-4</v>
      </c>
      <c r="E1828">
        <f t="shared" si="170"/>
        <v>6.7882904600817659E-4</v>
      </c>
      <c r="F1828" s="3">
        <f t="shared" si="171"/>
        <v>1.6259026463194179E-5</v>
      </c>
      <c r="G1828" s="3" t="str">
        <f t="shared" si="168"/>
        <v/>
      </c>
      <c r="H1828">
        <f t="shared" si="172"/>
        <v>1.32398037411837</v>
      </c>
      <c r="I1828">
        <f t="shared" si="173"/>
        <v>1.2018094934692589</v>
      </c>
    </row>
    <row r="1829" spans="1:9">
      <c r="A1829">
        <v>20041201</v>
      </c>
      <c r="B1829">
        <v>87.33</v>
      </c>
      <c r="C1829">
        <v>119.23</v>
      </c>
      <c r="D1829">
        <f t="shared" si="169"/>
        <v>1.1285241832953898E-2</v>
      </c>
      <c r="E1829">
        <f t="shared" si="170"/>
        <v>1.130241451400465E-2</v>
      </c>
      <c r="F1829" s="3">
        <f t="shared" si="171"/>
        <v>-1.7172681050751579E-5</v>
      </c>
      <c r="G1829" s="3" t="str">
        <f t="shared" si="168"/>
        <v/>
      </c>
      <c r="H1829">
        <f t="shared" si="172"/>
        <v>1.3390064397424117</v>
      </c>
      <c r="I1829">
        <f t="shared" si="173"/>
        <v>1.2154698948709795</v>
      </c>
    </row>
    <row r="1830" spans="1:9">
      <c r="A1830">
        <v>20041202</v>
      </c>
      <c r="B1830">
        <v>87.41</v>
      </c>
      <c r="C1830">
        <v>119.33</v>
      </c>
      <c r="D1830">
        <f t="shared" si="169"/>
        <v>9.1564616675492323E-4</v>
      </c>
      <c r="E1830">
        <f t="shared" si="170"/>
        <v>8.3836356352362269E-4</v>
      </c>
      <c r="F1830" s="3">
        <f t="shared" si="171"/>
        <v>7.7282603231300546E-5</v>
      </c>
      <c r="G1830" s="3" t="str">
        <f t="shared" si="168"/>
        <v/>
      </c>
      <c r="H1830">
        <f t="shared" si="172"/>
        <v>1.3402330573443741</v>
      </c>
      <c r="I1830">
        <f t="shared" si="173"/>
        <v>1.2164893278114062</v>
      </c>
    </row>
    <row r="1831" spans="1:9">
      <c r="A1831">
        <v>20041203</v>
      </c>
      <c r="B1831">
        <v>87.35</v>
      </c>
      <c r="C1831">
        <v>119.25</v>
      </c>
      <c r="D1831">
        <f t="shared" si="169"/>
        <v>-6.8665601233102878E-4</v>
      </c>
      <c r="E1831">
        <f t="shared" si="170"/>
        <v>-6.7063461311377918E-4</v>
      </c>
      <c r="F1831" s="3">
        <f t="shared" si="171"/>
        <v>-1.6021399217249605E-5</v>
      </c>
      <c r="G1831" s="3" t="str">
        <f t="shared" si="168"/>
        <v/>
      </c>
      <c r="H1831">
        <f t="shared" si="172"/>
        <v>1.3393130941429021</v>
      </c>
      <c r="I1831">
        <f t="shared" si="173"/>
        <v>1.2156737814590646</v>
      </c>
    </row>
    <row r="1832" spans="1:9">
      <c r="A1832">
        <v>20041206</v>
      </c>
      <c r="B1832">
        <v>87.32</v>
      </c>
      <c r="C1832">
        <v>119.21</v>
      </c>
      <c r="D1832">
        <f t="shared" si="169"/>
        <v>-3.4350489832246661E-4</v>
      </c>
      <c r="E1832">
        <f t="shared" si="170"/>
        <v>-3.3548603854039556E-4</v>
      </c>
      <c r="F1832" s="3">
        <f t="shared" si="171"/>
        <v>-8.0188597820710496E-6</v>
      </c>
      <c r="G1832" s="3" t="str">
        <f t="shared" si="168"/>
        <v/>
      </c>
      <c r="H1832">
        <f t="shared" si="172"/>
        <v>1.3388531125421661</v>
      </c>
      <c r="I1832">
        <f t="shared" si="173"/>
        <v>1.2152660082828939</v>
      </c>
    </row>
    <row r="1833" spans="1:9">
      <c r="A1833">
        <v>20041207</v>
      </c>
      <c r="B1833">
        <v>86.51</v>
      </c>
      <c r="C1833">
        <v>118.1</v>
      </c>
      <c r="D1833">
        <f t="shared" si="169"/>
        <v>-9.3195174894600864E-3</v>
      </c>
      <c r="E1833">
        <f t="shared" si="170"/>
        <v>-9.3549205265936394E-3</v>
      </c>
      <c r="F1833" s="3">
        <f t="shared" si="171"/>
        <v>3.5403037133553E-5</v>
      </c>
      <c r="G1833" s="3" t="str">
        <f t="shared" si="168"/>
        <v/>
      </c>
      <c r="H1833">
        <f t="shared" si="172"/>
        <v>1.326433609322295</v>
      </c>
      <c r="I1833">
        <f t="shared" si="173"/>
        <v>1.2039503026441554</v>
      </c>
    </row>
    <row r="1834" spans="1:9">
      <c r="A1834">
        <v>20041208</v>
      </c>
      <c r="B1834">
        <v>87.01</v>
      </c>
      <c r="C1834">
        <v>118.79</v>
      </c>
      <c r="D1834">
        <f t="shared" si="169"/>
        <v>5.7630403856502206E-3</v>
      </c>
      <c r="E1834">
        <f t="shared" si="170"/>
        <v>5.8255050981317526E-3</v>
      </c>
      <c r="F1834" s="3">
        <f t="shared" si="171"/>
        <v>-6.2464712481532028E-5</v>
      </c>
      <c r="G1834" s="3" t="str">
        <f t="shared" si="168"/>
        <v/>
      </c>
      <c r="H1834">
        <f t="shared" si="172"/>
        <v>1.3340999693345614</v>
      </c>
      <c r="I1834">
        <f t="shared" si="173"/>
        <v>1.210984389933101</v>
      </c>
    </row>
    <row r="1835" spans="1:9">
      <c r="A1835">
        <v>20041209</v>
      </c>
      <c r="B1835">
        <v>87.32</v>
      </c>
      <c r="C1835">
        <v>119.21</v>
      </c>
      <c r="D1835">
        <f t="shared" si="169"/>
        <v>3.5564771038099434E-3</v>
      </c>
      <c r="E1835">
        <f t="shared" si="170"/>
        <v>3.5294154284618356E-3</v>
      </c>
      <c r="F1835" s="3">
        <f t="shared" si="171"/>
        <v>2.7061675348107831E-5</v>
      </c>
      <c r="G1835" s="3" t="str">
        <f t="shared" si="168"/>
        <v/>
      </c>
      <c r="H1835">
        <f t="shared" si="172"/>
        <v>1.3388531125421663</v>
      </c>
      <c r="I1835">
        <f t="shared" si="173"/>
        <v>1.2152660082828937</v>
      </c>
    </row>
    <row r="1836" spans="1:9">
      <c r="A1836">
        <v>20041210</v>
      </c>
      <c r="B1836">
        <v>87.41</v>
      </c>
      <c r="C1836">
        <v>119.33</v>
      </c>
      <c r="D1836">
        <f t="shared" si="169"/>
        <v>1.0301609106533824E-3</v>
      </c>
      <c r="E1836">
        <f t="shared" si="170"/>
        <v>1.0061206516542315E-3</v>
      </c>
      <c r="F1836" s="3">
        <f t="shared" si="171"/>
        <v>2.4040258999150814E-5</v>
      </c>
      <c r="G1836" s="3" t="str">
        <f t="shared" si="168"/>
        <v/>
      </c>
      <c r="H1836">
        <f t="shared" si="172"/>
        <v>1.3402330573443741</v>
      </c>
      <c r="I1836">
        <f t="shared" si="173"/>
        <v>1.216489327811406</v>
      </c>
    </row>
    <row r="1837" spans="1:9">
      <c r="A1837">
        <v>20041213</v>
      </c>
      <c r="B1837">
        <v>88.17</v>
      </c>
      <c r="C1837">
        <v>120.37</v>
      </c>
      <c r="D1837">
        <f t="shared" si="169"/>
        <v>8.6570765065392356E-3</v>
      </c>
      <c r="E1837">
        <f t="shared" si="170"/>
        <v>8.6775680100792136E-3</v>
      </c>
      <c r="F1837" s="3">
        <f t="shared" si="171"/>
        <v>-2.0491503539978029E-5</v>
      </c>
      <c r="G1837" s="3" t="str">
        <f t="shared" si="168"/>
        <v/>
      </c>
      <c r="H1837">
        <f t="shared" si="172"/>
        <v>1.3518859245630188</v>
      </c>
      <c r="I1837">
        <f t="shared" si="173"/>
        <v>1.2270914303918457</v>
      </c>
    </row>
    <row r="1838" spans="1:9">
      <c r="A1838">
        <v>20041214</v>
      </c>
      <c r="B1838">
        <v>88.48</v>
      </c>
      <c r="C1838">
        <v>120.79</v>
      </c>
      <c r="D1838">
        <f t="shared" si="169"/>
        <v>3.5097686750889157E-3</v>
      </c>
      <c r="E1838">
        <f t="shared" si="170"/>
        <v>3.4831682255435583E-3</v>
      </c>
      <c r="F1838" s="3">
        <f t="shared" si="171"/>
        <v>2.6600449545357424E-5</v>
      </c>
      <c r="G1838" s="3" t="str">
        <f t="shared" si="168"/>
        <v/>
      </c>
      <c r="H1838">
        <f t="shared" si="172"/>
        <v>1.3566390677706237</v>
      </c>
      <c r="I1838">
        <f t="shared" si="173"/>
        <v>1.2313730487416386</v>
      </c>
    </row>
    <row r="1839" spans="1:9">
      <c r="A1839">
        <v>20041215</v>
      </c>
      <c r="B1839">
        <v>88.54</v>
      </c>
      <c r="C1839">
        <v>120.88</v>
      </c>
      <c r="D1839">
        <f t="shared" si="169"/>
        <v>6.7788952997039644E-4</v>
      </c>
      <c r="E1839">
        <f t="shared" si="170"/>
        <v>7.448173472969161E-4</v>
      </c>
      <c r="F1839" s="3">
        <f t="shared" si="171"/>
        <v>-6.6927817326519661E-5</v>
      </c>
      <c r="G1839" s="3" t="str">
        <f t="shared" si="168"/>
        <v/>
      </c>
      <c r="H1839">
        <f t="shared" si="172"/>
        <v>1.3575590309720957</v>
      </c>
      <c r="I1839">
        <f t="shared" si="173"/>
        <v>1.2322905383880225</v>
      </c>
    </row>
    <row r="1840" spans="1:9">
      <c r="A1840">
        <v>20041216</v>
      </c>
      <c r="B1840">
        <v>88.49</v>
      </c>
      <c r="C1840">
        <v>120.81</v>
      </c>
      <c r="D1840">
        <f t="shared" si="169"/>
        <v>-5.6487602473626877E-4</v>
      </c>
      <c r="E1840">
        <f t="shared" si="170"/>
        <v>-5.7925443301159421E-4</v>
      </c>
      <c r="F1840" s="3">
        <f t="shared" si="171"/>
        <v>1.4378408275325444E-5</v>
      </c>
      <c r="G1840" s="3" t="str">
        <f t="shared" si="168"/>
        <v/>
      </c>
      <c r="H1840">
        <f t="shared" si="172"/>
        <v>1.3567923949708689</v>
      </c>
      <c r="I1840">
        <f t="shared" si="173"/>
        <v>1.2315769353297237</v>
      </c>
    </row>
    <row r="1841" spans="1:9">
      <c r="A1841">
        <v>20041217</v>
      </c>
      <c r="B1841">
        <v>87.9</v>
      </c>
      <c r="C1841">
        <v>119.44</v>
      </c>
      <c r="D1841">
        <f t="shared" si="169"/>
        <v>-6.6897465881274121E-3</v>
      </c>
      <c r="E1841">
        <f t="shared" si="170"/>
        <v>-1.1404910300537559E-2</v>
      </c>
      <c r="F1841" s="3">
        <f t="shared" si="171"/>
        <v>4.715163712410147E-3</v>
      </c>
      <c r="G1841" s="3">
        <f t="shared" si="168"/>
        <v>0.56450898406600913</v>
      </c>
      <c r="H1841">
        <f t="shared" si="172"/>
        <v>1.3477460901563949</v>
      </c>
      <c r="I1841">
        <f t="shared" si="173"/>
        <v>1.2176107040458752</v>
      </c>
    </row>
    <row r="1842" spans="1:9">
      <c r="A1842">
        <v>20041220</v>
      </c>
      <c r="B1842">
        <v>87.92</v>
      </c>
      <c r="C1842">
        <v>119.47</v>
      </c>
      <c r="D1842">
        <f t="shared" si="169"/>
        <v>2.2750540423459802E-4</v>
      </c>
      <c r="E1842">
        <f t="shared" si="170"/>
        <v>2.5114059819744135E-4</v>
      </c>
      <c r="F1842" s="3">
        <f t="shared" si="171"/>
        <v>-2.3635193962843332E-5</v>
      </c>
      <c r="G1842" s="3" t="str">
        <f t="shared" si="168"/>
        <v/>
      </c>
      <c r="H1842">
        <f t="shared" si="172"/>
        <v>1.3480527445568855</v>
      </c>
      <c r="I1842">
        <f t="shared" si="173"/>
        <v>1.2179165339280034</v>
      </c>
    </row>
    <row r="1843" spans="1:9">
      <c r="A1843">
        <v>20041221</v>
      </c>
      <c r="B1843">
        <v>88.6</v>
      </c>
      <c r="C1843">
        <v>120.39</v>
      </c>
      <c r="D1843">
        <f t="shared" si="169"/>
        <v>7.7045475156693232E-3</v>
      </c>
      <c r="E1843">
        <f t="shared" si="170"/>
        <v>7.6711791178027426E-3</v>
      </c>
      <c r="F1843" s="3">
        <f t="shared" si="171"/>
        <v>3.3368397866580593E-5</v>
      </c>
      <c r="G1843" s="3" t="str">
        <f t="shared" si="168"/>
        <v/>
      </c>
      <c r="H1843">
        <f t="shared" si="172"/>
        <v>1.3584789941735675</v>
      </c>
      <c r="I1843">
        <f t="shared" si="173"/>
        <v>1.2272953169799308</v>
      </c>
    </row>
    <row r="1844" spans="1:9">
      <c r="A1844">
        <v>20041222</v>
      </c>
      <c r="B1844">
        <v>88.81</v>
      </c>
      <c r="C1844">
        <v>120.68</v>
      </c>
      <c r="D1844">
        <f t="shared" si="169"/>
        <v>2.3673986593776182E-3</v>
      </c>
      <c r="E1844">
        <f t="shared" si="170"/>
        <v>2.4059413439254129E-3</v>
      </c>
      <c r="F1844" s="3">
        <f t="shared" si="171"/>
        <v>-3.8542684547794668E-5</v>
      </c>
      <c r="G1844" s="3" t="str">
        <f t="shared" si="168"/>
        <v/>
      </c>
      <c r="H1844">
        <f t="shared" si="172"/>
        <v>1.3616988653787196</v>
      </c>
      <c r="I1844">
        <f t="shared" si="173"/>
        <v>1.2302516725071688</v>
      </c>
    </row>
    <row r="1845" spans="1:9">
      <c r="A1845">
        <v>20041223</v>
      </c>
      <c r="B1845">
        <v>88.88</v>
      </c>
      <c r="C1845">
        <v>120.77</v>
      </c>
      <c r="D1845">
        <f t="shared" si="169"/>
        <v>7.8788906096174493E-4</v>
      </c>
      <c r="E1845">
        <f t="shared" si="170"/>
        <v>7.4549599642342521E-4</v>
      </c>
      <c r="F1845" s="3">
        <f t="shared" si="171"/>
        <v>4.2393064538319728E-5</v>
      </c>
      <c r="G1845" s="3" t="str">
        <f t="shared" si="168"/>
        <v/>
      </c>
      <c r="H1845">
        <f t="shared" si="172"/>
        <v>1.3627721557804369</v>
      </c>
      <c r="I1845">
        <f t="shared" si="173"/>
        <v>1.231169162153553</v>
      </c>
    </row>
    <row r="1846" spans="1:9">
      <c r="A1846">
        <v>20041224</v>
      </c>
      <c r="B1846">
        <v>88.88</v>
      </c>
      <c r="C1846">
        <v>120.77</v>
      </c>
      <c r="D1846">
        <f t="shared" si="169"/>
        <v>0</v>
      </c>
      <c r="E1846">
        <f t="shared" si="170"/>
        <v>0</v>
      </c>
      <c r="F1846" s="3">
        <f t="shared" si="171"/>
        <v>0</v>
      </c>
      <c r="G1846" s="3" t="str">
        <f t="shared" si="168"/>
        <v/>
      </c>
      <c r="H1846">
        <f t="shared" si="172"/>
        <v>1.3627721557804369</v>
      </c>
      <c r="I1846">
        <f t="shared" si="173"/>
        <v>1.231169162153553</v>
      </c>
    </row>
    <row r="1847" spans="1:9">
      <c r="A1847">
        <v>20041227</v>
      </c>
      <c r="B1847">
        <v>88.7</v>
      </c>
      <c r="C1847">
        <v>120.52</v>
      </c>
      <c r="D1847">
        <f t="shared" si="169"/>
        <v>-2.0272560158406797E-3</v>
      </c>
      <c r="E1847">
        <f t="shared" si="170"/>
        <v>-2.072196025183454E-3</v>
      </c>
      <c r="F1847" s="3">
        <f t="shared" si="171"/>
        <v>4.4940009342774208E-5</v>
      </c>
      <c r="G1847" s="3" t="str">
        <f t="shared" si="168"/>
        <v/>
      </c>
      <c r="H1847">
        <f t="shared" si="172"/>
        <v>1.3600122661760212</v>
      </c>
      <c r="I1847">
        <f t="shared" si="173"/>
        <v>1.2286205798024856</v>
      </c>
    </row>
    <row r="1848" spans="1:9">
      <c r="A1848">
        <v>20041228</v>
      </c>
      <c r="B1848">
        <v>89.18</v>
      </c>
      <c r="C1848">
        <v>121.18</v>
      </c>
      <c r="D1848">
        <f t="shared" si="169"/>
        <v>5.3969098837967919E-3</v>
      </c>
      <c r="E1848">
        <f t="shared" si="170"/>
        <v>5.4613292547425344E-3</v>
      </c>
      <c r="F1848" s="3">
        <f t="shared" si="171"/>
        <v>-6.441937094574246E-5</v>
      </c>
      <c r="G1848" s="3" t="str">
        <f t="shared" si="168"/>
        <v/>
      </c>
      <c r="H1848">
        <f t="shared" si="172"/>
        <v>1.3673719717877968</v>
      </c>
      <c r="I1848">
        <f t="shared" si="173"/>
        <v>1.2353488372093031</v>
      </c>
    </row>
    <row r="1849" spans="1:9">
      <c r="A1849">
        <v>20041229</v>
      </c>
      <c r="B1849">
        <v>89.31</v>
      </c>
      <c r="C1849">
        <v>121.36</v>
      </c>
      <c r="D1849">
        <f t="shared" si="169"/>
        <v>1.4566644964641641E-3</v>
      </c>
      <c r="E1849">
        <f t="shared" si="170"/>
        <v>1.4842915234338178E-3</v>
      </c>
      <c r="F1849" s="3">
        <f t="shared" si="171"/>
        <v>-2.7627026969653627E-5</v>
      </c>
      <c r="G1849" s="3" t="str">
        <f t="shared" si="168"/>
        <v/>
      </c>
      <c r="H1849">
        <f t="shared" si="172"/>
        <v>1.369365225390986</v>
      </c>
      <c r="I1849">
        <f t="shared" si="173"/>
        <v>1.2371838165020714</v>
      </c>
    </row>
    <row r="1850" spans="1:9">
      <c r="A1850">
        <v>20041230</v>
      </c>
      <c r="B1850">
        <v>89.14</v>
      </c>
      <c r="C1850">
        <v>121.13</v>
      </c>
      <c r="D1850">
        <f t="shared" si="169"/>
        <v>-1.9052961773849304E-3</v>
      </c>
      <c r="E1850">
        <f t="shared" si="170"/>
        <v>-1.8969860115660346E-3</v>
      </c>
      <c r="F1850" s="3">
        <f t="shared" si="171"/>
        <v>-8.3101658188958118E-6</v>
      </c>
      <c r="G1850" s="3" t="str">
        <f t="shared" si="168"/>
        <v/>
      </c>
      <c r="H1850">
        <f t="shared" si="172"/>
        <v>1.3667586629868156</v>
      </c>
      <c r="I1850">
        <f t="shared" si="173"/>
        <v>1.2348391207390896</v>
      </c>
    </row>
    <row r="1851" spans="1:9">
      <c r="A1851">
        <v>20041231</v>
      </c>
      <c r="B1851">
        <v>88.95</v>
      </c>
      <c r="C1851">
        <v>120.87</v>
      </c>
      <c r="D1851">
        <f t="shared" si="169"/>
        <v>-2.1337534065656227E-3</v>
      </c>
      <c r="E1851">
        <f t="shared" si="170"/>
        <v>-2.1487611573451806E-3</v>
      </c>
      <c r="F1851" s="3">
        <f t="shared" si="171"/>
        <v>1.5007750779557922E-5</v>
      </c>
      <c r="G1851" s="3" t="str">
        <f t="shared" si="168"/>
        <v/>
      </c>
      <c r="H1851">
        <f t="shared" si="172"/>
        <v>1.3638454461821545</v>
      </c>
      <c r="I1851">
        <f t="shared" si="173"/>
        <v>1.2321885950939797</v>
      </c>
    </row>
    <row r="1852" spans="1:9">
      <c r="A1852">
        <v>20050103</v>
      </c>
      <c r="B1852">
        <v>88.53</v>
      </c>
      <c r="C1852">
        <v>120.3</v>
      </c>
      <c r="D1852">
        <f t="shared" si="169"/>
        <v>-4.7329364888864002E-3</v>
      </c>
      <c r="E1852">
        <f t="shared" si="170"/>
        <v>-4.7269648907324298E-3</v>
      </c>
      <c r="F1852" s="3">
        <f t="shared" si="171"/>
        <v>-5.9715981539703797E-6</v>
      </c>
      <c r="G1852" s="3" t="str">
        <f t="shared" si="168"/>
        <v/>
      </c>
      <c r="H1852">
        <f t="shared" si="172"/>
        <v>1.357405703771851</v>
      </c>
      <c r="I1852">
        <f t="shared" si="173"/>
        <v>1.2263778273335464</v>
      </c>
    </row>
    <row r="1853" spans="1:9">
      <c r="A1853">
        <v>20050104</v>
      </c>
      <c r="B1853">
        <v>87.45</v>
      </c>
      <c r="C1853">
        <v>118.83</v>
      </c>
      <c r="D1853">
        <f t="shared" si="169"/>
        <v>-1.2274276158346633E-2</v>
      </c>
      <c r="E1853">
        <f t="shared" si="170"/>
        <v>-1.2294722678698251E-2</v>
      </c>
      <c r="F1853" s="3">
        <f t="shared" si="171"/>
        <v>2.044652035161805E-5</v>
      </c>
      <c r="G1853" s="3" t="str">
        <f t="shared" si="168"/>
        <v/>
      </c>
      <c r="H1853">
        <f t="shared" si="172"/>
        <v>1.340846366145356</v>
      </c>
      <c r="I1853">
        <f t="shared" si="173"/>
        <v>1.211392163109271</v>
      </c>
    </row>
    <row r="1854" spans="1:9">
      <c r="A1854">
        <v>20050105</v>
      </c>
      <c r="B1854">
        <v>86.85</v>
      </c>
      <c r="C1854">
        <v>118.01</v>
      </c>
      <c r="D1854">
        <f t="shared" si="169"/>
        <v>-6.8847087774972556E-3</v>
      </c>
      <c r="E1854">
        <f t="shared" si="170"/>
        <v>-6.9245336642776078E-3</v>
      </c>
      <c r="F1854" s="3">
        <f t="shared" si="171"/>
        <v>3.982488678035221E-5</v>
      </c>
      <c r="G1854" s="3" t="str">
        <f t="shared" si="168"/>
        <v/>
      </c>
      <c r="H1854">
        <f t="shared" si="172"/>
        <v>1.3316467341306364</v>
      </c>
      <c r="I1854">
        <f t="shared" si="173"/>
        <v>1.2030328129977705</v>
      </c>
    </row>
    <row r="1855" spans="1:9">
      <c r="A1855">
        <v>20050106</v>
      </c>
      <c r="B1855">
        <v>87.29</v>
      </c>
      <c r="C1855">
        <v>118.61</v>
      </c>
      <c r="D1855">
        <f t="shared" si="169"/>
        <v>5.0534160601446807E-3</v>
      </c>
      <c r="E1855">
        <f t="shared" si="170"/>
        <v>5.0714334035269421E-3</v>
      </c>
      <c r="F1855" s="3">
        <f t="shared" si="171"/>
        <v>-1.8017343382261373E-5</v>
      </c>
      <c r="G1855" s="3" t="str">
        <f t="shared" si="168"/>
        <v/>
      </c>
      <c r="H1855">
        <f t="shared" si="172"/>
        <v>1.338393130941431</v>
      </c>
      <c r="I1855">
        <f t="shared" si="173"/>
        <v>1.2091494106403318</v>
      </c>
    </row>
    <row r="1856" spans="1:9">
      <c r="A1856">
        <v>20050107</v>
      </c>
      <c r="B1856">
        <v>87.16</v>
      </c>
      <c r="C1856">
        <v>118.44</v>
      </c>
      <c r="D1856">
        <f t="shared" si="169"/>
        <v>-1.4903986708393786E-3</v>
      </c>
      <c r="E1856">
        <f t="shared" si="170"/>
        <v>-1.4342968077938572E-3</v>
      </c>
      <c r="F1856" s="3">
        <f t="shared" si="171"/>
        <v>-5.6101863045521358E-5</v>
      </c>
      <c r="G1856" s="3" t="str">
        <f t="shared" si="168"/>
        <v/>
      </c>
      <c r="H1856">
        <f t="shared" si="172"/>
        <v>1.3363998773382415</v>
      </c>
      <c r="I1856">
        <f t="shared" si="173"/>
        <v>1.207416374641606</v>
      </c>
    </row>
    <row r="1857" spans="1:9">
      <c r="A1857">
        <v>20050110</v>
      </c>
      <c r="B1857">
        <v>87.58</v>
      </c>
      <c r="C1857">
        <v>119</v>
      </c>
      <c r="D1857">
        <f t="shared" si="169"/>
        <v>4.807151296833098E-3</v>
      </c>
      <c r="E1857">
        <f t="shared" si="170"/>
        <v>4.7169898781388667E-3</v>
      </c>
      <c r="F1857" s="3">
        <f t="shared" si="171"/>
        <v>9.0161418694231256E-5</v>
      </c>
      <c r="G1857" s="3" t="str">
        <f t="shared" si="168"/>
        <v/>
      </c>
      <c r="H1857">
        <f t="shared" si="172"/>
        <v>1.342839619748545</v>
      </c>
      <c r="I1857">
        <f t="shared" si="173"/>
        <v>1.2131251991079965</v>
      </c>
    </row>
    <row r="1858" spans="1:9">
      <c r="A1858">
        <v>20050111</v>
      </c>
      <c r="B1858">
        <v>86.97</v>
      </c>
      <c r="C1858">
        <v>118.18</v>
      </c>
      <c r="D1858">
        <f t="shared" si="169"/>
        <v>-6.9894297715784879E-3</v>
      </c>
      <c r="E1858">
        <f t="shared" si="170"/>
        <v>-6.9146071940008472E-3</v>
      </c>
      <c r="F1858" s="3">
        <f t="shared" si="171"/>
        <v>-7.4822577577640659E-5</v>
      </c>
      <c r="G1858" s="3" t="str">
        <f t="shared" si="168"/>
        <v/>
      </c>
      <c r="H1858">
        <f t="shared" si="172"/>
        <v>1.3334866605335802</v>
      </c>
      <c r="I1858">
        <f t="shared" si="173"/>
        <v>1.2047658489964961</v>
      </c>
    </row>
    <row r="1859" spans="1:9">
      <c r="A1859">
        <v>20050112</v>
      </c>
      <c r="B1859">
        <v>87.26</v>
      </c>
      <c r="C1859">
        <v>118.57</v>
      </c>
      <c r="D1859">
        <f t="shared" si="169"/>
        <v>3.3289360937897492E-3</v>
      </c>
      <c r="E1859">
        <f t="shared" si="170"/>
        <v>3.2946175524506097E-3</v>
      </c>
      <c r="F1859" s="3">
        <f t="shared" si="171"/>
        <v>3.4318541339139509E-5</v>
      </c>
      <c r="G1859" s="3" t="str">
        <f t="shared" ref="G1859:G1922" si="174">IF(ABS(F1859)&gt;0.0005,((B1859*C1858)/B1858)-C1859,"")</f>
        <v/>
      </c>
      <c r="H1859">
        <f t="shared" si="172"/>
        <v>1.3379331493406947</v>
      </c>
      <c r="I1859">
        <f t="shared" si="173"/>
        <v>1.2087416374641609</v>
      </c>
    </row>
    <row r="1860" spans="1:9">
      <c r="A1860">
        <v>20050113</v>
      </c>
      <c r="B1860">
        <v>86.56</v>
      </c>
      <c r="C1860">
        <v>117.62</v>
      </c>
      <c r="D1860">
        <f t="shared" ref="D1860:D1923" si="175">LN(B1860/B1859)</f>
        <v>-8.0543525972921817E-3</v>
      </c>
      <c r="E1860">
        <f t="shared" ref="E1860:E1923" si="176">LN(C1860/C1859)</f>
        <v>-8.0444144381691934E-3</v>
      </c>
      <c r="F1860" s="3">
        <f t="shared" ref="F1860:F1923" si="177">D1860-E1860</f>
        <v>-9.9381591229883576E-6</v>
      </c>
      <c r="G1860" s="3" t="str">
        <f t="shared" si="174"/>
        <v/>
      </c>
      <c r="H1860">
        <f t="shared" ref="H1860:H1923" si="178">H1859*EXP(D1860)</f>
        <v>1.3272002453235221</v>
      </c>
      <c r="I1860">
        <f t="shared" ref="I1860:I1923" si="179">I1859*EXP(E1860)</f>
        <v>1.1990570245301055</v>
      </c>
    </row>
    <row r="1861" spans="1:9">
      <c r="A1861">
        <v>20050114</v>
      </c>
      <c r="B1861">
        <v>87.02</v>
      </c>
      <c r="C1861">
        <v>118.24</v>
      </c>
      <c r="D1861">
        <f t="shared" si="175"/>
        <v>5.3001621943626429E-3</v>
      </c>
      <c r="E1861">
        <f t="shared" si="176"/>
        <v>5.2573681680815739E-3</v>
      </c>
      <c r="F1861" s="3">
        <f t="shared" si="177"/>
        <v>4.2794026281068979E-5</v>
      </c>
      <c r="G1861" s="3" t="str">
        <f t="shared" si="174"/>
        <v/>
      </c>
      <c r="H1861">
        <f t="shared" si="178"/>
        <v>1.3342532965348071</v>
      </c>
      <c r="I1861">
        <f t="shared" si="179"/>
        <v>1.2053775087607521</v>
      </c>
    </row>
    <row r="1862" spans="1:9">
      <c r="A1862">
        <v>20050117</v>
      </c>
      <c r="B1862">
        <v>87.02</v>
      </c>
      <c r="C1862">
        <v>118.24</v>
      </c>
      <c r="D1862">
        <f t="shared" si="175"/>
        <v>0</v>
      </c>
      <c r="E1862">
        <f t="shared" si="176"/>
        <v>0</v>
      </c>
      <c r="F1862" s="3">
        <f t="shared" si="177"/>
        <v>0</v>
      </c>
      <c r="G1862" s="3" t="str">
        <f t="shared" si="174"/>
        <v/>
      </c>
      <c r="H1862">
        <f t="shared" si="178"/>
        <v>1.3342532965348071</v>
      </c>
      <c r="I1862">
        <f t="shared" si="179"/>
        <v>1.2053775087607521</v>
      </c>
    </row>
    <row r="1863" spans="1:9">
      <c r="A1863">
        <v>20050118</v>
      </c>
      <c r="B1863">
        <v>87.92</v>
      </c>
      <c r="C1863">
        <v>119.47</v>
      </c>
      <c r="D1863">
        <f t="shared" si="175"/>
        <v>1.0289332802831961E-2</v>
      </c>
      <c r="E1863">
        <f t="shared" si="176"/>
        <v>1.0348836629240831E-2</v>
      </c>
      <c r="F1863" s="3">
        <f t="shared" si="177"/>
        <v>-5.9503826408870836E-5</v>
      </c>
      <c r="G1863" s="3" t="str">
        <f t="shared" si="174"/>
        <v/>
      </c>
      <c r="H1863">
        <f t="shared" si="178"/>
        <v>1.3480527445568864</v>
      </c>
      <c r="I1863">
        <f t="shared" si="179"/>
        <v>1.2179165339280029</v>
      </c>
    </row>
    <row r="1864" spans="1:9">
      <c r="A1864">
        <v>20050119</v>
      </c>
      <c r="B1864">
        <v>87</v>
      </c>
      <c r="C1864">
        <v>118.22</v>
      </c>
      <c r="D1864">
        <f t="shared" si="175"/>
        <v>-1.0519191440782266E-2</v>
      </c>
      <c r="E1864">
        <f t="shared" si="176"/>
        <v>-1.0517998432908959E-2</v>
      </c>
      <c r="F1864" s="3">
        <f t="shared" si="177"/>
        <v>-1.1930078733062011E-6</v>
      </c>
      <c r="G1864" s="3" t="str">
        <f t="shared" si="174"/>
        <v/>
      </c>
      <c r="H1864">
        <f t="shared" si="178"/>
        <v>1.3339466421343165</v>
      </c>
      <c r="I1864">
        <f t="shared" si="179"/>
        <v>1.2051736221726668</v>
      </c>
    </row>
    <row r="1865" spans="1:9">
      <c r="A1865">
        <v>20050120</v>
      </c>
      <c r="B1865">
        <v>86.47</v>
      </c>
      <c r="C1865">
        <v>117.5</v>
      </c>
      <c r="D1865">
        <f t="shared" si="175"/>
        <v>-6.1105856822449211E-3</v>
      </c>
      <c r="E1865">
        <f t="shared" si="176"/>
        <v>-6.1089618120097758E-3</v>
      </c>
      <c r="F1865" s="3">
        <f t="shared" si="177"/>
        <v>-1.6238702351453055E-6</v>
      </c>
      <c r="G1865" s="3" t="str">
        <f t="shared" si="174"/>
        <v/>
      </c>
      <c r="H1865">
        <f t="shared" si="178"/>
        <v>1.3258203005213143</v>
      </c>
      <c r="I1865">
        <f t="shared" si="179"/>
        <v>1.1978337050015933</v>
      </c>
    </row>
    <row r="1866" spans="1:9">
      <c r="A1866">
        <v>20050121</v>
      </c>
      <c r="B1866">
        <v>85.94</v>
      </c>
      <c r="C1866">
        <v>116.78</v>
      </c>
      <c r="D1866">
        <f t="shared" si="175"/>
        <v>-6.1481546254898607E-3</v>
      </c>
      <c r="E1866">
        <f t="shared" si="176"/>
        <v>-6.1465107288220531E-3</v>
      </c>
      <c r="F1866" s="3">
        <f t="shared" si="177"/>
        <v>-1.6438966678076691E-6</v>
      </c>
      <c r="G1866" s="3" t="str">
        <f t="shared" si="174"/>
        <v/>
      </c>
      <c r="H1866">
        <f t="shared" si="178"/>
        <v>1.3176939589083121</v>
      </c>
      <c r="I1866">
        <f t="shared" si="179"/>
        <v>1.1904937878305197</v>
      </c>
    </row>
    <row r="1867" spans="1:9">
      <c r="A1867">
        <v>20050124</v>
      </c>
      <c r="B1867">
        <v>85.77</v>
      </c>
      <c r="C1867">
        <v>116.55</v>
      </c>
      <c r="D1867">
        <f t="shared" si="175"/>
        <v>-1.9800833445189538E-3</v>
      </c>
      <c r="E1867">
        <f t="shared" si="176"/>
        <v>-1.9714573736254793E-3</v>
      </c>
      <c r="F1867" s="3">
        <f t="shared" si="177"/>
        <v>-8.6259708934745098E-6</v>
      </c>
      <c r="G1867" s="3" t="str">
        <f t="shared" si="174"/>
        <v/>
      </c>
      <c r="H1867">
        <f t="shared" si="178"/>
        <v>1.3150873965041416</v>
      </c>
      <c r="I1867">
        <f t="shared" si="179"/>
        <v>1.1881490920675377</v>
      </c>
    </row>
    <row r="1868" spans="1:9">
      <c r="A1868">
        <v>20050125</v>
      </c>
      <c r="B1868">
        <v>86.02</v>
      </c>
      <c r="C1868">
        <v>116.88</v>
      </c>
      <c r="D1868">
        <f t="shared" si="175"/>
        <v>2.9105323532601984E-3</v>
      </c>
      <c r="E1868">
        <f t="shared" si="176"/>
        <v>2.8274019606777797E-3</v>
      </c>
      <c r="F1868" s="3">
        <f t="shared" si="177"/>
        <v>8.3130392582418666E-5</v>
      </c>
      <c r="G1868" s="3" t="str">
        <f t="shared" si="174"/>
        <v/>
      </c>
      <c r="H1868">
        <f t="shared" si="178"/>
        <v>1.3189205765102747</v>
      </c>
      <c r="I1868">
        <f t="shared" si="179"/>
        <v>1.1915132207709462</v>
      </c>
    </row>
    <row r="1869" spans="1:9">
      <c r="A1869">
        <v>20050126</v>
      </c>
      <c r="B1869">
        <v>86.27</v>
      </c>
      <c r="C1869">
        <v>117.23</v>
      </c>
      <c r="D1869">
        <f t="shared" si="175"/>
        <v>2.9020857328970989E-3</v>
      </c>
      <c r="E1869">
        <f t="shared" si="176"/>
        <v>2.990049641292855E-3</v>
      </c>
      <c r="F1869" s="3">
        <f t="shared" si="177"/>
        <v>-8.7963908395756116E-5</v>
      </c>
      <c r="G1869" s="3" t="str">
        <f t="shared" si="174"/>
        <v/>
      </c>
      <c r="H1869">
        <f t="shared" si="178"/>
        <v>1.3227537565164078</v>
      </c>
      <c r="I1869">
        <f t="shared" si="179"/>
        <v>1.1950812360624403</v>
      </c>
    </row>
    <row r="1870" spans="1:9">
      <c r="A1870">
        <v>20050127</v>
      </c>
      <c r="B1870">
        <v>86.42</v>
      </c>
      <c r="C1870">
        <v>117.43</v>
      </c>
      <c r="D1870">
        <f t="shared" si="175"/>
        <v>1.7372174152997133E-3</v>
      </c>
      <c r="E1870">
        <f t="shared" si="176"/>
        <v>1.7045942932528673E-3</v>
      </c>
      <c r="F1870" s="3">
        <f t="shared" si="177"/>
        <v>3.2623122046846007E-5</v>
      </c>
      <c r="G1870" s="3" t="str">
        <f t="shared" si="174"/>
        <v/>
      </c>
      <c r="H1870">
        <f t="shared" si="178"/>
        <v>1.3250536645200877</v>
      </c>
      <c r="I1870">
        <f t="shared" si="179"/>
        <v>1.197120101943294</v>
      </c>
    </row>
    <row r="1871" spans="1:9">
      <c r="A1871">
        <v>20050128</v>
      </c>
      <c r="B1871">
        <v>86.42</v>
      </c>
      <c r="C1871">
        <v>117.43</v>
      </c>
      <c r="D1871">
        <f t="shared" si="175"/>
        <v>0</v>
      </c>
      <c r="E1871">
        <f t="shared" si="176"/>
        <v>0</v>
      </c>
      <c r="F1871" s="3">
        <f t="shared" si="177"/>
        <v>0</v>
      </c>
      <c r="G1871" s="3" t="str">
        <f t="shared" si="174"/>
        <v/>
      </c>
      <c r="H1871">
        <f t="shared" si="178"/>
        <v>1.3250536645200877</v>
      </c>
      <c r="I1871">
        <f t="shared" si="179"/>
        <v>1.197120101943294</v>
      </c>
    </row>
    <row r="1872" spans="1:9">
      <c r="A1872">
        <v>20050131</v>
      </c>
      <c r="B1872">
        <v>86.96</v>
      </c>
      <c r="C1872">
        <v>118.16</v>
      </c>
      <c r="D1872">
        <f t="shared" si="175"/>
        <v>6.2291123091668807E-3</v>
      </c>
      <c r="E1872">
        <f t="shared" si="176"/>
        <v>6.1972268461345471E-3</v>
      </c>
      <c r="F1872" s="3">
        <f t="shared" si="177"/>
        <v>3.1885463032333555E-5</v>
      </c>
      <c r="G1872" s="3" t="str">
        <f t="shared" si="174"/>
        <v/>
      </c>
      <c r="H1872">
        <f t="shared" si="178"/>
        <v>1.333333333333335</v>
      </c>
      <c r="I1872">
        <f t="shared" si="179"/>
        <v>1.2045619624084103</v>
      </c>
    </row>
    <row r="1873" spans="1:9">
      <c r="A1873">
        <v>20050201</v>
      </c>
      <c r="B1873">
        <v>87.51</v>
      </c>
      <c r="C1873">
        <v>118.91</v>
      </c>
      <c r="D1873">
        <f t="shared" si="175"/>
        <v>6.3048297347859002E-3</v>
      </c>
      <c r="E1873">
        <f t="shared" si="176"/>
        <v>6.3272662263630852E-3</v>
      </c>
      <c r="F1873" s="3">
        <f t="shared" si="177"/>
        <v>-2.2436491577185018E-5</v>
      </c>
      <c r="G1873" s="3" t="str">
        <f t="shared" si="174"/>
        <v/>
      </c>
      <c r="H1873">
        <f t="shared" si="178"/>
        <v>1.341766329346828</v>
      </c>
      <c r="I1873">
        <f t="shared" si="179"/>
        <v>1.2122077094616119</v>
      </c>
    </row>
    <row r="1874" spans="1:9">
      <c r="A1874">
        <v>20050202</v>
      </c>
      <c r="B1874">
        <v>87.78</v>
      </c>
      <c r="C1874">
        <v>119.27</v>
      </c>
      <c r="D1874">
        <f t="shared" si="175"/>
        <v>3.0806117123481293E-3</v>
      </c>
      <c r="E1874">
        <f t="shared" si="176"/>
        <v>3.0229261410902671E-3</v>
      </c>
      <c r="F1874" s="3">
        <f t="shared" si="177"/>
        <v>5.7685571257862223E-5</v>
      </c>
      <c r="G1874" s="3" t="str">
        <f t="shared" si="174"/>
        <v/>
      </c>
      <c r="H1874">
        <f t="shared" si="178"/>
        <v>1.3459061637534517</v>
      </c>
      <c r="I1874">
        <f t="shared" si="179"/>
        <v>1.2158776680471488</v>
      </c>
    </row>
    <row r="1875" spans="1:9">
      <c r="A1875">
        <v>20050203</v>
      </c>
      <c r="B1875">
        <v>87.55</v>
      </c>
      <c r="C1875">
        <v>118.96</v>
      </c>
      <c r="D1875">
        <f t="shared" si="175"/>
        <v>-2.6236255282271271E-3</v>
      </c>
      <c r="E1875">
        <f t="shared" si="176"/>
        <v>-2.6025284386779995E-3</v>
      </c>
      <c r="F1875" s="3">
        <f t="shared" si="177"/>
        <v>-2.1097089549127531E-5</v>
      </c>
      <c r="G1875" s="3" t="str">
        <f t="shared" si="174"/>
        <v/>
      </c>
      <c r="H1875">
        <f t="shared" si="178"/>
        <v>1.3423796381478093</v>
      </c>
      <c r="I1875">
        <f t="shared" si="179"/>
        <v>1.2127174259318254</v>
      </c>
    </row>
    <row r="1876" spans="1:9">
      <c r="A1876">
        <v>20050204</v>
      </c>
      <c r="B1876">
        <v>88.48</v>
      </c>
      <c r="C1876">
        <v>120.23</v>
      </c>
      <c r="D1876">
        <f t="shared" si="175"/>
        <v>1.0566479042163913E-2</v>
      </c>
      <c r="E1876">
        <f t="shared" si="176"/>
        <v>1.0619272834918083E-2</v>
      </c>
      <c r="F1876" s="3">
        <f t="shared" si="177"/>
        <v>-5.2793792754170232E-5</v>
      </c>
      <c r="G1876" s="3" t="str">
        <f t="shared" si="174"/>
        <v/>
      </c>
      <c r="H1876">
        <f t="shared" si="178"/>
        <v>1.3566390677706246</v>
      </c>
      <c r="I1876">
        <f t="shared" si="179"/>
        <v>1.2256642242752469</v>
      </c>
    </row>
    <row r="1877" spans="1:9">
      <c r="A1877">
        <v>20050207</v>
      </c>
      <c r="B1877">
        <v>88.36</v>
      </c>
      <c r="C1877">
        <v>120.07</v>
      </c>
      <c r="D1877">
        <f t="shared" si="175"/>
        <v>-1.3571592221083312E-3</v>
      </c>
      <c r="E1877">
        <f t="shared" si="176"/>
        <v>-1.3316689441911812E-3</v>
      </c>
      <c r="F1877" s="3">
        <f t="shared" si="177"/>
        <v>-2.5490277917149988E-5</v>
      </c>
      <c r="G1877" s="3" t="str">
        <f t="shared" si="174"/>
        <v/>
      </c>
      <c r="H1877">
        <f t="shared" si="178"/>
        <v>1.3547991413676805</v>
      </c>
      <c r="I1877">
        <f t="shared" si="179"/>
        <v>1.2240331315705637</v>
      </c>
    </row>
    <row r="1878" spans="1:9">
      <c r="A1878">
        <v>20050208</v>
      </c>
      <c r="B1878">
        <v>88.47</v>
      </c>
      <c r="C1878">
        <v>120.21</v>
      </c>
      <c r="D1878">
        <f t="shared" si="175"/>
        <v>1.2441329433781766E-3</v>
      </c>
      <c r="E1878">
        <f t="shared" si="176"/>
        <v>1.1653072735362062E-3</v>
      </c>
      <c r="F1878" s="3">
        <f t="shared" si="177"/>
        <v>7.8825669841970335E-5</v>
      </c>
      <c r="G1878" s="3" t="str">
        <f t="shared" si="174"/>
        <v/>
      </c>
      <c r="H1878">
        <f t="shared" si="178"/>
        <v>1.3564857405703792</v>
      </c>
      <c r="I1878">
        <f t="shared" si="179"/>
        <v>1.2254603376871613</v>
      </c>
    </row>
    <row r="1879" spans="1:9">
      <c r="A1879">
        <v>20050209</v>
      </c>
      <c r="B1879">
        <v>87.8</v>
      </c>
      <c r="C1879">
        <v>119.31</v>
      </c>
      <c r="D1879">
        <f t="shared" si="175"/>
        <v>-7.6020108542236486E-3</v>
      </c>
      <c r="E1879">
        <f t="shared" si="176"/>
        <v>-7.5150654284538024E-3</v>
      </c>
      <c r="F1879" s="3">
        <f t="shared" si="177"/>
        <v>-8.6945425769846194E-5</v>
      </c>
      <c r="G1879" s="3" t="str">
        <f t="shared" si="174"/>
        <v/>
      </c>
      <c r="H1879">
        <f t="shared" si="178"/>
        <v>1.3462128181539423</v>
      </c>
      <c r="I1879">
        <f t="shared" si="179"/>
        <v>1.2162854412233195</v>
      </c>
    </row>
    <row r="1880" spans="1:9">
      <c r="A1880">
        <v>20050210</v>
      </c>
      <c r="B1880">
        <v>88.12</v>
      </c>
      <c r="C1880">
        <v>119.74</v>
      </c>
      <c r="D1880">
        <f t="shared" si="175"/>
        <v>3.6380212930714837E-3</v>
      </c>
      <c r="E1880">
        <f t="shared" si="176"/>
        <v>3.5975776094970793E-3</v>
      </c>
      <c r="F1880" s="3">
        <f t="shared" si="177"/>
        <v>4.0443683574404362E-5</v>
      </c>
      <c r="G1880" s="3" t="str">
        <f t="shared" si="174"/>
        <v/>
      </c>
      <c r="H1880">
        <f t="shared" si="178"/>
        <v>1.3511192885617929</v>
      </c>
      <c r="I1880">
        <f t="shared" si="179"/>
        <v>1.2206690028671552</v>
      </c>
    </row>
    <row r="1881" spans="1:9">
      <c r="A1881">
        <v>20050211</v>
      </c>
      <c r="B1881">
        <v>88.88</v>
      </c>
      <c r="C1881">
        <v>120.77</v>
      </c>
      <c r="D1881">
        <f t="shared" si="175"/>
        <v>8.5876233972320675E-3</v>
      </c>
      <c r="E1881">
        <f t="shared" si="176"/>
        <v>8.5651847900778556E-3</v>
      </c>
      <c r="F1881" s="3">
        <f t="shared" si="177"/>
        <v>2.2438607154211948E-5</v>
      </c>
      <c r="G1881" s="3" t="str">
        <f t="shared" si="174"/>
        <v/>
      </c>
      <c r="H1881">
        <f t="shared" si="178"/>
        <v>1.3627721557804373</v>
      </c>
      <c r="I1881">
        <f t="shared" si="179"/>
        <v>1.2311691621535521</v>
      </c>
    </row>
    <row r="1882" spans="1:9">
      <c r="A1882">
        <v>20050214</v>
      </c>
      <c r="B1882">
        <v>88.81</v>
      </c>
      <c r="C1882">
        <v>120.68</v>
      </c>
      <c r="D1882">
        <f t="shared" si="175"/>
        <v>-7.8788906096175643E-4</v>
      </c>
      <c r="E1882">
        <f t="shared" si="176"/>
        <v>-7.4549599642349449E-4</v>
      </c>
      <c r="F1882" s="3">
        <f t="shared" si="177"/>
        <v>-4.239306453826194E-5</v>
      </c>
      <c r="G1882" s="3" t="str">
        <f t="shared" si="174"/>
        <v/>
      </c>
      <c r="H1882">
        <f t="shared" si="178"/>
        <v>1.3616988653787201</v>
      </c>
      <c r="I1882">
        <f t="shared" si="179"/>
        <v>1.2302516725071679</v>
      </c>
    </row>
    <row r="1883" spans="1:9">
      <c r="A1883">
        <v>20050215</v>
      </c>
      <c r="B1883">
        <v>89.14</v>
      </c>
      <c r="C1883">
        <v>121.13</v>
      </c>
      <c r="D1883">
        <f t="shared" si="175"/>
        <v>3.7089112479970297E-3</v>
      </c>
      <c r="E1883">
        <f t="shared" si="176"/>
        <v>3.7219347378503421E-3</v>
      </c>
      <c r="F1883" s="3">
        <f t="shared" si="177"/>
        <v>-1.3023489853312455E-5</v>
      </c>
      <c r="G1883" s="3" t="str">
        <f t="shared" si="174"/>
        <v/>
      </c>
      <c r="H1883">
        <f t="shared" si="178"/>
        <v>1.3667586629868158</v>
      </c>
      <c r="I1883">
        <f t="shared" si="179"/>
        <v>1.2348391207390887</v>
      </c>
    </row>
    <row r="1884" spans="1:9">
      <c r="A1884">
        <v>20050216</v>
      </c>
      <c r="B1884">
        <v>89.2</v>
      </c>
      <c r="C1884">
        <v>121.21</v>
      </c>
      <c r="D1884">
        <f t="shared" si="175"/>
        <v>6.7287206755392342E-4</v>
      </c>
      <c r="E1884">
        <f t="shared" si="176"/>
        <v>6.6022945370984272E-4</v>
      </c>
      <c r="F1884" s="3">
        <f t="shared" si="177"/>
        <v>1.2642613844080701E-5</v>
      </c>
      <c r="G1884" s="3" t="str">
        <f t="shared" si="174"/>
        <v/>
      </c>
      <c r="H1884">
        <f t="shared" si="178"/>
        <v>1.3676786261882878</v>
      </c>
      <c r="I1884">
        <f t="shared" si="179"/>
        <v>1.2356546670914303</v>
      </c>
    </row>
    <row r="1885" spans="1:9">
      <c r="A1885">
        <v>20050217</v>
      </c>
      <c r="B1885">
        <v>88.48</v>
      </c>
      <c r="C1885">
        <v>120.23</v>
      </c>
      <c r="D1885">
        <f t="shared" si="175"/>
        <v>-8.1045018119389588E-3</v>
      </c>
      <c r="E1885">
        <f t="shared" si="176"/>
        <v>-8.118003495602804E-3</v>
      </c>
      <c r="F1885" s="3">
        <f t="shared" si="177"/>
        <v>1.3501683663845118E-5</v>
      </c>
      <c r="G1885" s="3" t="str">
        <f t="shared" si="174"/>
        <v/>
      </c>
      <c r="H1885">
        <f t="shared" si="178"/>
        <v>1.3566390677706246</v>
      </c>
      <c r="I1885">
        <f t="shared" si="179"/>
        <v>1.2256642242752469</v>
      </c>
    </row>
    <row r="1886" spans="1:9">
      <c r="A1886">
        <v>20050218</v>
      </c>
      <c r="B1886">
        <v>88.6</v>
      </c>
      <c r="C1886">
        <v>120.39</v>
      </c>
      <c r="D1886">
        <f t="shared" si="175"/>
        <v>1.35531983701057E-3</v>
      </c>
      <c r="E1886">
        <f t="shared" si="176"/>
        <v>1.3298979601173843E-3</v>
      </c>
      <c r="F1886" s="3">
        <f t="shared" si="177"/>
        <v>2.5421876893185749E-5</v>
      </c>
      <c r="G1886" s="3" t="str">
        <f t="shared" si="174"/>
        <v/>
      </c>
      <c r="H1886">
        <f t="shared" si="178"/>
        <v>1.3584789941735684</v>
      </c>
      <c r="I1886">
        <f t="shared" si="179"/>
        <v>1.2272953169799301</v>
      </c>
    </row>
    <row r="1887" spans="1:9">
      <c r="A1887">
        <v>20050221</v>
      </c>
      <c r="B1887">
        <v>88.6</v>
      </c>
      <c r="C1887">
        <v>120.39</v>
      </c>
      <c r="D1887">
        <f t="shared" si="175"/>
        <v>0</v>
      </c>
      <c r="E1887">
        <f t="shared" si="176"/>
        <v>0</v>
      </c>
      <c r="F1887" s="3">
        <f t="shared" si="177"/>
        <v>0</v>
      </c>
      <c r="G1887" s="3" t="str">
        <f t="shared" si="174"/>
        <v/>
      </c>
      <c r="H1887">
        <f t="shared" si="178"/>
        <v>1.3584789941735684</v>
      </c>
      <c r="I1887">
        <f t="shared" si="179"/>
        <v>1.2272953169799301</v>
      </c>
    </row>
    <row r="1888" spans="1:9">
      <c r="A1888">
        <v>20050222</v>
      </c>
      <c r="B1888">
        <v>87.28</v>
      </c>
      <c r="C1888">
        <v>118.6</v>
      </c>
      <c r="D1888">
        <f t="shared" si="175"/>
        <v>-1.5010516086219818E-2</v>
      </c>
      <c r="E1888">
        <f t="shared" si="176"/>
        <v>-1.4979986383310041E-2</v>
      </c>
      <c r="F1888" s="3">
        <f t="shared" si="177"/>
        <v>-3.0529702909776885E-5</v>
      </c>
      <c r="G1888" s="3" t="str">
        <f t="shared" si="174"/>
        <v/>
      </c>
      <c r="H1888">
        <f t="shared" si="178"/>
        <v>1.3382398037411858</v>
      </c>
      <c r="I1888">
        <f t="shared" si="179"/>
        <v>1.2090474673462888</v>
      </c>
    </row>
    <row r="1889" spans="1:9">
      <c r="A1889">
        <v>20050223</v>
      </c>
      <c r="B1889">
        <v>87.91</v>
      </c>
      <c r="C1889">
        <v>119.45</v>
      </c>
      <c r="D1889">
        <f t="shared" si="175"/>
        <v>7.1922223382717343E-3</v>
      </c>
      <c r="E1889">
        <f t="shared" si="176"/>
        <v>7.1413872081935031E-3</v>
      </c>
      <c r="F1889" s="3">
        <f t="shared" si="177"/>
        <v>5.0835130078231115E-5</v>
      </c>
      <c r="G1889" s="3" t="str">
        <f t="shared" si="174"/>
        <v/>
      </c>
      <c r="H1889">
        <f t="shared" si="178"/>
        <v>1.347899417356641</v>
      </c>
      <c r="I1889">
        <f t="shared" si="179"/>
        <v>1.2177126473399174</v>
      </c>
    </row>
    <row r="1890" spans="1:9">
      <c r="A1890">
        <v>20050224</v>
      </c>
      <c r="B1890">
        <v>88.49</v>
      </c>
      <c r="C1890">
        <v>120.24</v>
      </c>
      <c r="D1890">
        <f t="shared" si="175"/>
        <v>6.5759874161715219E-3</v>
      </c>
      <c r="E1890">
        <f t="shared" si="176"/>
        <v>6.591871672900468E-3</v>
      </c>
      <c r="F1890" s="3">
        <f t="shared" si="177"/>
        <v>-1.5884256728946125E-5</v>
      </c>
      <c r="G1890" s="3" t="str">
        <f t="shared" si="174"/>
        <v/>
      </c>
      <c r="H1890">
        <f t="shared" si="178"/>
        <v>1.3567923949708696</v>
      </c>
      <c r="I1890">
        <f t="shared" si="179"/>
        <v>1.2257661675692897</v>
      </c>
    </row>
    <row r="1891" spans="1:9">
      <c r="A1891">
        <v>20050225</v>
      </c>
      <c r="B1891">
        <v>89.37</v>
      </c>
      <c r="C1891">
        <v>121.43</v>
      </c>
      <c r="D1891">
        <f t="shared" si="175"/>
        <v>9.8955041140420009E-3</v>
      </c>
      <c r="E1891">
        <f t="shared" si="176"/>
        <v>9.8482196210085936E-3</v>
      </c>
      <c r="F1891" s="3">
        <f t="shared" si="177"/>
        <v>4.7284493033407371E-5</v>
      </c>
      <c r="G1891" s="3" t="str">
        <f t="shared" si="174"/>
        <v/>
      </c>
      <c r="H1891">
        <f t="shared" si="178"/>
        <v>1.3702851885924583</v>
      </c>
      <c r="I1891">
        <f t="shared" si="179"/>
        <v>1.2378974195603698</v>
      </c>
    </row>
    <row r="1892" spans="1:9">
      <c r="A1892">
        <v>20050228</v>
      </c>
      <c r="B1892">
        <v>88.78</v>
      </c>
      <c r="C1892">
        <v>120.63</v>
      </c>
      <c r="D1892">
        <f t="shared" si="175"/>
        <v>-6.6236559874114998E-3</v>
      </c>
      <c r="E1892">
        <f t="shared" si="176"/>
        <v>-6.6099554884353614E-3</v>
      </c>
      <c r="F1892" s="3">
        <f t="shared" si="177"/>
        <v>-1.3700498976138356E-5</v>
      </c>
      <c r="G1892" s="3" t="str">
        <f t="shared" si="174"/>
        <v/>
      </c>
      <c r="H1892">
        <f t="shared" si="178"/>
        <v>1.3612388837779841</v>
      </c>
      <c r="I1892">
        <f t="shared" si="179"/>
        <v>1.2297419560369545</v>
      </c>
    </row>
    <row r="1893" spans="1:9">
      <c r="A1893">
        <v>20050301</v>
      </c>
      <c r="B1893">
        <v>89.22</v>
      </c>
      <c r="C1893">
        <v>121.23</v>
      </c>
      <c r="D1893">
        <f t="shared" si="175"/>
        <v>4.9438302942295112E-3</v>
      </c>
      <c r="E1893">
        <f t="shared" si="176"/>
        <v>4.9615581811998004E-3</v>
      </c>
      <c r="F1893" s="3">
        <f t="shared" si="177"/>
        <v>-1.772788697028925E-5</v>
      </c>
      <c r="G1893" s="3" t="str">
        <f t="shared" si="174"/>
        <v/>
      </c>
      <c r="H1893">
        <f t="shared" si="178"/>
        <v>1.3679852805887782</v>
      </c>
      <c r="I1893">
        <f t="shared" si="179"/>
        <v>1.2358585536795159</v>
      </c>
    </row>
    <row r="1894" spans="1:9">
      <c r="A1894">
        <v>20050302</v>
      </c>
      <c r="B1894">
        <v>89.17</v>
      </c>
      <c r="C1894">
        <v>121.17</v>
      </c>
      <c r="D1894">
        <f t="shared" si="175"/>
        <v>-5.6056955333063437E-4</v>
      </c>
      <c r="E1894">
        <f t="shared" si="176"/>
        <v>-4.9504951506086235E-4</v>
      </c>
      <c r="F1894" s="3">
        <f t="shared" si="177"/>
        <v>-6.5520038269772018E-5</v>
      </c>
      <c r="G1894" s="3" t="str">
        <f t="shared" si="174"/>
        <v/>
      </c>
      <c r="H1894">
        <f t="shared" si="178"/>
        <v>1.3672186445875516</v>
      </c>
      <c r="I1894">
        <f t="shared" si="179"/>
        <v>1.2352468939152597</v>
      </c>
    </row>
    <row r="1895" spans="1:9">
      <c r="A1895">
        <v>20050303</v>
      </c>
      <c r="B1895">
        <v>89.21</v>
      </c>
      <c r="C1895">
        <v>121.22</v>
      </c>
      <c r="D1895">
        <f t="shared" si="175"/>
        <v>4.4848077890391588E-4</v>
      </c>
      <c r="E1895">
        <f t="shared" si="176"/>
        <v>4.1255827970767352E-4</v>
      </c>
      <c r="F1895" s="3">
        <f t="shared" si="177"/>
        <v>3.5922499196242366E-5</v>
      </c>
      <c r="G1895" s="3" t="str">
        <f t="shared" si="174"/>
        <v/>
      </c>
      <c r="H1895">
        <f t="shared" si="178"/>
        <v>1.3678319533885328</v>
      </c>
      <c r="I1895">
        <f t="shared" si="179"/>
        <v>1.2357566103854729</v>
      </c>
    </row>
    <row r="1896" spans="1:9">
      <c r="A1896">
        <v>20050304</v>
      </c>
      <c r="B1896">
        <v>90.32</v>
      </c>
      <c r="C1896">
        <v>122.73</v>
      </c>
      <c r="D1896">
        <f t="shared" si="175"/>
        <v>1.2365778915714561E-2</v>
      </c>
      <c r="E1896">
        <f t="shared" si="176"/>
        <v>1.2379744086277926E-2</v>
      </c>
      <c r="F1896" s="3">
        <f t="shared" si="177"/>
        <v>-1.3965170563364979E-5</v>
      </c>
      <c r="G1896" s="3" t="str">
        <f t="shared" si="174"/>
        <v/>
      </c>
      <c r="H1896">
        <f t="shared" si="178"/>
        <v>1.3848512726157638</v>
      </c>
      <c r="I1896">
        <f t="shared" si="179"/>
        <v>1.251150047785919</v>
      </c>
    </row>
    <row r="1897" spans="1:9">
      <c r="A1897">
        <v>20050307</v>
      </c>
      <c r="B1897">
        <v>90.37</v>
      </c>
      <c r="C1897">
        <v>122.79</v>
      </c>
      <c r="D1897">
        <f t="shared" si="175"/>
        <v>5.5343407245792117E-4</v>
      </c>
      <c r="E1897">
        <f t="shared" si="176"/>
        <v>4.8875856300446146E-4</v>
      </c>
      <c r="F1897" s="3">
        <f t="shared" si="177"/>
        <v>6.4675509453459711E-5</v>
      </c>
      <c r="G1897" s="3" t="str">
        <f t="shared" si="174"/>
        <v/>
      </c>
      <c r="H1897">
        <f t="shared" si="178"/>
        <v>1.3856179086169904</v>
      </c>
      <c r="I1897">
        <f t="shared" si="179"/>
        <v>1.2517617075501752</v>
      </c>
    </row>
    <row r="1898" spans="1:9">
      <c r="A1898">
        <v>20050308</v>
      </c>
      <c r="B1898">
        <v>90.03</v>
      </c>
      <c r="C1898">
        <v>122.33</v>
      </c>
      <c r="D1898">
        <f t="shared" si="175"/>
        <v>-3.7694057934790784E-3</v>
      </c>
      <c r="E1898">
        <f t="shared" si="176"/>
        <v>-3.753268113596392E-3</v>
      </c>
      <c r="F1898" s="3">
        <f t="shared" si="177"/>
        <v>-1.6137679882686443E-5</v>
      </c>
      <c r="G1898" s="3" t="str">
        <f t="shared" si="174"/>
        <v/>
      </c>
      <c r="H1898">
        <f t="shared" si="178"/>
        <v>1.3804047838086493</v>
      </c>
      <c r="I1898">
        <f t="shared" si="179"/>
        <v>1.2470723160242114</v>
      </c>
    </row>
    <row r="1899" spans="1:9">
      <c r="A1899">
        <v>20050309</v>
      </c>
      <c r="B1899">
        <v>89.03</v>
      </c>
      <c r="C1899">
        <v>120.97</v>
      </c>
      <c r="D1899">
        <f t="shared" si="175"/>
        <v>-1.11695565348056E-2</v>
      </c>
      <c r="E1899">
        <f t="shared" si="176"/>
        <v>-1.1179730087068159E-2</v>
      </c>
      <c r="F1899" s="3">
        <f t="shared" si="177"/>
        <v>1.0173552262559074E-5</v>
      </c>
      <c r="G1899" s="3" t="str">
        <f t="shared" si="174"/>
        <v/>
      </c>
      <c r="H1899">
        <f t="shared" si="178"/>
        <v>1.3650720637841169</v>
      </c>
      <c r="I1899">
        <f t="shared" si="179"/>
        <v>1.2332080280344058</v>
      </c>
    </row>
    <row r="1900" spans="1:9">
      <c r="A1900">
        <v>20050310</v>
      </c>
      <c r="B1900">
        <v>89.23</v>
      </c>
      <c r="C1900">
        <v>121.24</v>
      </c>
      <c r="D1900">
        <f t="shared" si="175"/>
        <v>2.2439143264802357E-3</v>
      </c>
      <c r="E1900">
        <f t="shared" si="176"/>
        <v>2.2294712178454077E-3</v>
      </c>
      <c r="F1900" s="3">
        <f t="shared" si="177"/>
        <v>1.4443108634827964E-5</v>
      </c>
      <c r="G1900" s="3" t="str">
        <f t="shared" si="174"/>
        <v/>
      </c>
      <c r="H1900">
        <f t="shared" si="178"/>
        <v>1.3681386077890234</v>
      </c>
      <c r="I1900">
        <f t="shared" si="179"/>
        <v>1.2359604969735583</v>
      </c>
    </row>
    <row r="1901" spans="1:9">
      <c r="A1901">
        <v>20050311</v>
      </c>
      <c r="B1901">
        <v>88.6</v>
      </c>
      <c r="C1901">
        <v>120.39</v>
      </c>
      <c r="D1901">
        <f t="shared" si="175"/>
        <v>-7.0854483010248555E-3</v>
      </c>
      <c r="E1901">
        <f t="shared" si="176"/>
        <v>-7.0355792426672666E-3</v>
      </c>
      <c r="F1901" s="3">
        <f t="shared" si="177"/>
        <v>-4.9869058357588855E-5</v>
      </c>
      <c r="G1901" s="3" t="str">
        <f t="shared" si="174"/>
        <v/>
      </c>
      <c r="H1901">
        <f t="shared" si="178"/>
        <v>1.358478994173568</v>
      </c>
      <c r="I1901">
        <f t="shared" si="179"/>
        <v>1.2272953169799299</v>
      </c>
    </row>
    <row r="1902" spans="1:9">
      <c r="A1902">
        <v>20050314</v>
      </c>
      <c r="B1902">
        <v>89.15</v>
      </c>
      <c r="C1902">
        <v>121.14</v>
      </c>
      <c r="D1902">
        <f t="shared" si="175"/>
        <v>6.1884866981142253E-3</v>
      </c>
      <c r="E1902">
        <f t="shared" si="176"/>
        <v>6.2104286058660557E-3</v>
      </c>
      <c r="F1902" s="3">
        <f t="shared" si="177"/>
        <v>-2.1941907751830449E-5</v>
      </c>
      <c r="G1902" s="3" t="str">
        <f t="shared" si="174"/>
        <v/>
      </c>
      <c r="H1902">
        <f t="shared" si="178"/>
        <v>1.366911990187061</v>
      </c>
      <c r="I1902">
        <f t="shared" si="179"/>
        <v>1.2349410640331315</v>
      </c>
    </row>
    <row r="1903" spans="1:9">
      <c r="A1903">
        <v>20050315</v>
      </c>
      <c r="B1903">
        <v>88.42</v>
      </c>
      <c r="C1903">
        <v>120.14</v>
      </c>
      <c r="D1903">
        <f t="shared" si="175"/>
        <v>-8.2221559110523552E-3</v>
      </c>
      <c r="E1903">
        <f t="shared" si="176"/>
        <v>-8.2891721307857304E-3</v>
      </c>
      <c r="F1903" s="3">
        <f t="shared" si="177"/>
        <v>6.7016219733375196E-5</v>
      </c>
      <c r="G1903" s="3" t="str">
        <f t="shared" si="174"/>
        <v/>
      </c>
      <c r="H1903">
        <f t="shared" si="178"/>
        <v>1.3557191045691523</v>
      </c>
      <c r="I1903">
        <f t="shared" si="179"/>
        <v>1.2247467346288627</v>
      </c>
    </row>
    <row r="1904" spans="1:9">
      <c r="A1904">
        <v>20050316</v>
      </c>
      <c r="B1904">
        <v>87.67</v>
      </c>
      <c r="C1904">
        <v>119.12</v>
      </c>
      <c r="D1904">
        <f t="shared" si="175"/>
        <v>-8.5184227976029779E-3</v>
      </c>
      <c r="E1904">
        <f t="shared" si="176"/>
        <v>-8.5263410462617529E-3</v>
      </c>
      <c r="F1904" s="3">
        <f t="shared" si="177"/>
        <v>7.9182486587749817E-6</v>
      </c>
      <c r="G1904" s="3" t="str">
        <f t="shared" si="174"/>
        <v/>
      </c>
      <c r="H1904">
        <f t="shared" si="178"/>
        <v>1.3442195645507531</v>
      </c>
      <c r="I1904">
        <f t="shared" si="179"/>
        <v>1.2143485186365086</v>
      </c>
    </row>
    <row r="1905" spans="1:9">
      <c r="A1905">
        <v>20050317</v>
      </c>
      <c r="B1905">
        <v>87.84</v>
      </c>
      <c r="C1905">
        <v>119.36</v>
      </c>
      <c r="D1905">
        <f t="shared" si="175"/>
        <v>1.9372121607263368E-3</v>
      </c>
      <c r="E1905">
        <f t="shared" si="176"/>
        <v>2.0127480796971993E-3</v>
      </c>
      <c r="F1905" s="3">
        <f t="shared" si="177"/>
        <v>-7.553591897086257E-5</v>
      </c>
      <c r="G1905" s="3" t="str">
        <f t="shared" si="174"/>
        <v/>
      </c>
      <c r="H1905">
        <f t="shared" si="178"/>
        <v>1.3468261269549238</v>
      </c>
      <c r="I1905">
        <f t="shared" si="179"/>
        <v>1.2167951576935332</v>
      </c>
    </row>
    <row r="1906" spans="1:9">
      <c r="A1906">
        <v>20050318</v>
      </c>
      <c r="B1906">
        <v>87.58</v>
      </c>
      <c r="C1906">
        <v>118.54</v>
      </c>
      <c r="D1906">
        <f t="shared" si="175"/>
        <v>-2.9643163879682537E-3</v>
      </c>
      <c r="E1906">
        <f t="shared" si="176"/>
        <v>-6.8936800957585245E-3</v>
      </c>
      <c r="F1906" s="3">
        <f t="shared" si="177"/>
        <v>3.9293637077902708E-3</v>
      </c>
      <c r="G1906" s="3">
        <f t="shared" si="174"/>
        <v>0.4667030965391632</v>
      </c>
      <c r="H1906">
        <f t="shared" si="178"/>
        <v>1.3428396197485453</v>
      </c>
      <c r="I1906">
        <f t="shared" si="179"/>
        <v>1.2084358075820327</v>
      </c>
    </row>
    <row r="1907" spans="1:9">
      <c r="A1907">
        <v>20050321</v>
      </c>
      <c r="B1907">
        <v>87.26</v>
      </c>
      <c r="C1907">
        <v>118.1</v>
      </c>
      <c r="D1907">
        <f t="shared" si="175"/>
        <v>-3.6604936777886316E-3</v>
      </c>
      <c r="E1907">
        <f t="shared" si="176"/>
        <v>-3.718733156375627E-3</v>
      </c>
      <c r="F1907" s="3">
        <f t="shared" si="177"/>
        <v>5.8239478586995415E-5</v>
      </c>
      <c r="G1907" s="3" t="str">
        <f t="shared" si="174"/>
        <v/>
      </c>
      <c r="H1907">
        <f t="shared" si="178"/>
        <v>1.337933149340695</v>
      </c>
      <c r="I1907">
        <f t="shared" si="179"/>
        <v>1.2039503026441543</v>
      </c>
    </row>
    <row r="1908" spans="1:9">
      <c r="A1908">
        <v>20050322</v>
      </c>
      <c r="B1908">
        <v>86.37</v>
      </c>
      <c r="C1908">
        <v>116.9</v>
      </c>
      <c r="D1908">
        <f t="shared" si="175"/>
        <v>-1.0251774403269328E-2</v>
      </c>
      <c r="E1908">
        <f t="shared" si="176"/>
        <v>-1.0212854725293756E-2</v>
      </c>
      <c r="F1908" s="3">
        <f t="shared" si="177"/>
        <v>-3.8919677975571623E-5</v>
      </c>
      <c r="G1908" s="3" t="str">
        <f t="shared" si="174"/>
        <v/>
      </c>
      <c r="H1908">
        <f t="shared" si="178"/>
        <v>1.3242870285188613</v>
      </c>
      <c r="I1908">
        <f t="shared" si="179"/>
        <v>1.1917171073590318</v>
      </c>
    </row>
    <row r="1909" spans="1:9">
      <c r="A1909">
        <v>20050323</v>
      </c>
      <c r="B1909">
        <v>86.44</v>
      </c>
      <c r="C1909">
        <v>117</v>
      </c>
      <c r="D1909">
        <f t="shared" si="175"/>
        <v>8.1013834649089627E-4</v>
      </c>
      <c r="E1909">
        <f t="shared" si="176"/>
        <v>8.5506631973325466E-4</v>
      </c>
      <c r="F1909" s="3">
        <f t="shared" si="177"/>
        <v>-4.4927973242358393E-5</v>
      </c>
      <c r="G1909" s="3" t="str">
        <f t="shared" si="174"/>
        <v/>
      </c>
      <c r="H1909">
        <f t="shared" si="178"/>
        <v>1.3253603189205783</v>
      </c>
      <c r="I1909">
        <f t="shared" si="179"/>
        <v>1.1927365402994585</v>
      </c>
    </row>
    <row r="1910" spans="1:9">
      <c r="A1910">
        <v>20050324</v>
      </c>
      <c r="B1910">
        <v>86.55</v>
      </c>
      <c r="C1910">
        <v>117.14</v>
      </c>
      <c r="D1910">
        <f t="shared" si="175"/>
        <v>1.2717499835330328E-3</v>
      </c>
      <c r="E1910">
        <f t="shared" si="176"/>
        <v>1.1958658638801835E-3</v>
      </c>
      <c r="F1910" s="3">
        <f t="shared" si="177"/>
        <v>7.5884119652849281E-5</v>
      </c>
      <c r="G1910" s="3" t="str">
        <f t="shared" si="174"/>
        <v/>
      </c>
      <c r="H1910">
        <f t="shared" si="178"/>
        <v>1.3270469181232769</v>
      </c>
      <c r="I1910">
        <f t="shared" si="179"/>
        <v>1.1941637464160562</v>
      </c>
    </row>
    <row r="1911" spans="1:9">
      <c r="A1911">
        <v>20050325</v>
      </c>
      <c r="B1911">
        <v>86.55</v>
      </c>
      <c r="C1911">
        <v>117.14</v>
      </c>
      <c r="D1911">
        <f t="shared" si="175"/>
        <v>0</v>
      </c>
      <c r="E1911">
        <f t="shared" si="176"/>
        <v>0</v>
      </c>
      <c r="F1911" s="3">
        <f t="shared" si="177"/>
        <v>0</v>
      </c>
      <c r="G1911" s="3" t="str">
        <f t="shared" si="174"/>
        <v/>
      </c>
      <c r="H1911">
        <f t="shared" si="178"/>
        <v>1.3270469181232769</v>
      </c>
      <c r="I1911">
        <f t="shared" si="179"/>
        <v>1.1941637464160562</v>
      </c>
    </row>
    <row r="1912" spans="1:9">
      <c r="A1912">
        <v>20050328</v>
      </c>
      <c r="B1912">
        <v>86.67</v>
      </c>
      <c r="C1912">
        <v>117.31</v>
      </c>
      <c r="D1912">
        <f t="shared" si="175"/>
        <v>1.3855215240352553E-3</v>
      </c>
      <c r="E1912">
        <f t="shared" si="176"/>
        <v>1.4502028559927164E-3</v>
      </c>
      <c r="F1912" s="3">
        <f t="shared" si="177"/>
        <v>-6.4681331957461112E-5</v>
      </c>
      <c r="G1912" s="3" t="str">
        <f t="shared" si="174"/>
        <v/>
      </c>
      <c r="H1912">
        <f t="shared" si="178"/>
        <v>1.3288868445262207</v>
      </c>
      <c r="I1912">
        <f t="shared" si="179"/>
        <v>1.1958967824147819</v>
      </c>
    </row>
    <row r="1913" spans="1:9">
      <c r="A1913">
        <v>20050329</v>
      </c>
      <c r="B1913">
        <v>86.1</v>
      </c>
      <c r="C1913">
        <v>116.53</v>
      </c>
      <c r="D1913">
        <f t="shared" si="175"/>
        <v>-6.5983917125685175E-3</v>
      </c>
      <c r="E1913">
        <f t="shared" si="176"/>
        <v>-6.671252932457062E-3</v>
      </c>
      <c r="F1913" s="3">
        <f t="shared" si="177"/>
        <v>7.2861219888544458E-5</v>
      </c>
      <c r="G1913" s="3" t="str">
        <f t="shared" si="174"/>
        <v/>
      </c>
      <c r="H1913">
        <f t="shared" si="178"/>
        <v>1.3201471941122371</v>
      </c>
      <c r="I1913">
        <f t="shared" si="179"/>
        <v>1.1879452054794521</v>
      </c>
    </row>
    <row r="1914" spans="1:9">
      <c r="A1914">
        <v>20050330</v>
      </c>
      <c r="B1914">
        <v>87.32</v>
      </c>
      <c r="C1914">
        <v>118.18</v>
      </c>
      <c r="D1914">
        <f t="shared" si="175"/>
        <v>1.4070120248057958E-2</v>
      </c>
      <c r="E1914">
        <f t="shared" si="176"/>
        <v>1.4060135332356538E-2</v>
      </c>
      <c r="F1914" s="3">
        <f t="shared" si="177"/>
        <v>9.98491570142028E-6</v>
      </c>
      <c r="G1914" s="3" t="str">
        <f t="shared" si="174"/>
        <v/>
      </c>
      <c r="H1914">
        <f t="shared" si="178"/>
        <v>1.3388531125421665</v>
      </c>
      <c r="I1914">
        <f t="shared" si="179"/>
        <v>1.2047658489964956</v>
      </c>
    </row>
    <row r="1915" spans="1:9">
      <c r="A1915">
        <v>20050331</v>
      </c>
      <c r="B1915">
        <v>87.15</v>
      </c>
      <c r="C1915">
        <v>117.96</v>
      </c>
      <c r="D1915">
        <f t="shared" si="175"/>
        <v>-1.9487597157131088E-3</v>
      </c>
      <c r="E1915">
        <f t="shared" si="176"/>
        <v>-1.8633019704531867E-3</v>
      </c>
      <c r="F1915" s="3">
        <f t="shared" si="177"/>
        <v>-8.5457745259922072E-5</v>
      </c>
      <c r="G1915" s="3" t="str">
        <f t="shared" si="174"/>
        <v/>
      </c>
      <c r="H1915">
        <f t="shared" si="178"/>
        <v>1.3362465501379961</v>
      </c>
      <c r="I1915">
        <f t="shared" si="179"/>
        <v>1.2025230965275564</v>
      </c>
    </row>
    <row r="1916" spans="1:9">
      <c r="A1916">
        <v>20050401</v>
      </c>
      <c r="B1916">
        <v>86.76</v>
      </c>
      <c r="C1916">
        <v>117.43</v>
      </c>
      <c r="D1916">
        <f t="shared" si="175"/>
        <v>-4.4850860073563405E-3</v>
      </c>
      <c r="E1916">
        <f t="shared" si="176"/>
        <v>-4.5031725700856538E-3</v>
      </c>
      <c r="F1916" s="3">
        <f t="shared" si="177"/>
        <v>1.8086562729313291E-5</v>
      </c>
      <c r="G1916" s="3" t="str">
        <f t="shared" si="174"/>
        <v/>
      </c>
      <c r="H1916">
        <f t="shared" si="178"/>
        <v>1.3302667893284283</v>
      </c>
      <c r="I1916">
        <f t="shared" si="179"/>
        <v>1.197120101943294</v>
      </c>
    </row>
    <row r="1917" spans="1:9">
      <c r="A1917">
        <v>20050404</v>
      </c>
      <c r="B1917">
        <v>86.91</v>
      </c>
      <c r="C1917">
        <v>117.63</v>
      </c>
      <c r="D1917">
        <f t="shared" si="175"/>
        <v>1.7274144906950872E-3</v>
      </c>
      <c r="E1917">
        <f t="shared" si="176"/>
        <v>1.7016935953600991E-3</v>
      </c>
      <c r="F1917" s="3">
        <f t="shared" si="177"/>
        <v>2.5720895334988133E-5</v>
      </c>
      <c r="G1917" s="3" t="str">
        <f t="shared" si="174"/>
        <v/>
      </c>
      <c r="H1917">
        <f t="shared" si="178"/>
        <v>1.3325666973321082</v>
      </c>
      <c r="I1917">
        <f t="shared" si="179"/>
        <v>1.1991589678241477</v>
      </c>
    </row>
    <row r="1918" spans="1:9">
      <c r="A1918">
        <v>20050405</v>
      </c>
      <c r="B1918">
        <v>87.32</v>
      </c>
      <c r="C1918">
        <v>118.19</v>
      </c>
      <c r="D1918">
        <f t="shared" si="175"/>
        <v>4.7064312323743963E-3</v>
      </c>
      <c r="E1918">
        <f t="shared" si="176"/>
        <v>4.749394051799377E-3</v>
      </c>
      <c r="F1918" s="3">
        <f t="shared" si="177"/>
        <v>-4.2962819424980682E-5</v>
      </c>
      <c r="G1918" s="3" t="str">
        <f t="shared" si="174"/>
        <v/>
      </c>
      <c r="H1918">
        <f t="shared" si="178"/>
        <v>1.3388531125421663</v>
      </c>
      <c r="I1918">
        <f t="shared" si="179"/>
        <v>1.2048677922905384</v>
      </c>
    </row>
    <row r="1919" spans="1:9">
      <c r="A1919">
        <v>20050406</v>
      </c>
      <c r="B1919">
        <v>87.63</v>
      </c>
      <c r="C1919">
        <v>118.6</v>
      </c>
      <c r="D1919">
        <f t="shared" si="175"/>
        <v>3.543873386016156E-3</v>
      </c>
      <c r="E1919">
        <f t="shared" si="176"/>
        <v>3.4629875394758466E-3</v>
      </c>
      <c r="F1919" s="3">
        <f t="shared" si="177"/>
        <v>8.0885846540309364E-5</v>
      </c>
      <c r="G1919" s="3" t="str">
        <f t="shared" si="174"/>
        <v/>
      </c>
      <c r="H1919">
        <f t="shared" si="178"/>
        <v>1.3436062557497714</v>
      </c>
      <c r="I1919">
        <f t="shared" si="179"/>
        <v>1.2090474673462885</v>
      </c>
    </row>
    <row r="1920" spans="1:9">
      <c r="A1920">
        <v>20050407</v>
      </c>
      <c r="B1920">
        <v>88.1</v>
      </c>
      <c r="C1920">
        <v>119.24</v>
      </c>
      <c r="D1920">
        <f t="shared" si="175"/>
        <v>5.3491278743744864E-3</v>
      </c>
      <c r="E1920">
        <f t="shared" si="176"/>
        <v>5.3817822462455672E-3</v>
      </c>
      <c r="F1920" s="3">
        <f t="shared" si="177"/>
        <v>-3.265437187108082E-5</v>
      </c>
      <c r="G1920" s="3" t="str">
        <f t="shared" si="174"/>
        <v/>
      </c>
      <c r="H1920">
        <f t="shared" si="178"/>
        <v>1.3508126341613016</v>
      </c>
      <c r="I1920">
        <f t="shared" si="179"/>
        <v>1.2155718381650205</v>
      </c>
    </row>
    <row r="1921" spans="1:9">
      <c r="A1921">
        <v>20050408</v>
      </c>
      <c r="B1921">
        <v>87.18</v>
      </c>
      <c r="C1921">
        <v>118</v>
      </c>
      <c r="D1921">
        <f t="shared" si="175"/>
        <v>-1.0497586131887164E-2</v>
      </c>
      <c r="E1921">
        <f t="shared" si="176"/>
        <v>-1.0453644344205926E-2</v>
      </c>
      <c r="F1921" s="3">
        <f t="shared" si="177"/>
        <v>-4.3941787681238409E-5</v>
      </c>
      <c r="G1921" s="3" t="str">
        <f t="shared" si="174"/>
        <v/>
      </c>
      <c r="H1921">
        <f t="shared" si="178"/>
        <v>1.3367065317387319</v>
      </c>
      <c r="I1921">
        <f t="shared" si="179"/>
        <v>1.2029308697037271</v>
      </c>
    </row>
    <row r="1922" spans="1:9">
      <c r="A1922">
        <v>20050411</v>
      </c>
      <c r="B1922">
        <v>87.25</v>
      </c>
      <c r="C1922">
        <v>118.09</v>
      </c>
      <c r="D1922">
        <f t="shared" si="175"/>
        <v>8.0261427228988942E-4</v>
      </c>
      <c r="E1922">
        <f t="shared" si="176"/>
        <v>7.6242114752560425E-4</v>
      </c>
      <c r="F1922" s="3">
        <f t="shared" si="177"/>
        <v>4.0193124764285166E-5</v>
      </c>
      <c r="G1922" s="3" t="str">
        <f t="shared" si="174"/>
        <v/>
      </c>
      <c r="H1922">
        <f t="shared" si="178"/>
        <v>1.3377798221404489</v>
      </c>
      <c r="I1922">
        <f t="shared" si="179"/>
        <v>1.2038483593501115</v>
      </c>
    </row>
    <row r="1923" spans="1:9">
      <c r="A1923">
        <v>20050412</v>
      </c>
      <c r="B1923">
        <v>87.7</v>
      </c>
      <c r="C1923">
        <v>118.7</v>
      </c>
      <c r="D1923">
        <f t="shared" si="175"/>
        <v>5.1443382956009344E-3</v>
      </c>
      <c r="E1923">
        <f t="shared" si="176"/>
        <v>5.1522560024320338E-3</v>
      </c>
      <c r="F1923" s="3">
        <f t="shared" si="177"/>
        <v>-7.9177068310993734E-6</v>
      </c>
      <c r="G1923" s="3" t="str">
        <f t="shared" ref="G1923:G1986" si="180">IF(ABS(F1923)&gt;0.0005,((B1923*C1922)/B1922)-C1923,"")</f>
        <v/>
      </c>
      <c r="H1923">
        <f t="shared" si="178"/>
        <v>1.3446795461514887</v>
      </c>
      <c r="I1923">
        <f t="shared" si="179"/>
        <v>1.2100669002867155</v>
      </c>
    </row>
    <row r="1924" spans="1:9">
      <c r="A1924">
        <v>20050413</v>
      </c>
      <c r="B1924">
        <v>86.66</v>
      </c>
      <c r="C1924">
        <v>117.3</v>
      </c>
      <c r="D1924">
        <f t="shared" ref="D1924:D1987" si="181">LN(B1924/B1923)</f>
        <v>-1.1929483066374072E-2</v>
      </c>
      <c r="E1924">
        <f t="shared" ref="E1924:E1987" si="182">LN(C1924/C1923)</f>
        <v>-1.1864545956192579E-2</v>
      </c>
      <c r="F1924" s="3">
        <f t="shared" ref="F1924:F1987" si="183">D1924-E1924</f>
        <v>-6.4937110181493424E-5</v>
      </c>
      <c r="G1924" s="3" t="str">
        <f t="shared" si="180"/>
        <v/>
      </c>
      <c r="H1924">
        <f t="shared" ref="H1924:H1987" si="184">H1923*EXP(D1924)</f>
        <v>1.3287335173259749</v>
      </c>
      <c r="I1924">
        <f t="shared" ref="I1924:I1987" si="185">I1923*EXP(E1924)</f>
        <v>1.1957948391207391</v>
      </c>
    </row>
    <row r="1925" spans="1:9">
      <c r="A1925">
        <v>20050414</v>
      </c>
      <c r="B1925">
        <v>85.53</v>
      </c>
      <c r="C1925">
        <v>115.77</v>
      </c>
      <c r="D1925">
        <f t="shared" si="181"/>
        <v>-1.3125224719072928E-2</v>
      </c>
      <c r="E1925">
        <f t="shared" si="182"/>
        <v>-1.3129291441792736E-2</v>
      </c>
      <c r="F1925" s="3">
        <f t="shared" si="183"/>
        <v>4.0667227198080969E-6</v>
      </c>
      <c r="G1925" s="3" t="str">
        <f t="shared" si="180"/>
        <v/>
      </c>
      <c r="H1925">
        <f t="shared" si="184"/>
        <v>1.3114075436982535</v>
      </c>
      <c r="I1925">
        <f t="shared" si="185"/>
        <v>1.1801975151322077</v>
      </c>
    </row>
    <row r="1926" spans="1:9">
      <c r="A1926">
        <v>20050415</v>
      </c>
      <c r="B1926">
        <v>84.34</v>
      </c>
      <c r="C1926">
        <v>114.15</v>
      </c>
      <c r="D1926">
        <f t="shared" si="181"/>
        <v>-1.4010943274276431E-2</v>
      </c>
      <c r="E1926">
        <f t="shared" si="182"/>
        <v>-1.409209124183243E-2</v>
      </c>
      <c r="F1926" s="3">
        <f t="shared" si="183"/>
        <v>8.1147967555999026E-5</v>
      </c>
      <c r="G1926" s="3" t="str">
        <f t="shared" si="180"/>
        <v/>
      </c>
      <c r="H1926">
        <f t="shared" si="184"/>
        <v>1.2931616068690601</v>
      </c>
      <c r="I1926">
        <f t="shared" si="185"/>
        <v>1.1636827014972924</v>
      </c>
    </row>
    <row r="1927" spans="1:9">
      <c r="A1927">
        <v>20050418</v>
      </c>
      <c r="B1927">
        <v>84.6</v>
      </c>
      <c r="C1927">
        <v>114.5</v>
      </c>
      <c r="D1927">
        <f t="shared" si="181"/>
        <v>3.0780182937636554E-3</v>
      </c>
      <c r="E1927">
        <f t="shared" si="182"/>
        <v>3.0614500184897747E-3</v>
      </c>
      <c r="F1927" s="3">
        <f t="shared" si="183"/>
        <v>1.6568275273880738E-5</v>
      </c>
      <c r="G1927" s="3" t="str">
        <f t="shared" si="180"/>
        <v/>
      </c>
      <c r="H1927">
        <f t="shared" si="184"/>
        <v>1.2971481140754384</v>
      </c>
      <c r="I1927">
        <f t="shared" si="185"/>
        <v>1.1672507167887864</v>
      </c>
    </row>
    <row r="1928" spans="1:9">
      <c r="A1928">
        <v>20050419</v>
      </c>
      <c r="B1928">
        <v>85.27</v>
      </c>
      <c r="C1928">
        <v>115.41</v>
      </c>
      <c r="D1928">
        <f t="shared" si="181"/>
        <v>7.8884261417807161E-3</v>
      </c>
      <c r="E1928">
        <f t="shared" si="182"/>
        <v>7.9161824380190662E-3</v>
      </c>
      <c r="F1928" s="3">
        <f t="shared" si="183"/>
        <v>-2.7756296238350131E-5</v>
      </c>
      <c r="G1928" s="3" t="str">
        <f t="shared" si="180"/>
        <v/>
      </c>
      <c r="H1928">
        <f t="shared" si="184"/>
        <v>1.3074210364918752</v>
      </c>
      <c r="I1928">
        <f t="shared" si="185"/>
        <v>1.1765275565466711</v>
      </c>
    </row>
    <row r="1929" spans="1:9">
      <c r="A1929">
        <v>20050420</v>
      </c>
      <c r="B1929">
        <v>84.08</v>
      </c>
      <c r="C1929">
        <v>113.8</v>
      </c>
      <c r="D1929">
        <f t="shared" si="181"/>
        <v>-1.4053966185262515E-2</v>
      </c>
      <c r="E1929">
        <f t="shared" si="182"/>
        <v>-1.4048483740082855E-2</v>
      </c>
      <c r="F1929" s="3">
        <f t="shared" si="183"/>
        <v>-5.4824451796598589E-6</v>
      </c>
      <c r="G1929" s="3" t="str">
        <f t="shared" si="180"/>
        <v/>
      </c>
      <c r="H1929">
        <f t="shared" si="184"/>
        <v>1.2891750996626818</v>
      </c>
      <c r="I1929">
        <f t="shared" si="185"/>
        <v>1.1601146862057983</v>
      </c>
    </row>
    <row r="1930" spans="1:9">
      <c r="A1930">
        <v>20050421</v>
      </c>
      <c r="B1930">
        <v>85.71</v>
      </c>
      <c r="C1930">
        <v>116.01</v>
      </c>
      <c r="D1930">
        <f t="shared" si="181"/>
        <v>1.9200778342095555E-2</v>
      </c>
      <c r="E1930">
        <f t="shared" si="182"/>
        <v>1.9233872595084921E-2</v>
      </c>
      <c r="F1930" s="3">
        <f t="shared" si="183"/>
        <v>-3.3094252989366441E-5</v>
      </c>
      <c r="G1930" s="3" t="str">
        <f t="shared" si="180"/>
        <v/>
      </c>
      <c r="H1930">
        <f t="shared" si="184"/>
        <v>1.3141674333026694</v>
      </c>
      <c r="I1930">
        <f t="shared" si="185"/>
        <v>1.1826441541892325</v>
      </c>
    </row>
    <row r="1931" spans="1:9">
      <c r="A1931">
        <v>20050422</v>
      </c>
      <c r="B1931">
        <v>85.39</v>
      </c>
      <c r="C1931">
        <v>115.57</v>
      </c>
      <c r="D1931">
        <f t="shared" si="181"/>
        <v>-3.7405069912765047E-3</v>
      </c>
      <c r="E1931">
        <f t="shared" si="182"/>
        <v>-3.7999872999655939E-3</v>
      </c>
      <c r="F1931" s="3">
        <f t="shared" si="183"/>
        <v>5.9480308689089257E-5</v>
      </c>
      <c r="G1931" s="3" t="str">
        <f t="shared" si="180"/>
        <v/>
      </c>
      <c r="H1931">
        <f t="shared" si="184"/>
        <v>1.3092609628948191</v>
      </c>
      <c r="I1931">
        <f t="shared" si="185"/>
        <v>1.1781586492513541</v>
      </c>
    </row>
    <row r="1932" spans="1:9">
      <c r="A1932">
        <v>20050425</v>
      </c>
      <c r="B1932">
        <v>85.95</v>
      </c>
      <c r="C1932">
        <v>116.33</v>
      </c>
      <c r="D1932">
        <f t="shared" si="181"/>
        <v>6.5367339093434142E-3</v>
      </c>
      <c r="E1932">
        <f t="shared" si="182"/>
        <v>6.5545728413252263E-3</v>
      </c>
      <c r="F1932" s="3">
        <f t="shared" si="183"/>
        <v>-1.7838931981812092E-5</v>
      </c>
      <c r="G1932" s="3" t="str">
        <f t="shared" si="180"/>
        <v/>
      </c>
      <c r="H1932">
        <f t="shared" si="184"/>
        <v>1.3178472861085571</v>
      </c>
      <c r="I1932">
        <f t="shared" si="185"/>
        <v>1.1859063395985985</v>
      </c>
    </row>
    <row r="1933" spans="1:9">
      <c r="A1933">
        <v>20050426</v>
      </c>
      <c r="B1933">
        <v>85.11</v>
      </c>
      <c r="C1933">
        <v>115.2</v>
      </c>
      <c r="D1933">
        <f t="shared" si="181"/>
        <v>-9.821194339988586E-3</v>
      </c>
      <c r="E1933">
        <f t="shared" si="182"/>
        <v>-9.7612315668841373E-3</v>
      </c>
      <c r="F1933" s="3">
        <f t="shared" si="183"/>
        <v>-5.9962773104448724E-5</v>
      </c>
      <c r="G1933" s="3" t="str">
        <f t="shared" si="180"/>
        <v/>
      </c>
      <c r="H1933">
        <f t="shared" si="184"/>
        <v>1.30496780128795</v>
      </c>
      <c r="I1933">
        <f t="shared" si="185"/>
        <v>1.1743867473717746</v>
      </c>
    </row>
    <row r="1934" spans="1:9">
      <c r="A1934">
        <v>20050427</v>
      </c>
      <c r="B1934">
        <v>85.45</v>
      </c>
      <c r="C1934">
        <v>115.65</v>
      </c>
      <c r="D1934">
        <f t="shared" si="181"/>
        <v>3.9868720727302574E-3</v>
      </c>
      <c r="E1934">
        <f t="shared" si="182"/>
        <v>3.8986404156573229E-3</v>
      </c>
      <c r="F1934" s="3">
        <f t="shared" si="183"/>
        <v>8.8231657072934504E-5</v>
      </c>
      <c r="G1934" s="3" t="str">
        <f t="shared" si="180"/>
        <v/>
      </c>
      <c r="H1934">
        <f t="shared" si="184"/>
        <v>1.3101809260962911</v>
      </c>
      <c r="I1934">
        <f t="shared" si="185"/>
        <v>1.1789741956036957</v>
      </c>
    </row>
    <row r="1935" spans="1:9">
      <c r="A1935">
        <v>20050428</v>
      </c>
      <c r="B1935">
        <v>84.37</v>
      </c>
      <c r="C1935">
        <v>114.2</v>
      </c>
      <c r="D1935">
        <f t="shared" si="181"/>
        <v>-1.2719521384064502E-2</v>
      </c>
      <c r="E1935">
        <f t="shared" si="182"/>
        <v>-1.2617091455538413E-2</v>
      </c>
      <c r="F1935" s="3">
        <f t="shared" si="183"/>
        <v>-1.0242992852608872E-4</v>
      </c>
      <c r="G1935" s="3" t="str">
        <f t="shared" si="180"/>
        <v/>
      </c>
      <c r="H1935">
        <f t="shared" si="184"/>
        <v>1.2936215884697961</v>
      </c>
      <c r="I1935">
        <f t="shared" si="185"/>
        <v>1.1641924179675056</v>
      </c>
    </row>
    <row r="1936" spans="1:9">
      <c r="A1936">
        <v>20050429</v>
      </c>
      <c r="B1936">
        <v>85.52</v>
      </c>
      <c r="C1936">
        <v>115.75</v>
      </c>
      <c r="D1936">
        <f t="shared" si="181"/>
        <v>1.3538378539254351E-2</v>
      </c>
      <c r="E1936">
        <f t="shared" si="182"/>
        <v>1.3481395744433645E-2</v>
      </c>
      <c r="F1936" s="3">
        <f t="shared" si="183"/>
        <v>5.698279482070634E-5</v>
      </c>
      <c r="G1936" s="3" t="str">
        <f t="shared" si="180"/>
        <v/>
      </c>
      <c r="H1936">
        <f t="shared" si="184"/>
        <v>1.3112542164980083</v>
      </c>
      <c r="I1936">
        <f t="shared" si="185"/>
        <v>1.1799936285441224</v>
      </c>
    </row>
    <row r="1937" spans="1:9">
      <c r="A1937">
        <v>20050502</v>
      </c>
      <c r="B1937">
        <v>86</v>
      </c>
      <c r="C1937">
        <v>116.4</v>
      </c>
      <c r="D1937">
        <f t="shared" si="181"/>
        <v>5.5970295367180336E-3</v>
      </c>
      <c r="E1937">
        <f t="shared" si="182"/>
        <v>5.5998423309941365E-3</v>
      </c>
      <c r="F1937" s="3">
        <f t="shared" si="183"/>
        <v>-2.8127942761028285E-6</v>
      </c>
      <c r="G1937" s="3" t="str">
        <f t="shared" si="180"/>
        <v/>
      </c>
      <c r="H1937">
        <f t="shared" si="184"/>
        <v>1.3186139221097839</v>
      </c>
      <c r="I1937">
        <f t="shared" si="185"/>
        <v>1.1866199426568973</v>
      </c>
    </row>
    <row r="1938" spans="1:9">
      <c r="A1938">
        <v>20050503</v>
      </c>
      <c r="B1938">
        <v>86.15</v>
      </c>
      <c r="C1938">
        <v>116.6</v>
      </c>
      <c r="D1938">
        <f t="shared" si="181"/>
        <v>1.7426667204309869E-3</v>
      </c>
      <c r="E1938">
        <f t="shared" si="182"/>
        <v>1.7167386190545491E-3</v>
      </c>
      <c r="F1938" s="3">
        <f t="shared" si="183"/>
        <v>2.5928101376437775E-5</v>
      </c>
      <c r="G1938" s="3" t="str">
        <f t="shared" si="180"/>
        <v/>
      </c>
      <c r="H1938">
        <f t="shared" si="184"/>
        <v>1.320913830113464</v>
      </c>
      <c r="I1938">
        <f t="shared" si="185"/>
        <v>1.188658808537751</v>
      </c>
    </row>
    <row r="1939" spans="1:9">
      <c r="A1939">
        <v>20050504</v>
      </c>
      <c r="B1939">
        <v>86.81</v>
      </c>
      <c r="C1939">
        <v>117.5</v>
      </c>
      <c r="D1939">
        <f t="shared" si="181"/>
        <v>7.6318594297780451E-3</v>
      </c>
      <c r="E1939">
        <f t="shared" si="182"/>
        <v>7.6890596678216164E-3</v>
      </c>
      <c r="F1939" s="3">
        <f t="shared" si="183"/>
        <v>-5.7200238043571272E-5</v>
      </c>
      <c r="G1939" s="3" t="str">
        <f t="shared" si="180"/>
        <v/>
      </c>
      <c r="H1939">
        <f t="shared" si="184"/>
        <v>1.3310334253296554</v>
      </c>
      <c r="I1939">
        <f t="shared" si="185"/>
        <v>1.1978337050015928</v>
      </c>
    </row>
    <row r="1940" spans="1:9">
      <c r="A1940">
        <v>20050505</v>
      </c>
      <c r="B1940">
        <v>86.78</v>
      </c>
      <c r="C1940">
        <v>117.46</v>
      </c>
      <c r="D1940">
        <f t="shared" si="181"/>
        <v>-3.4564203351201853E-4</v>
      </c>
      <c r="E1940">
        <f t="shared" si="182"/>
        <v>-3.4048348984026881E-4</v>
      </c>
      <c r="F1940" s="3">
        <f t="shared" si="183"/>
        <v>-5.1585436717497169E-6</v>
      </c>
      <c r="G1940" s="3" t="str">
        <f t="shared" si="180"/>
        <v/>
      </c>
      <c r="H1940">
        <f t="shared" si="184"/>
        <v>1.3305734437289194</v>
      </c>
      <c r="I1940">
        <f t="shared" si="185"/>
        <v>1.1974259318254219</v>
      </c>
    </row>
    <row r="1941" spans="1:9">
      <c r="A1941">
        <v>20050506</v>
      </c>
      <c r="B1941">
        <v>86.51</v>
      </c>
      <c r="C1941">
        <v>117.09</v>
      </c>
      <c r="D1941">
        <f t="shared" si="181"/>
        <v>-3.1161661779216159E-3</v>
      </c>
      <c r="E1941">
        <f t="shared" si="182"/>
        <v>-3.1549802337400281E-3</v>
      </c>
      <c r="F1941" s="3">
        <f t="shared" si="183"/>
        <v>3.8814055818412255E-5</v>
      </c>
      <c r="G1941" s="3" t="str">
        <f t="shared" si="180"/>
        <v/>
      </c>
      <c r="H1941">
        <f t="shared" si="184"/>
        <v>1.3264336093222957</v>
      </c>
      <c r="I1941">
        <f t="shared" si="185"/>
        <v>1.1936540299458425</v>
      </c>
    </row>
    <row r="1942" spans="1:9">
      <c r="A1942">
        <v>20050509</v>
      </c>
      <c r="B1942">
        <v>87.05</v>
      </c>
      <c r="C1942">
        <v>117.82</v>
      </c>
      <c r="D1942">
        <f t="shared" si="181"/>
        <v>6.222652021914998E-3</v>
      </c>
      <c r="E1942">
        <f t="shared" si="182"/>
        <v>6.2151662329078825E-3</v>
      </c>
      <c r="F1942" s="3">
        <f t="shared" si="183"/>
        <v>7.4857890071155023E-6</v>
      </c>
      <c r="G1942" s="3" t="str">
        <f t="shared" si="180"/>
        <v/>
      </c>
      <c r="H1942">
        <f t="shared" si="184"/>
        <v>1.3347132781355431</v>
      </c>
      <c r="I1942">
        <f t="shared" si="185"/>
        <v>1.2010958904109585</v>
      </c>
    </row>
    <row r="1943" spans="1:9">
      <c r="A1943">
        <v>20050510</v>
      </c>
      <c r="B1943">
        <v>86.15</v>
      </c>
      <c r="C1943">
        <v>116.6</v>
      </c>
      <c r="D1943">
        <f t="shared" si="181"/>
        <v>-1.0392703240259302E-2</v>
      </c>
      <c r="E1943">
        <f t="shared" si="182"/>
        <v>-1.0408762177149282E-2</v>
      </c>
      <c r="F1943" s="3">
        <f t="shared" si="183"/>
        <v>1.6058936889979877E-5</v>
      </c>
      <c r="G1943" s="3" t="str">
        <f t="shared" si="180"/>
        <v/>
      </c>
      <c r="H1943">
        <f t="shared" si="184"/>
        <v>1.3209138301134642</v>
      </c>
      <c r="I1943">
        <f t="shared" si="185"/>
        <v>1.1886588085377505</v>
      </c>
    </row>
    <row r="1944" spans="1:9">
      <c r="A1944">
        <v>20050511</v>
      </c>
      <c r="B1944">
        <v>86.62</v>
      </c>
      <c r="C1944">
        <v>117.24</v>
      </c>
      <c r="D1944">
        <f t="shared" si="181"/>
        <v>5.4407728125419929E-3</v>
      </c>
      <c r="E1944">
        <f t="shared" si="182"/>
        <v>5.473841926299597E-3</v>
      </c>
      <c r="F1944" s="3">
        <f t="shared" si="183"/>
        <v>-3.3069113757604185E-5</v>
      </c>
      <c r="G1944" s="3" t="str">
        <f t="shared" si="180"/>
        <v/>
      </c>
      <c r="H1944">
        <f t="shared" si="184"/>
        <v>1.3281202085249944</v>
      </c>
      <c r="I1944">
        <f t="shared" si="185"/>
        <v>1.1951831793564824</v>
      </c>
    </row>
    <row r="1945" spans="1:9">
      <c r="A1945">
        <v>20050512</v>
      </c>
      <c r="B1945">
        <v>85.67</v>
      </c>
      <c r="C1945">
        <v>115.95</v>
      </c>
      <c r="D1945">
        <f t="shared" si="181"/>
        <v>-1.1028029810528034E-2</v>
      </c>
      <c r="E1945">
        <f t="shared" si="182"/>
        <v>-1.1064052141150969E-2</v>
      </c>
      <c r="F1945" s="3">
        <f t="shared" si="183"/>
        <v>3.6022330622935417E-5</v>
      </c>
      <c r="G1945" s="3" t="str">
        <f t="shared" si="180"/>
        <v/>
      </c>
      <c r="H1945">
        <f t="shared" si="184"/>
        <v>1.3135541245016886</v>
      </c>
      <c r="I1945">
        <f t="shared" si="185"/>
        <v>1.1820324944249756</v>
      </c>
    </row>
    <row r="1946" spans="1:9">
      <c r="A1946">
        <v>20050513</v>
      </c>
      <c r="B1946">
        <v>85.5</v>
      </c>
      <c r="C1946">
        <v>115.72</v>
      </c>
      <c r="D1946">
        <f t="shared" si="181"/>
        <v>-1.9863300332381285E-3</v>
      </c>
      <c r="E1946">
        <f t="shared" si="182"/>
        <v>-1.9855835936063251E-3</v>
      </c>
      <c r="F1946" s="3">
        <f t="shared" si="183"/>
        <v>-7.4643963180343748E-7</v>
      </c>
      <c r="G1946" s="3" t="str">
        <f t="shared" si="180"/>
        <v/>
      </c>
      <c r="H1946">
        <f t="shared" si="184"/>
        <v>1.3109475620975179</v>
      </c>
      <c r="I1946">
        <f t="shared" si="185"/>
        <v>1.1796877986619938</v>
      </c>
    </row>
    <row r="1947" spans="1:9">
      <c r="A1947">
        <v>20050516</v>
      </c>
      <c r="B1947">
        <v>86.3</v>
      </c>
      <c r="C1947">
        <v>116.8</v>
      </c>
      <c r="D1947">
        <f t="shared" si="181"/>
        <v>9.3132221466676827E-3</v>
      </c>
      <c r="E1947">
        <f t="shared" si="182"/>
        <v>9.2895902861922664E-3</v>
      </c>
      <c r="F1947" s="3">
        <f t="shared" si="183"/>
        <v>2.3631860475416266E-5</v>
      </c>
      <c r="G1947" s="3" t="str">
        <f t="shared" si="180"/>
        <v/>
      </c>
      <c r="H1947">
        <f t="shared" si="184"/>
        <v>1.3232137381171438</v>
      </c>
      <c r="I1947">
        <f t="shared" si="185"/>
        <v>1.1906976744186042</v>
      </c>
    </row>
    <row r="1948" spans="1:9">
      <c r="A1948">
        <v>20050517</v>
      </c>
      <c r="B1948">
        <v>86.87</v>
      </c>
      <c r="C1948">
        <v>117.58</v>
      </c>
      <c r="D1948">
        <f t="shared" si="181"/>
        <v>6.5831501824470074E-3</v>
      </c>
      <c r="E1948">
        <f t="shared" si="182"/>
        <v>6.6558825799822724E-3</v>
      </c>
      <c r="F1948" s="3">
        <f t="shared" si="183"/>
        <v>-7.2732397535264955E-5</v>
      </c>
      <c r="G1948" s="3" t="str">
        <f t="shared" si="180"/>
        <v/>
      </c>
      <c r="H1948">
        <f t="shared" si="184"/>
        <v>1.3319533885311274</v>
      </c>
      <c r="I1948">
        <f t="shared" si="185"/>
        <v>1.198649251353934</v>
      </c>
    </row>
    <row r="1949" spans="1:9">
      <c r="A1949">
        <v>20050518</v>
      </c>
      <c r="B1949">
        <v>87.77</v>
      </c>
      <c r="C1949">
        <v>118.79</v>
      </c>
      <c r="D1949">
        <f t="shared" si="181"/>
        <v>1.0307008332197005E-2</v>
      </c>
      <c r="E1949">
        <f t="shared" si="182"/>
        <v>1.0238275327339433E-2</v>
      </c>
      <c r="F1949" s="3">
        <f t="shared" si="183"/>
        <v>6.8733004857572319E-5</v>
      </c>
      <c r="G1949" s="3" t="str">
        <f t="shared" si="180"/>
        <v/>
      </c>
      <c r="H1949">
        <f t="shared" si="184"/>
        <v>1.3457528365532065</v>
      </c>
      <c r="I1949">
        <f t="shared" si="185"/>
        <v>1.2109843899330994</v>
      </c>
    </row>
    <row r="1950" spans="1:9">
      <c r="A1950">
        <v>20050519</v>
      </c>
      <c r="B1950">
        <v>88.14</v>
      </c>
      <c r="C1950">
        <v>119.29</v>
      </c>
      <c r="D1950">
        <f t="shared" si="181"/>
        <v>4.20670280981478E-3</v>
      </c>
      <c r="E1950">
        <f t="shared" si="182"/>
        <v>4.2002749924061437E-3</v>
      </c>
      <c r="F1950" s="3">
        <f t="shared" si="183"/>
        <v>6.4278174086362591E-6</v>
      </c>
      <c r="G1950" s="3" t="str">
        <f t="shared" si="180"/>
        <v/>
      </c>
      <c r="H1950">
        <f t="shared" si="184"/>
        <v>1.3514259429622837</v>
      </c>
      <c r="I1950">
        <f t="shared" si="185"/>
        <v>1.2160815546352337</v>
      </c>
    </row>
    <row r="1951" spans="1:9">
      <c r="A1951">
        <v>20050520</v>
      </c>
      <c r="B1951">
        <v>88.01</v>
      </c>
      <c r="C1951">
        <v>119.12</v>
      </c>
      <c r="D1951">
        <f t="shared" si="181"/>
        <v>-1.4760150281205415E-3</v>
      </c>
      <c r="E1951">
        <f t="shared" si="182"/>
        <v>-1.4261149181009579E-3</v>
      </c>
      <c r="F1951" s="3">
        <f t="shared" si="183"/>
        <v>-4.9900110019583579E-5</v>
      </c>
      <c r="G1951" s="3" t="str">
        <f t="shared" si="180"/>
        <v/>
      </c>
      <c r="H1951">
        <f t="shared" si="184"/>
        <v>1.3494326893590944</v>
      </c>
      <c r="I1951">
        <f t="shared" si="185"/>
        <v>1.2143485186365079</v>
      </c>
    </row>
    <row r="1952" spans="1:9">
      <c r="A1952">
        <v>20050523</v>
      </c>
      <c r="B1952">
        <v>88.5</v>
      </c>
      <c r="C1952">
        <v>119.78</v>
      </c>
      <c r="D1952">
        <f t="shared" si="181"/>
        <v>5.5521076281635018E-3</v>
      </c>
      <c r="E1952">
        <f t="shared" si="182"/>
        <v>5.5253384605627549E-3</v>
      </c>
      <c r="F1952" s="3">
        <f t="shared" si="183"/>
        <v>2.6769167600746921E-5</v>
      </c>
      <c r="G1952" s="3" t="str">
        <f t="shared" si="180"/>
        <v/>
      </c>
      <c r="H1952">
        <f t="shared" si="184"/>
        <v>1.3569457221711154</v>
      </c>
      <c r="I1952">
        <f t="shared" si="185"/>
        <v>1.2210767760433254</v>
      </c>
    </row>
    <row r="1953" spans="1:9">
      <c r="A1953">
        <v>20050524</v>
      </c>
      <c r="B1953">
        <v>88.29</v>
      </c>
      <c r="C1953">
        <v>119.5</v>
      </c>
      <c r="D1953">
        <f t="shared" si="181"/>
        <v>-2.3757011003926972E-3</v>
      </c>
      <c r="E1953">
        <f t="shared" si="182"/>
        <v>-2.3403554647510342E-3</v>
      </c>
      <c r="F1953" s="3">
        <f t="shared" si="183"/>
        <v>-3.5345635641662997E-5</v>
      </c>
      <c r="G1953" s="3" t="str">
        <f t="shared" si="180"/>
        <v/>
      </c>
      <c r="H1953">
        <f t="shared" si="184"/>
        <v>1.3537258509659638</v>
      </c>
      <c r="I1953">
        <f t="shared" si="185"/>
        <v>1.2182223638101302</v>
      </c>
    </row>
    <row r="1954" spans="1:9">
      <c r="A1954">
        <v>20050525</v>
      </c>
      <c r="B1954">
        <v>88.22</v>
      </c>
      <c r="C1954">
        <v>119.41</v>
      </c>
      <c r="D1954">
        <f t="shared" si="181"/>
        <v>-7.9315623669750962E-4</v>
      </c>
      <c r="E1954">
        <f t="shared" si="182"/>
        <v>-7.5342182627214207E-4</v>
      </c>
      <c r="F1954" s="3">
        <f t="shared" si="183"/>
        <v>-3.9734410425367557E-5</v>
      </c>
      <c r="G1954" s="3" t="str">
        <f t="shared" si="180"/>
        <v/>
      </c>
      <c r="H1954">
        <f t="shared" si="184"/>
        <v>1.3526525605642463</v>
      </c>
      <c r="I1954">
        <f t="shared" si="185"/>
        <v>1.217304874163746</v>
      </c>
    </row>
    <row r="1955" spans="1:9">
      <c r="A1955">
        <v>20050526</v>
      </c>
      <c r="B1955">
        <v>88.7</v>
      </c>
      <c r="C1955">
        <v>120.05</v>
      </c>
      <c r="D1955">
        <f t="shared" si="181"/>
        <v>5.4261946387401195E-3</v>
      </c>
      <c r="E1955">
        <f t="shared" si="182"/>
        <v>5.3453731219690577E-3</v>
      </c>
      <c r="F1955" s="3">
        <f t="shared" si="183"/>
        <v>8.0821516771061724E-5</v>
      </c>
      <c r="G1955" s="3" t="str">
        <f t="shared" si="180"/>
        <v/>
      </c>
      <c r="H1955">
        <f t="shared" si="184"/>
        <v>1.3600122661760219</v>
      </c>
      <c r="I1955">
        <f t="shared" si="185"/>
        <v>1.2238292449824781</v>
      </c>
    </row>
    <row r="1956" spans="1:9">
      <c r="A1956">
        <v>20050527</v>
      </c>
      <c r="B1956">
        <v>88.84</v>
      </c>
      <c r="C1956">
        <v>120.25</v>
      </c>
      <c r="D1956">
        <f t="shared" si="181"/>
        <v>1.5771097106927962E-3</v>
      </c>
      <c r="E1956">
        <f t="shared" si="182"/>
        <v>1.6645863186083908E-3</v>
      </c>
      <c r="F1956" s="3">
        <f t="shared" si="183"/>
        <v>-8.747660791559456E-5</v>
      </c>
      <c r="G1956" s="3" t="str">
        <f t="shared" si="180"/>
        <v/>
      </c>
      <c r="H1956">
        <f t="shared" si="184"/>
        <v>1.3621588469794563</v>
      </c>
      <c r="I1956">
        <f t="shared" si="185"/>
        <v>1.225868110863332</v>
      </c>
    </row>
    <row r="1957" spans="1:9">
      <c r="A1957">
        <v>20050530</v>
      </c>
      <c r="B1957">
        <v>88.84</v>
      </c>
      <c r="C1957">
        <v>120.25</v>
      </c>
      <c r="D1957">
        <f t="shared" si="181"/>
        <v>0</v>
      </c>
      <c r="E1957">
        <f t="shared" si="182"/>
        <v>0</v>
      </c>
      <c r="F1957" s="3">
        <f t="shared" si="183"/>
        <v>0</v>
      </c>
      <c r="G1957" s="3" t="str">
        <f t="shared" si="180"/>
        <v/>
      </c>
      <c r="H1957">
        <f t="shared" si="184"/>
        <v>1.3621588469794563</v>
      </c>
      <c r="I1957">
        <f t="shared" si="185"/>
        <v>1.225868110863332</v>
      </c>
    </row>
    <row r="1958" spans="1:9">
      <c r="A1958">
        <v>20050531</v>
      </c>
      <c r="B1958">
        <v>88.28</v>
      </c>
      <c r="C1958">
        <v>119.48</v>
      </c>
      <c r="D1958">
        <f t="shared" si="181"/>
        <v>-6.3234176376910306E-3</v>
      </c>
      <c r="E1958">
        <f t="shared" si="182"/>
        <v>-6.4239156379615244E-3</v>
      </c>
      <c r="F1958" s="3">
        <f t="shared" si="183"/>
        <v>1.0049800027049378E-4</v>
      </c>
      <c r="G1958" s="3" t="str">
        <f t="shared" si="180"/>
        <v/>
      </c>
      <c r="H1958">
        <f t="shared" si="184"/>
        <v>1.3535725237657181</v>
      </c>
      <c r="I1958">
        <f t="shared" si="185"/>
        <v>1.218018477222045</v>
      </c>
    </row>
    <row r="1959" spans="1:9">
      <c r="A1959">
        <v>20050601</v>
      </c>
      <c r="B1959">
        <v>89.03</v>
      </c>
      <c r="C1959">
        <v>120.5</v>
      </c>
      <c r="D1959">
        <f t="shared" si="181"/>
        <v>8.4598101970441552E-3</v>
      </c>
      <c r="E1959">
        <f t="shared" si="182"/>
        <v>8.5007595828005128E-3</v>
      </c>
      <c r="F1959" s="3">
        <f t="shared" si="183"/>
        <v>-4.0949385756357606E-5</v>
      </c>
      <c r="G1959" s="3" t="str">
        <f t="shared" si="180"/>
        <v/>
      </c>
      <c r="H1959">
        <f t="shared" si="184"/>
        <v>1.3650720637841174</v>
      </c>
      <c r="I1959">
        <f t="shared" si="185"/>
        <v>1.2284166932143992</v>
      </c>
    </row>
    <row r="1960" spans="1:9">
      <c r="A1960">
        <v>20050602</v>
      </c>
      <c r="B1960">
        <v>89.22</v>
      </c>
      <c r="C1960">
        <v>120.76</v>
      </c>
      <c r="D1960">
        <f t="shared" si="181"/>
        <v>2.1318381145389018E-3</v>
      </c>
      <c r="E1960">
        <f t="shared" si="182"/>
        <v>2.1553519079284479E-3</v>
      </c>
      <c r="F1960" s="3">
        <f t="shared" si="183"/>
        <v>-2.3513793389546081E-5</v>
      </c>
      <c r="G1960" s="3" t="str">
        <f t="shared" si="180"/>
        <v/>
      </c>
      <c r="H1960">
        <f t="shared" si="184"/>
        <v>1.3679852805887784</v>
      </c>
      <c r="I1960">
        <f t="shared" si="185"/>
        <v>1.2310672188595091</v>
      </c>
    </row>
    <row r="1961" spans="1:9">
      <c r="A1961">
        <v>20050603</v>
      </c>
      <c r="B1961">
        <v>88.77</v>
      </c>
      <c r="C1961">
        <v>120.15</v>
      </c>
      <c r="D1961">
        <f t="shared" si="181"/>
        <v>-5.0564746198907334E-3</v>
      </c>
      <c r="E1961">
        <f t="shared" si="182"/>
        <v>-5.0641426561600731E-3</v>
      </c>
      <c r="F1961" s="3">
        <f t="shared" si="183"/>
        <v>7.6680362693396995E-6</v>
      </c>
      <c r="G1961" s="3" t="str">
        <f t="shared" si="180"/>
        <v/>
      </c>
      <c r="H1961">
        <f t="shared" si="184"/>
        <v>1.3610855565777389</v>
      </c>
      <c r="I1961">
        <f t="shared" si="185"/>
        <v>1.2248486779229051</v>
      </c>
    </row>
    <row r="1962" spans="1:9">
      <c r="A1962">
        <v>20050606</v>
      </c>
      <c r="B1962">
        <v>88.69</v>
      </c>
      <c r="C1962">
        <v>120.04</v>
      </c>
      <c r="D1962">
        <f t="shared" si="181"/>
        <v>-9.0161169186694381E-4</v>
      </c>
      <c r="E1962">
        <f t="shared" si="182"/>
        <v>-9.1594161031152623E-4</v>
      </c>
      <c r="F1962" s="3">
        <f t="shared" si="183"/>
        <v>1.4329918444582423E-5</v>
      </c>
      <c r="G1962" s="3" t="str">
        <f t="shared" si="180"/>
        <v/>
      </c>
      <c r="H1962">
        <f t="shared" si="184"/>
        <v>1.3598589389757763</v>
      </c>
      <c r="I1962">
        <f t="shared" si="185"/>
        <v>1.2237273016884356</v>
      </c>
    </row>
    <row r="1963" spans="1:9">
      <c r="A1963">
        <v>20050607</v>
      </c>
      <c r="B1963">
        <v>88.76</v>
      </c>
      <c r="C1963">
        <v>120.13</v>
      </c>
      <c r="D1963">
        <f t="shared" si="181"/>
        <v>7.8895467603232172E-4</v>
      </c>
      <c r="E1963">
        <f t="shared" si="182"/>
        <v>7.4946916111738962E-4</v>
      </c>
      <c r="F1963" s="3">
        <f t="shared" si="183"/>
        <v>3.9485514914932109E-5</v>
      </c>
      <c r="G1963" s="3" t="str">
        <f t="shared" si="180"/>
        <v/>
      </c>
      <c r="H1963">
        <f t="shared" si="184"/>
        <v>1.3609322293774937</v>
      </c>
      <c r="I1963">
        <f t="shared" si="185"/>
        <v>1.2246447913348197</v>
      </c>
    </row>
    <row r="1964" spans="1:9">
      <c r="A1964">
        <v>20050608</v>
      </c>
      <c r="B1964">
        <v>88.59</v>
      </c>
      <c r="C1964">
        <v>119.91</v>
      </c>
      <c r="D1964">
        <f t="shared" si="181"/>
        <v>-1.9171136404521978E-3</v>
      </c>
      <c r="E1964">
        <f t="shared" si="182"/>
        <v>-1.8330283419418941E-3</v>
      </c>
      <c r="F1964" s="3">
        <f t="shared" si="183"/>
        <v>-8.4085298510303734E-5</v>
      </c>
      <c r="G1964" s="3" t="str">
        <f t="shared" si="180"/>
        <v/>
      </c>
      <c r="H1964">
        <f t="shared" si="184"/>
        <v>1.3583256669733232</v>
      </c>
      <c r="I1964">
        <f t="shared" si="185"/>
        <v>1.2224020388658805</v>
      </c>
    </row>
    <row r="1965" spans="1:9">
      <c r="A1965">
        <v>20050609</v>
      </c>
      <c r="B1965">
        <v>89.01</v>
      </c>
      <c r="C1965">
        <v>120.48</v>
      </c>
      <c r="D1965">
        <f t="shared" si="181"/>
        <v>4.729738546899221E-3</v>
      </c>
      <c r="E1965">
        <f t="shared" si="182"/>
        <v>4.7423026602415614E-3</v>
      </c>
      <c r="F1965" s="3">
        <f t="shared" si="183"/>
        <v>-1.2564113342340352E-5</v>
      </c>
      <c r="G1965" s="3" t="str">
        <f t="shared" si="180"/>
        <v/>
      </c>
      <c r="H1965">
        <f t="shared" si="184"/>
        <v>1.364765409383627</v>
      </c>
      <c r="I1965">
        <f t="shared" si="185"/>
        <v>1.2282128066263136</v>
      </c>
    </row>
    <row r="1966" spans="1:9">
      <c r="A1966">
        <v>20050610</v>
      </c>
      <c r="B1966">
        <v>88.81</v>
      </c>
      <c r="C1966">
        <v>120.2</v>
      </c>
      <c r="D1966">
        <f t="shared" si="181"/>
        <v>-2.2494667004274542E-3</v>
      </c>
      <c r="E1966">
        <f t="shared" si="182"/>
        <v>-2.3267419504762405E-3</v>
      </c>
      <c r="F1966" s="3">
        <f t="shared" si="183"/>
        <v>7.7275250048786277E-5</v>
      </c>
      <c r="G1966" s="3" t="str">
        <f t="shared" si="180"/>
        <v/>
      </c>
      <c r="H1966">
        <f t="shared" si="184"/>
        <v>1.3616988653787205</v>
      </c>
      <c r="I1966">
        <f t="shared" si="185"/>
        <v>1.2253583943931183</v>
      </c>
    </row>
    <row r="1967" spans="1:9">
      <c r="A1967">
        <v>20050613</v>
      </c>
      <c r="B1967">
        <v>89.09</v>
      </c>
      <c r="C1967">
        <v>120.58</v>
      </c>
      <c r="D1967">
        <f t="shared" si="181"/>
        <v>3.1478384621398004E-3</v>
      </c>
      <c r="E1967">
        <f t="shared" si="182"/>
        <v>3.1564109601523436E-3</v>
      </c>
      <c r="F1967" s="3">
        <f t="shared" si="183"/>
        <v>-8.57249801254319E-6</v>
      </c>
      <c r="G1967" s="3" t="str">
        <f t="shared" si="180"/>
        <v/>
      </c>
      <c r="H1967">
        <f t="shared" si="184"/>
        <v>1.3659920269855899</v>
      </c>
      <c r="I1967">
        <f t="shared" si="185"/>
        <v>1.2292322395667405</v>
      </c>
    </row>
    <row r="1968" spans="1:9">
      <c r="A1968">
        <v>20050614</v>
      </c>
      <c r="B1968">
        <v>89.3</v>
      </c>
      <c r="C1968">
        <v>120.86</v>
      </c>
      <c r="D1968">
        <f t="shared" si="181"/>
        <v>2.3543931499008393E-3</v>
      </c>
      <c r="E1968">
        <f t="shared" si="182"/>
        <v>2.3194178721529985E-3</v>
      </c>
      <c r="F1968" s="3">
        <f t="shared" si="183"/>
        <v>3.4975277747840809E-5</v>
      </c>
      <c r="G1968" s="3" t="str">
        <f t="shared" si="180"/>
        <v/>
      </c>
      <c r="H1968">
        <f t="shared" si="184"/>
        <v>1.3692118981907415</v>
      </c>
      <c r="I1968">
        <f t="shared" si="185"/>
        <v>1.2320866517999358</v>
      </c>
    </row>
    <row r="1969" spans="1:9">
      <c r="A1969">
        <v>20050615</v>
      </c>
      <c r="B1969">
        <v>89.47</v>
      </c>
      <c r="C1969">
        <v>121.09</v>
      </c>
      <c r="D1969">
        <f t="shared" si="181"/>
        <v>1.901885677051235E-3</v>
      </c>
      <c r="E1969">
        <f t="shared" si="182"/>
        <v>1.9012198328625365E-3</v>
      </c>
      <c r="F1969" s="3">
        <f t="shared" si="183"/>
        <v>6.6584418869850004E-7</v>
      </c>
      <c r="G1969" s="3" t="str">
        <f t="shared" si="180"/>
        <v/>
      </c>
      <c r="H1969">
        <f t="shared" si="184"/>
        <v>1.371818460594912</v>
      </c>
      <c r="I1969">
        <f t="shared" si="185"/>
        <v>1.2344313475629178</v>
      </c>
    </row>
    <row r="1970" spans="1:9">
      <c r="A1970">
        <v>20050616</v>
      </c>
      <c r="B1970">
        <v>89.69</v>
      </c>
      <c r="C1970">
        <v>121.4</v>
      </c>
      <c r="D1970">
        <f t="shared" si="181"/>
        <v>2.4559065704071801E-3</v>
      </c>
      <c r="E1970">
        <f t="shared" si="182"/>
        <v>2.5568078591230556E-3</v>
      </c>
      <c r="F1970" s="3">
        <f t="shared" si="183"/>
        <v>-1.0090128871587545E-4</v>
      </c>
      <c r="G1970" s="3" t="str">
        <f t="shared" si="180"/>
        <v/>
      </c>
      <c r="H1970">
        <f t="shared" si="184"/>
        <v>1.3751916590003093</v>
      </c>
      <c r="I1970">
        <f t="shared" si="185"/>
        <v>1.2375915896782412</v>
      </c>
    </row>
    <row r="1971" spans="1:9">
      <c r="A1971">
        <v>20050617</v>
      </c>
      <c r="B1971">
        <v>90.03</v>
      </c>
      <c r="C1971">
        <v>121.36</v>
      </c>
      <c r="D1971">
        <f t="shared" si="181"/>
        <v>3.7836679904737908E-3</v>
      </c>
      <c r="E1971">
        <f t="shared" si="182"/>
        <v>-3.2954358512109569E-4</v>
      </c>
      <c r="F1971" s="3">
        <f t="shared" si="183"/>
        <v>4.1132115755948863E-3</v>
      </c>
      <c r="G1971" s="3">
        <f t="shared" si="180"/>
        <v>0.50020738097893513</v>
      </c>
      <c r="H1971">
        <f t="shared" si="184"/>
        <v>1.3804047838086504</v>
      </c>
      <c r="I1971">
        <f t="shared" si="185"/>
        <v>1.2371838165020705</v>
      </c>
    </row>
    <row r="1972" spans="1:9">
      <c r="A1972">
        <v>20050620</v>
      </c>
      <c r="B1972">
        <v>90.06</v>
      </c>
      <c r="C1972">
        <v>121.4</v>
      </c>
      <c r="D1972">
        <f t="shared" si="181"/>
        <v>3.3316675304015489E-4</v>
      </c>
      <c r="E1972">
        <f t="shared" si="182"/>
        <v>3.2954358512109737E-4</v>
      </c>
      <c r="F1972" s="3">
        <f t="shared" si="183"/>
        <v>3.6231679190575268E-6</v>
      </c>
      <c r="G1972" s="3" t="str">
        <f t="shared" si="180"/>
        <v/>
      </c>
      <c r="H1972">
        <f t="shared" si="184"/>
        <v>1.3808647654093864</v>
      </c>
      <c r="I1972">
        <f t="shared" si="185"/>
        <v>1.2375915896782412</v>
      </c>
    </row>
    <row r="1973" spans="1:9">
      <c r="A1973">
        <v>20050621</v>
      </c>
      <c r="B1973">
        <v>90.11</v>
      </c>
      <c r="C1973">
        <v>121.47</v>
      </c>
      <c r="D1973">
        <f t="shared" si="181"/>
        <v>5.5503137352043994E-4</v>
      </c>
      <c r="E1973">
        <f t="shared" si="182"/>
        <v>5.7644008678155926E-4</v>
      </c>
      <c r="F1973" s="3">
        <f t="shared" si="183"/>
        <v>-2.1408713261119325E-5</v>
      </c>
      <c r="G1973" s="3" t="str">
        <f t="shared" si="180"/>
        <v/>
      </c>
      <c r="H1973">
        <f t="shared" si="184"/>
        <v>1.381631401410613</v>
      </c>
      <c r="I1973">
        <f t="shared" si="185"/>
        <v>1.2383051927365401</v>
      </c>
    </row>
    <row r="1974" spans="1:9">
      <c r="A1974">
        <v>20050622</v>
      </c>
      <c r="B1974">
        <v>90.18</v>
      </c>
      <c r="C1974">
        <v>121.57</v>
      </c>
      <c r="D1974">
        <f t="shared" si="181"/>
        <v>7.7652674599215177E-4</v>
      </c>
      <c r="E1974">
        <f t="shared" si="182"/>
        <v>8.2290985552312926E-4</v>
      </c>
      <c r="F1974" s="3">
        <f t="shared" si="183"/>
        <v>-4.6383109530977488E-5</v>
      </c>
      <c r="G1974" s="3" t="str">
        <f t="shared" si="180"/>
        <v/>
      </c>
      <c r="H1974">
        <f t="shared" si="184"/>
        <v>1.3827046918123302</v>
      </c>
      <c r="I1974">
        <f t="shared" si="185"/>
        <v>1.239324625676967</v>
      </c>
    </row>
    <row r="1975" spans="1:9">
      <c r="A1975">
        <v>20050623</v>
      </c>
      <c r="B1975">
        <v>88.91</v>
      </c>
      <c r="C1975">
        <v>119.86</v>
      </c>
      <c r="D1975">
        <f t="shared" si="181"/>
        <v>-1.4183050859890625E-2</v>
      </c>
      <c r="E1975">
        <f t="shared" si="182"/>
        <v>-1.416583353766333E-2</v>
      </c>
      <c r="F1975" s="3">
        <f t="shared" si="183"/>
        <v>-1.721732222729512E-5</v>
      </c>
      <c r="G1975" s="3" t="str">
        <f t="shared" si="180"/>
        <v/>
      </c>
      <c r="H1975">
        <f t="shared" si="184"/>
        <v>1.363232137381174</v>
      </c>
      <c r="I1975">
        <f t="shared" si="185"/>
        <v>1.2218923223956673</v>
      </c>
    </row>
    <row r="1976" spans="1:9">
      <c r="A1976">
        <v>20050624</v>
      </c>
      <c r="B1976">
        <v>88.26</v>
      </c>
      <c r="C1976">
        <v>118.98</v>
      </c>
      <c r="D1976">
        <f t="shared" si="181"/>
        <v>-7.3376182916464099E-3</v>
      </c>
      <c r="E1976">
        <f t="shared" si="182"/>
        <v>-7.3689832702795149E-3</v>
      </c>
      <c r="F1976" s="3">
        <f t="shared" si="183"/>
        <v>3.136497863310498E-5</v>
      </c>
      <c r="G1976" s="3" t="str">
        <f t="shared" si="180"/>
        <v/>
      </c>
      <c r="H1976">
        <f t="shared" si="184"/>
        <v>1.353265869365228</v>
      </c>
      <c r="I1976">
        <f t="shared" si="185"/>
        <v>1.2129213125199108</v>
      </c>
    </row>
    <row r="1977" spans="1:9">
      <c r="A1977">
        <v>20050627</v>
      </c>
      <c r="B1977">
        <v>88.39</v>
      </c>
      <c r="C1977">
        <v>119.15</v>
      </c>
      <c r="D1977">
        <f t="shared" si="181"/>
        <v>1.4718372314553433E-3</v>
      </c>
      <c r="E1977">
        <f t="shared" si="182"/>
        <v>1.4277917849916072E-3</v>
      </c>
      <c r="F1977" s="3">
        <f t="shared" si="183"/>
        <v>4.4045446463736142E-5</v>
      </c>
      <c r="G1977" s="3" t="str">
        <f t="shared" si="180"/>
        <v/>
      </c>
      <c r="H1977">
        <f t="shared" si="184"/>
        <v>1.355259122968417</v>
      </c>
      <c r="I1977">
        <f t="shared" si="185"/>
        <v>1.2146543485186365</v>
      </c>
    </row>
    <row r="1978" spans="1:9">
      <c r="A1978">
        <v>20050628</v>
      </c>
      <c r="B1978">
        <v>89.13</v>
      </c>
      <c r="C1978">
        <v>120.15</v>
      </c>
      <c r="D1978">
        <f t="shared" si="181"/>
        <v>8.337137069769367E-3</v>
      </c>
      <c r="E1978">
        <f t="shared" si="182"/>
        <v>8.3577586377268434E-3</v>
      </c>
      <c r="F1978" s="3">
        <f t="shared" si="183"/>
        <v>-2.0621567957476369E-5</v>
      </c>
      <c r="G1978" s="3" t="str">
        <f t="shared" si="180"/>
        <v/>
      </c>
      <c r="H1978">
        <f t="shared" si="184"/>
        <v>1.3666053357865708</v>
      </c>
      <c r="I1978">
        <f t="shared" si="185"/>
        <v>1.2248486779229055</v>
      </c>
    </row>
    <row r="1979" spans="1:9">
      <c r="A1979">
        <v>20050629</v>
      </c>
      <c r="B1979">
        <v>88.89</v>
      </c>
      <c r="C1979">
        <v>119.83</v>
      </c>
      <c r="D1979">
        <f t="shared" si="181"/>
        <v>-2.6963278890422895E-3</v>
      </c>
      <c r="E1979">
        <f t="shared" si="182"/>
        <v>-2.6668904880526997E-3</v>
      </c>
      <c r="F1979" s="3">
        <f t="shared" si="183"/>
        <v>-2.9437400989589836E-5</v>
      </c>
      <c r="G1979" s="3" t="str">
        <f t="shared" si="180"/>
        <v/>
      </c>
      <c r="H1979">
        <f t="shared" si="184"/>
        <v>1.3629254829806832</v>
      </c>
      <c r="I1979">
        <f t="shared" si="185"/>
        <v>1.2215864925135396</v>
      </c>
    </row>
    <row r="1980" spans="1:9">
      <c r="A1980">
        <v>20050630</v>
      </c>
      <c r="B1980">
        <v>88.41</v>
      </c>
      <c r="C1980">
        <v>119.18</v>
      </c>
      <c r="D1980">
        <f t="shared" si="181"/>
        <v>-5.4145648358705865E-3</v>
      </c>
      <c r="E1980">
        <f t="shared" si="182"/>
        <v>-5.4391163755923748E-3</v>
      </c>
      <c r="F1980" s="3">
        <f t="shared" si="183"/>
        <v>2.4551539721788355E-5</v>
      </c>
      <c r="G1980" s="3" t="str">
        <f t="shared" si="180"/>
        <v/>
      </c>
      <c r="H1980">
        <f t="shared" si="184"/>
        <v>1.3555657773689076</v>
      </c>
      <c r="I1980">
        <f t="shared" si="185"/>
        <v>1.2149601784007649</v>
      </c>
    </row>
    <row r="1981" spans="1:9">
      <c r="A1981">
        <v>20050701</v>
      </c>
      <c r="B1981">
        <v>88.67</v>
      </c>
      <c r="C1981">
        <v>119.53</v>
      </c>
      <c r="D1981">
        <f t="shared" si="181"/>
        <v>2.9365279742027475E-3</v>
      </c>
      <c r="E1981">
        <f t="shared" si="182"/>
        <v>2.9324305710567993E-3</v>
      </c>
      <c r="F1981" s="3">
        <f t="shared" si="183"/>
        <v>4.0974031459482634E-6</v>
      </c>
      <c r="G1981" s="3" t="str">
        <f t="shared" si="180"/>
        <v/>
      </c>
      <c r="H1981">
        <f t="shared" si="184"/>
        <v>1.3595522845752863</v>
      </c>
      <c r="I1981">
        <f t="shared" si="185"/>
        <v>1.218528193692259</v>
      </c>
    </row>
    <row r="1982" spans="1:9">
      <c r="A1982">
        <v>20050704</v>
      </c>
      <c r="B1982">
        <v>88.67</v>
      </c>
      <c r="C1982">
        <v>119.53</v>
      </c>
      <c r="D1982">
        <f t="shared" si="181"/>
        <v>0</v>
      </c>
      <c r="E1982">
        <f t="shared" si="182"/>
        <v>0</v>
      </c>
      <c r="F1982" s="3">
        <f t="shared" si="183"/>
        <v>0</v>
      </c>
      <c r="G1982" s="3" t="str">
        <f t="shared" si="180"/>
        <v/>
      </c>
      <c r="H1982">
        <f t="shared" si="184"/>
        <v>1.3595522845752863</v>
      </c>
      <c r="I1982">
        <f t="shared" si="185"/>
        <v>1.218528193692259</v>
      </c>
    </row>
    <row r="1983" spans="1:9">
      <c r="A1983">
        <v>20050705</v>
      </c>
      <c r="B1983">
        <v>89.38</v>
      </c>
      <c r="C1983">
        <v>120.49</v>
      </c>
      <c r="D1983">
        <f t="shared" si="181"/>
        <v>7.9753301133896788E-3</v>
      </c>
      <c r="E1983">
        <f t="shared" si="182"/>
        <v>7.9993760452953238E-3</v>
      </c>
      <c r="F1983" s="3">
        <f t="shared" si="183"/>
        <v>-2.4045931905644982E-5</v>
      </c>
      <c r="G1983" s="3" t="str">
        <f t="shared" si="180"/>
        <v/>
      </c>
      <c r="H1983">
        <f t="shared" si="184"/>
        <v>1.3704385157927041</v>
      </c>
      <c r="I1983">
        <f t="shared" si="185"/>
        <v>1.2283147499203568</v>
      </c>
    </row>
    <row r="1984" spans="1:9">
      <c r="A1984">
        <v>20050706</v>
      </c>
      <c r="B1984">
        <v>88.63</v>
      </c>
      <c r="C1984">
        <v>119.48</v>
      </c>
      <c r="D1984">
        <f t="shared" si="181"/>
        <v>-8.4265427549989023E-3</v>
      </c>
      <c r="E1984">
        <f t="shared" si="182"/>
        <v>-8.417768587275911E-3</v>
      </c>
      <c r="F1984" s="3">
        <f t="shared" si="183"/>
        <v>-8.7741677229913329E-6</v>
      </c>
      <c r="G1984" s="3" t="str">
        <f t="shared" si="180"/>
        <v/>
      </c>
      <c r="H1984">
        <f t="shared" si="184"/>
        <v>1.3589389757743049</v>
      </c>
      <c r="I1984">
        <f t="shared" si="185"/>
        <v>1.2180184772220455</v>
      </c>
    </row>
    <row r="1985" spans="1:9">
      <c r="A1985">
        <v>20050707</v>
      </c>
      <c r="B1985">
        <v>88.98</v>
      </c>
      <c r="C1985">
        <v>119.95</v>
      </c>
      <c r="D1985">
        <f t="shared" si="181"/>
        <v>3.9412246275891813E-3</v>
      </c>
      <c r="E1985">
        <f t="shared" si="182"/>
        <v>3.9259959377944496E-3</v>
      </c>
      <c r="F1985" s="3">
        <f t="shared" si="183"/>
        <v>1.5228689794731694E-5</v>
      </c>
      <c r="G1985" s="3" t="str">
        <f t="shared" si="180"/>
        <v/>
      </c>
      <c r="H1985">
        <f t="shared" si="184"/>
        <v>1.3643054277828912</v>
      </c>
      <c r="I1985">
        <f t="shared" si="185"/>
        <v>1.2228098120420519</v>
      </c>
    </row>
    <row r="1986" spans="1:9">
      <c r="A1986">
        <v>20050708</v>
      </c>
      <c r="B1986">
        <v>90</v>
      </c>
      <c r="C1986">
        <v>121.32</v>
      </c>
      <c r="D1986">
        <f t="shared" si="181"/>
        <v>1.1398044952369318E-2</v>
      </c>
      <c r="E1986">
        <f t="shared" si="182"/>
        <v>1.1356693534676781E-2</v>
      </c>
      <c r="F1986" s="3">
        <f t="shared" si="183"/>
        <v>4.1351417692537043E-5</v>
      </c>
      <c r="G1986" s="3" t="str">
        <f t="shared" si="180"/>
        <v/>
      </c>
      <c r="H1986">
        <f t="shared" si="184"/>
        <v>1.3799448022079142</v>
      </c>
      <c r="I1986">
        <f t="shared" si="185"/>
        <v>1.2367760433259003</v>
      </c>
    </row>
    <row r="1987" spans="1:9">
      <c r="A1987">
        <v>20050711</v>
      </c>
      <c r="B1987">
        <v>90.46</v>
      </c>
      <c r="C1987">
        <v>121.94</v>
      </c>
      <c r="D1987">
        <f t="shared" si="181"/>
        <v>5.0980937194319851E-3</v>
      </c>
      <c r="E1987">
        <f t="shared" si="182"/>
        <v>5.0974376592896322E-3</v>
      </c>
      <c r="F1987" s="3">
        <f t="shared" si="183"/>
        <v>6.5606014235282395E-7</v>
      </c>
      <c r="G1987" s="3" t="str">
        <f t="shared" ref="G1987:G2050" si="186">IF(ABS(F1987)&gt;0.0005,((B1987*C1986)/B1986)-C1987,"")</f>
        <v/>
      </c>
      <c r="H1987">
        <f t="shared" si="184"/>
        <v>1.3869978534191989</v>
      </c>
      <c r="I1987">
        <f t="shared" si="185"/>
        <v>1.2430965275565469</v>
      </c>
    </row>
    <row r="1988" spans="1:9">
      <c r="A1988">
        <v>20050712</v>
      </c>
      <c r="B1988">
        <v>90.69</v>
      </c>
      <c r="C1988">
        <v>122.26</v>
      </c>
      <c r="D1988">
        <f t="shared" ref="D1988:D2051" si="187">LN(B1988/B1987)</f>
        <v>2.5393334097792474E-3</v>
      </c>
      <c r="E1988">
        <f t="shared" ref="E1988:E2051" si="188">LN(C1988/C1987)</f>
        <v>2.62080412090928E-3</v>
      </c>
      <c r="F1988" s="3">
        <f t="shared" ref="F1988:F2051" si="189">D1988-E1988</f>
        <v>-8.1470711130032618E-5</v>
      </c>
      <c r="G1988" s="3" t="str">
        <f t="shared" si="186"/>
        <v/>
      </c>
      <c r="H1988">
        <f t="shared" ref="H1988:H2051" si="190">H1987*EXP(D1988)</f>
        <v>1.3905243790248414</v>
      </c>
      <c r="I1988">
        <f t="shared" ref="I1988:I2051" si="191">I1987*EXP(E1988)</f>
        <v>1.2463587129659128</v>
      </c>
    </row>
    <row r="1989" spans="1:9">
      <c r="A1989">
        <v>20050713</v>
      </c>
      <c r="B1989">
        <v>90.82</v>
      </c>
      <c r="C1989">
        <v>122.43</v>
      </c>
      <c r="D1989">
        <f t="shared" si="187"/>
        <v>1.4324282103286934E-3</v>
      </c>
      <c r="E1989">
        <f t="shared" si="188"/>
        <v>1.3895134852445912E-3</v>
      </c>
      <c r="F1989" s="3">
        <f t="shared" si="189"/>
        <v>4.2914725084102151E-5</v>
      </c>
      <c r="G1989" s="3" t="str">
        <f t="shared" si="186"/>
        <v/>
      </c>
      <c r="H1989">
        <f t="shared" si="190"/>
        <v>1.3925176326280306</v>
      </c>
      <c r="I1989">
        <f t="shared" si="191"/>
        <v>1.2480917489646384</v>
      </c>
    </row>
    <row r="1990" spans="1:9">
      <c r="A1990">
        <v>20050714</v>
      </c>
      <c r="B1990">
        <v>91.18</v>
      </c>
      <c r="C1990">
        <v>122.91</v>
      </c>
      <c r="D1990">
        <f t="shared" si="187"/>
        <v>3.9560491154904962E-3</v>
      </c>
      <c r="E1990">
        <f t="shared" si="188"/>
        <v>3.9129421410652393E-3</v>
      </c>
      <c r="F1990" s="3">
        <f t="shared" si="189"/>
        <v>4.310697442525685E-5</v>
      </c>
      <c r="G1990" s="3" t="str">
        <f t="shared" si="186"/>
        <v/>
      </c>
      <c r="H1990">
        <f t="shared" si="190"/>
        <v>1.3980374118368626</v>
      </c>
      <c r="I1990">
        <f t="shared" si="191"/>
        <v>1.2529850270786873</v>
      </c>
    </row>
    <row r="1991" spans="1:9">
      <c r="A1991">
        <v>20050715</v>
      </c>
      <c r="B1991">
        <v>91.12</v>
      </c>
      <c r="C1991">
        <v>122.84</v>
      </c>
      <c r="D1991">
        <f t="shared" si="187"/>
        <v>-6.5825564636864313E-4</v>
      </c>
      <c r="E1991">
        <f t="shared" si="188"/>
        <v>-5.696846542677784E-4</v>
      </c>
      <c r="F1991" s="3">
        <f t="shared" si="189"/>
        <v>-8.8570992100864732E-5</v>
      </c>
      <c r="G1991" s="3" t="str">
        <f t="shared" si="186"/>
        <v/>
      </c>
      <c r="H1991">
        <f t="shared" si="190"/>
        <v>1.3971174486353906</v>
      </c>
      <c r="I1991">
        <f t="shared" si="191"/>
        <v>1.2522714240203885</v>
      </c>
    </row>
    <row r="1992" spans="1:9">
      <c r="A1992">
        <v>20050718</v>
      </c>
      <c r="B1992">
        <v>90.76</v>
      </c>
      <c r="C1992">
        <v>122.35</v>
      </c>
      <c r="D1992">
        <f t="shared" si="187"/>
        <v>-3.9586592272856614E-3</v>
      </c>
      <c r="E1992">
        <f t="shared" si="188"/>
        <v>-3.9969056839410178E-3</v>
      </c>
      <c r="F1992" s="3">
        <f t="shared" si="189"/>
        <v>3.8246456655356351E-5</v>
      </c>
      <c r="G1992" s="3" t="str">
        <f t="shared" si="186"/>
        <v/>
      </c>
      <c r="H1992">
        <f t="shared" si="190"/>
        <v>1.391597669426559</v>
      </c>
      <c r="I1992">
        <f t="shared" si="191"/>
        <v>1.2472762026122965</v>
      </c>
    </row>
    <row r="1993" spans="1:9">
      <c r="A1993">
        <v>20050719</v>
      </c>
      <c r="B1993">
        <v>91.26</v>
      </c>
      <c r="C1993">
        <v>123.02</v>
      </c>
      <c r="D1993">
        <f t="shared" si="187"/>
        <v>5.4939155876155433E-3</v>
      </c>
      <c r="E1993">
        <f t="shared" si="188"/>
        <v>5.4611538915416607E-3</v>
      </c>
      <c r="F1993" s="3">
        <f t="shared" si="189"/>
        <v>3.2761696073882636E-5</v>
      </c>
      <c r="G1993" s="3" t="str">
        <f t="shared" si="186"/>
        <v/>
      </c>
      <c r="H1993">
        <f t="shared" si="190"/>
        <v>1.3992640294388252</v>
      </c>
      <c r="I1993">
        <f t="shared" si="191"/>
        <v>1.2541064033131568</v>
      </c>
    </row>
    <row r="1994" spans="1:9">
      <c r="A1994">
        <v>20050720</v>
      </c>
      <c r="B1994">
        <v>91.57</v>
      </c>
      <c r="C1994">
        <v>123.44</v>
      </c>
      <c r="D1994">
        <f t="shared" si="187"/>
        <v>3.3911316203842166E-3</v>
      </c>
      <c r="E1994">
        <f t="shared" si="188"/>
        <v>3.40826427468324E-3</v>
      </c>
      <c r="F1994" s="3">
        <f t="shared" si="189"/>
        <v>-1.713265429902338E-5</v>
      </c>
      <c r="G1994" s="3" t="str">
        <f t="shared" si="186"/>
        <v/>
      </c>
      <c r="H1994">
        <f t="shared" si="190"/>
        <v>1.4040171726464301</v>
      </c>
      <c r="I1994">
        <f t="shared" si="191"/>
        <v>1.2583880216629497</v>
      </c>
    </row>
    <row r="1995" spans="1:9">
      <c r="A1995">
        <v>20050721</v>
      </c>
      <c r="B1995">
        <v>91.04</v>
      </c>
      <c r="C1995">
        <v>122.72</v>
      </c>
      <c r="D1995">
        <f t="shared" si="187"/>
        <v>-5.8047367416198771E-3</v>
      </c>
      <c r="E1995">
        <f t="shared" si="188"/>
        <v>-5.8498704359592835E-3</v>
      </c>
      <c r="F1995" s="3">
        <f t="shared" si="189"/>
        <v>4.5133694339406435E-5</v>
      </c>
      <c r="G1995" s="3" t="str">
        <f t="shared" si="186"/>
        <v/>
      </c>
      <c r="H1995">
        <f t="shared" si="190"/>
        <v>1.3958908310334281</v>
      </c>
      <c r="I1995">
        <f t="shared" si="191"/>
        <v>1.2510481044918762</v>
      </c>
    </row>
    <row r="1996" spans="1:9">
      <c r="A1996">
        <v>20050722</v>
      </c>
      <c r="B1996">
        <v>91.64</v>
      </c>
      <c r="C1996">
        <v>123.54</v>
      </c>
      <c r="D1996">
        <f t="shared" si="187"/>
        <v>6.5688872072739071E-3</v>
      </c>
      <c r="E1996">
        <f t="shared" si="188"/>
        <v>6.6596526488070839E-3</v>
      </c>
      <c r="F1996" s="3">
        <f t="shared" si="189"/>
        <v>-9.0765441533176804E-5</v>
      </c>
      <c r="G1996" s="3" t="str">
        <f t="shared" si="186"/>
        <v/>
      </c>
      <c r="H1996">
        <f t="shared" si="190"/>
        <v>1.4050904630481476</v>
      </c>
      <c r="I1996">
        <f t="shared" si="191"/>
        <v>1.2594074546033767</v>
      </c>
    </row>
    <row r="1997" spans="1:9">
      <c r="A1997">
        <v>20050725</v>
      </c>
      <c r="B1997">
        <v>91.38</v>
      </c>
      <c r="C1997">
        <v>123.19</v>
      </c>
      <c r="D1997">
        <f t="shared" si="187"/>
        <v>-2.8412214501693399E-3</v>
      </c>
      <c r="E1997">
        <f t="shared" si="188"/>
        <v>-2.8371112938704222E-3</v>
      </c>
      <c r="F1997" s="3">
        <f t="shared" si="189"/>
        <v>-4.1101562989176964E-6</v>
      </c>
      <c r="G1997" s="3" t="str">
        <f t="shared" si="186"/>
        <v/>
      </c>
      <c r="H1997">
        <f t="shared" si="190"/>
        <v>1.4011039558417691</v>
      </c>
      <c r="I1997">
        <f t="shared" si="191"/>
        <v>1.2558394393118826</v>
      </c>
    </row>
    <row r="1998" spans="1:9">
      <c r="A1998">
        <v>20050726</v>
      </c>
      <c r="B1998">
        <v>91.5</v>
      </c>
      <c r="C1998">
        <v>123.34</v>
      </c>
      <c r="D1998">
        <f t="shared" si="187"/>
        <v>1.3123361463503109E-3</v>
      </c>
      <c r="E1998">
        <f t="shared" si="188"/>
        <v>1.2168905894640164E-3</v>
      </c>
      <c r="F1998" s="3">
        <f t="shared" si="189"/>
        <v>9.5445556886294448E-5</v>
      </c>
      <c r="G1998" s="3" t="str">
        <f t="shared" si="186"/>
        <v/>
      </c>
      <c r="H1998">
        <f t="shared" si="190"/>
        <v>1.4029438822447131</v>
      </c>
      <c r="I1998">
        <f t="shared" si="191"/>
        <v>1.257368588722523</v>
      </c>
    </row>
    <row r="1999" spans="1:9">
      <c r="A1999">
        <v>20050727</v>
      </c>
      <c r="B1999">
        <v>91.83</v>
      </c>
      <c r="C1999">
        <v>123.79</v>
      </c>
      <c r="D1999">
        <f t="shared" si="187"/>
        <v>3.6000693439551977E-3</v>
      </c>
      <c r="E1999">
        <f t="shared" si="188"/>
        <v>3.6418119803722318E-3</v>
      </c>
      <c r="F1999" s="3">
        <f t="shared" si="189"/>
        <v>-4.1742636417034084E-5</v>
      </c>
      <c r="G1999" s="3" t="str">
        <f t="shared" si="186"/>
        <v/>
      </c>
      <c r="H1999">
        <f t="shared" si="190"/>
        <v>1.4080036798528088</v>
      </c>
      <c r="I1999">
        <f t="shared" si="191"/>
        <v>1.261956036954444</v>
      </c>
    </row>
    <row r="2000" spans="1:9">
      <c r="A2000">
        <v>20050728</v>
      </c>
      <c r="B2000">
        <v>92.41</v>
      </c>
      <c r="C2000">
        <v>124.57</v>
      </c>
      <c r="D2000">
        <f t="shared" si="187"/>
        <v>6.2961562745182291E-3</v>
      </c>
      <c r="E2000">
        <f t="shared" si="188"/>
        <v>6.2812253542823427E-3</v>
      </c>
      <c r="F2000" s="3">
        <f t="shared" si="189"/>
        <v>1.4930920235886429E-5</v>
      </c>
      <c r="G2000" s="3" t="str">
        <f t="shared" si="186"/>
        <v/>
      </c>
      <c r="H2000">
        <f t="shared" si="190"/>
        <v>1.4168966574670376</v>
      </c>
      <c r="I2000">
        <f t="shared" si="191"/>
        <v>1.2699076138897736</v>
      </c>
    </row>
    <row r="2001" spans="1:9">
      <c r="A2001">
        <v>20050729</v>
      </c>
      <c r="B2001">
        <v>91.79</v>
      </c>
      <c r="C2001">
        <v>123.74</v>
      </c>
      <c r="D2001">
        <f t="shared" si="187"/>
        <v>-6.7318386689493599E-3</v>
      </c>
      <c r="E2001">
        <f t="shared" si="188"/>
        <v>-6.6852167951586125E-3</v>
      </c>
      <c r="F2001" s="3">
        <f t="shared" si="189"/>
        <v>-4.6621873790747385E-5</v>
      </c>
      <c r="G2001" s="3" t="str">
        <f t="shared" si="186"/>
        <v/>
      </c>
      <c r="H2001">
        <f t="shared" si="190"/>
        <v>1.4073903710518276</v>
      </c>
      <c r="I2001">
        <f t="shared" si="191"/>
        <v>1.2614463204842303</v>
      </c>
    </row>
    <row r="2002" spans="1:9">
      <c r="A2002">
        <v>20050801</v>
      </c>
      <c r="B2002">
        <v>91.73</v>
      </c>
      <c r="C2002">
        <v>123.65</v>
      </c>
      <c r="D2002">
        <f t="shared" si="187"/>
        <v>-6.5387970943542231E-4</v>
      </c>
      <c r="E2002">
        <f t="shared" si="188"/>
        <v>-7.2759613541741573E-4</v>
      </c>
      <c r="F2002" s="3">
        <f t="shared" si="189"/>
        <v>7.3716425981993424E-5</v>
      </c>
      <c r="G2002" s="3" t="str">
        <f t="shared" si="186"/>
        <v/>
      </c>
      <c r="H2002">
        <f t="shared" si="190"/>
        <v>1.4064704078503556</v>
      </c>
      <c r="I2002">
        <f t="shared" si="191"/>
        <v>1.2605288308378462</v>
      </c>
    </row>
    <row r="2003" spans="1:9">
      <c r="A2003">
        <v>20050802</v>
      </c>
      <c r="B2003">
        <v>92.27</v>
      </c>
      <c r="C2003">
        <v>124.39</v>
      </c>
      <c r="D2003">
        <f t="shared" si="187"/>
        <v>5.869582068900191E-3</v>
      </c>
      <c r="E2003">
        <f t="shared" si="188"/>
        <v>5.966797254447943E-3</v>
      </c>
      <c r="F2003" s="3">
        <f t="shared" si="189"/>
        <v>-9.7215185547751964E-5</v>
      </c>
      <c r="G2003" s="3" t="str">
        <f t="shared" si="186"/>
        <v/>
      </c>
      <c r="H2003">
        <f t="shared" si="190"/>
        <v>1.414750076663603</v>
      </c>
      <c r="I2003">
        <f t="shared" si="191"/>
        <v>1.268072634597005</v>
      </c>
    </row>
    <row r="2004" spans="1:9">
      <c r="A2004">
        <v>20050803</v>
      </c>
      <c r="B2004">
        <v>92.52</v>
      </c>
      <c r="C2004">
        <v>124.72</v>
      </c>
      <c r="D2004">
        <f t="shared" si="187"/>
        <v>2.705775772774048E-3</v>
      </c>
      <c r="E2004">
        <f t="shared" si="188"/>
        <v>2.6494335276478257E-3</v>
      </c>
      <c r="F2004" s="3">
        <f t="shared" si="189"/>
        <v>5.6342245126222296E-5</v>
      </c>
      <c r="G2004" s="3" t="str">
        <f t="shared" si="186"/>
        <v/>
      </c>
      <c r="H2004">
        <f t="shared" si="190"/>
        <v>1.4185832566697363</v>
      </c>
      <c r="I2004">
        <f t="shared" si="191"/>
        <v>1.2714367633004138</v>
      </c>
    </row>
    <row r="2005" spans="1:9">
      <c r="A2005">
        <v>20050804</v>
      </c>
      <c r="B2005">
        <v>91.78</v>
      </c>
      <c r="C2005">
        <v>123.72</v>
      </c>
      <c r="D2005">
        <f t="shared" si="187"/>
        <v>-8.0304283965509579E-3</v>
      </c>
      <c r="E2005">
        <f t="shared" si="188"/>
        <v>-8.0502769326522335E-3</v>
      </c>
      <c r="F2005" s="3">
        <f t="shared" si="189"/>
        <v>1.9848536101275613E-5</v>
      </c>
      <c r="G2005" s="3" t="str">
        <f t="shared" si="186"/>
        <v/>
      </c>
      <c r="H2005">
        <f t="shared" si="190"/>
        <v>1.4072370438515824</v>
      </c>
      <c r="I2005">
        <f t="shared" si="191"/>
        <v>1.2612424338961448</v>
      </c>
    </row>
    <row r="2006" spans="1:9">
      <c r="A2006">
        <v>20050805</v>
      </c>
      <c r="B2006">
        <v>91.15</v>
      </c>
      <c r="C2006">
        <v>122.88</v>
      </c>
      <c r="D2006">
        <f t="shared" si="187"/>
        <v>-6.8879078420153372E-3</v>
      </c>
      <c r="E2006">
        <f t="shared" si="188"/>
        <v>-6.812678417506819E-3</v>
      </c>
      <c r="F2006" s="3">
        <f t="shared" si="189"/>
        <v>-7.5229424508518189E-5</v>
      </c>
      <c r="G2006" s="3" t="str">
        <f t="shared" si="186"/>
        <v/>
      </c>
      <c r="H2006">
        <f t="shared" si="190"/>
        <v>1.397577430236127</v>
      </c>
      <c r="I2006">
        <f t="shared" si="191"/>
        <v>1.252679197196559</v>
      </c>
    </row>
    <row r="2007" spans="1:9">
      <c r="A2007">
        <v>20050808</v>
      </c>
      <c r="B2007">
        <v>90.98</v>
      </c>
      <c r="C2007">
        <v>122.65</v>
      </c>
      <c r="D2007">
        <f t="shared" si="187"/>
        <v>-1.8667989828140314E-3</v>
      </c>
      <c r="E2007">
        <f t="shared" si="188"/>
        <v>-1.8734986948636899E-3</v>
      </c>
      <c r="F2007" s="3">
        <f t="shared" si="189"/>
        <v>6.6997120496585863E-6</v>
      </c>
      <c r="G2007" s="3" t="str">
        <f t="shared" si="186"/>
        <v/>
      </c>
      <c r="H2007">
        <f t="shared" si="190"/>
        <v>1.3949708678319566</v>
      </c>
      <c r="I2007">
        <f t="shared" si="191"/>
        <v>1.2503345014335772</v>
      </c>
    </row>
    <row r="2008" spans="1:9">
      <c r="A2008">
        <v>20050809</v>
      </c>
      <c r="B2008">
        <v>91.53</v>
      </c>
      <c r="C2008">
        <v>123.39</v>
      </c>
      <c r="D2008">
        <f t="shared" si="187"/>
        <v>6.0270852548298089E-3</v>
      </c>
      <c r="E2008">
        <f t="shared" si="188"/>
        <v>6.0153002059440052E-3</v>
      </c>
      <c r="F2008" s="3">
        <f t="shared" si="189"/>
        <v>1.1785048885803659E-5</v>
      </c>
      <c r="G2008" s="3" t="str">
        <f t="shared" si="186"/>
        <v/>
      </c>
      <c r="H2008">
        <f t="shared" si="190"/>
        <v>1.4034038638454491</v>
      </c>
      <c r="I2008">
        <f t="shared" si="191"/>
        <v>1.257878305192736</v>
      </c>
    </row>
    <row r="2009" spans="1:9">
      <c r="A2009">
        <v>20050810</v>
      </c>
      <c r="B2009">
        <v>91.49</v>
      </c>
      <c r="C2009">
        <v>123.33</v>
      </c>
      <c r="D2009">
        <f t="shared" si="187"/>
        <v>-4.3711070524416991E-4</v>
      </c>
      <c r="E2009">
        <f t="shared" si="188"/>
        <v>-4.8638133254571322E-4</v>
      </c>
      <c r="F2009" s="3">
        <f t="shared" si="189"/>
        <v>4.9270627301543305E-5</v>
      </c>
      <c r="G2009" s="3" t="str">
        <f t="shared" si="186"/>
        <v/>
      </c>
      <c r="H2009">
        <f t="shared" si="190"/>
        <v>1.4027905550444677</v>
      </c>
      <c r="I2009">
        <f t="shared" si="191"/>
        <v>1.2572666454284798</v>
      </c>
    </row>
    <row r="2010" spans="1:9">
      <c r="A2010">
        <v>20050811</v>
      </c>
      <c r="B2010">
        <v>91.85</v>
      </c>
      <c r="C2010">
        <v>123.82</v>
      </c>
      <c r="D2010">
        <f t="shared" si="187"/>
        <v>3.9271349696908316E-3</v>
      </c>
      <c r="E2010">
        <f t="shared" si="188"/>
        <v>3.9652085131892233E-3</v>
      </c>
      <c r="F2010" s="3">
        <f t="shared" si="189"/>
        <v>-3.8073543498391704E-5</v>
      </c>
      <c r="G2010" s="3" t="str">
        <f t="shared" si="186"/>
        <v/>
      </c>
      <c r="H2010">
        <f t="shared" si="190"/>
        <v>1.4083103342532994</v>
      </c>
      <c r="I2010">
        <f t="shared" si="191"/>
        <v>1.2622618668365713</v>
      </c>
    </row>
    <row r="2011" spans="1:9">
      <c r="A2011">
        <v>20050812</v>
      </c>
      <c r="B2011">
        <v>91.29</v>
      </c>
      <c r="C2011">
        <v>123.06</v>
      </c>
      <c r="D2011">
        <f t="shared" si="187"/>
        <v>-6.1155590841451253E-3</v>
      </c>
      <c r="E2011">
        <f t="shared" si="188"/>
        <v>-6.1568567787417695E-3</v>
      </c>
      <c r="F2011" s="3">
        <f t="shared" si="189"/>
        <v>4.1297694596644126E-5</v>
      </c>
      <c r="G2011" s="3" t="str">
        <f t="shared" si="186"/>
        <v/>
      </c>
      <c r="H2011">
        <f t="shared" si="190"/>
        <v>1.3997240110395615</v>
      </c>
      <c r="I2011">
        <f t="shared" si="191"/>
        <v>1.2545141764893271</v>
      </c>
    </row>
    <row r="2012" spans="1:9">
      <c r="A2012">
        <v>20050815</v>
      </c>
      <c r="B2012">
        <v>91.85</v>
      </c>
      <c r="C2012">
        <v>123.82</v>
      </c>
      <c r="D2012">
        <f t="shared" si="187"/>
        <v>6.1155590841450959E-3</v>
      </c>
      <c r="E2012">
        <f t="shared" si="188"/>
        <v>6.1568567787417426E-3</v>
      </c>
      <c r="F2012" s="3">
        <f t="shared" si="189"/>
        <v>-4.1297694596646728E-5</v>
      </c>
      <c r="G2012" s="3" t="str">
        <f t="shared" si="186"/>
        <v/>
      </c>
      <c r="H2012">
        <f t="shared" si="190"/>
        <v>1.4083103342532994</v>
      </c>
      <c r="I2012">
        <f t="shared" si="191"/>
        <v>1.2622618668365713</v>
      </c>
    </row>
    <row r="2013" spans="1:9">
      <c r="A2013">
        <v>20050816</v>
      </c>
      <c r="B2013">
        <v>90.66</v>
      </c>
      <c r="C2013">
        <v>122.21</v>
      </c>
      <c r="D2013">
        <f t="shared" si="187"/>
        <v>-1.3040566148431383E-2</v>
      </c>
      <c r="E2013">
        <f t="shared" si="188"/>
        <v>-1.3088021641176924E-2</v>
      </c>
      <c r="F2013" s="3">
        <f t="shared" si="189"/>
        <v>4.7455492745540617E-5</v>
      </c>
      <c r="G2013" s="3" t="str">
        <f t="shared" si="186"/>
        <v/>
      </c>
      <c r="H2013">
        <f t="shared" si="190"/>
        <v>1.390064397424106</v>
      </c>
      <c r="I2013">
        <f t="shared" si="191"/>
        <v>1.2458489964956985</v>
      </c>
    </row>
    <row r="2014" spans="1:9">
      <c r="A2014">
        <v>20050817</v>
      </c>
      <c r="B2014">
        <v>90.65</v>
      </c>
      <c r="C2014">
        <v>122.2</v>
      </c>
      <c r="D2014">
        <f t="shared" si="187"/>
        <v>-1.1030831184306355E-4</v>
      </c>
      <c r="E2014">
        <f t="shared" si="188"/>
        <v>-8.1829712414124592E-5</v>
      </c>
      <c r="F2014" s="3">
        <f t="shared" si="189"/>
        <v>-2.8478599428938961E-5</v>
      </c>
      <c r="G2014" s="3" t="str">
        <f t="shared" si="186"/>
        <v/>
      </c>
      <c r="H2014">
        <f t="shared" si="190"/>
        <v>1.3899110702238608</v>
      </c>
      <c r="I2014">
        <f t="shared" si="191"/>
        <v>1.2457470532016559</v>
      </c>
    </row>
    <row r="2015" spans="1:9">
      <c r="A2015">
        <v>20050818</v>
      </c>
      <c r="B2015">
        <v>90.64</v>
      </c>
      <c r="C2015">
        <v>122.19</v>
      </c>
      <c r="D2015">
        <f t="shared" si="187"/>
        <v>-1.1032048110921443E-4</v>
      </c>
      <c r="E2015">
        <f t="shared" si="188"/>
        <v>-8.1836409064115745E-5</v>
      </c>
      <c r="F2015" s="3">
        <f t="shared" si="189"/>
        <v>-2.8484072045098681E-5</v>
      </c>
      <c r="G2015" s="3" t="str">
        <f t="shared" si="186"/>
        <v/>
      </c>
      <c r="H2015">
        <f t="shared" si="190"/>
        <v>1.3897577430236154</v>
      </c>
      <c r="I2015">
        <f t="shared" si="191"/>
        <v>1.2456451099076131</v>
      </c>
    </row>
    <row r="2016" spans="1:9">
      <c r="A2016">
        <v>20050819</v>
      </c>
      <c r="B2016">
        <v>90.85</v>
      </c>
      <c r="C2016">
        <v>122.47</v>
      </c>
      <c r="D2016">
        <f t="shared" si="187"/>
        <v>2.3141781224293306E-3</v>
      </c>
      <c r="E2016">
        <f t="shared" si="188"/>
        <v>2.288891704765041E-3</v>
      </c>
      <c r="F2016" s="3">
        <f t="shared" si="189"/>
        <v>2.528641766428967E-5</v>
      </c>
      <c r="G2016" s="3" t="str">
        <f t="shared" si="186"/>
        <v/>
      </c>
      <c r="H2016">
        <f t="shared" si="190"/>
        <v>1.3929776142287673</v>
      </c>
      <c r="I2016">
        <f t="shared" si="191"/>
        <v>1.2484995221408084</v>
      </c>
    </row>
    <row r="2017" spans="1:9">
      <c r="A2017">
        <v>20050822</v>
      </c>
      <c r="B2017">
        <v>90.85</v>
      </c>
      <c r="C2017">
        <v>122.47</v>
      </c>
      <c r="D2017">
        <f t="shared" si="187"/>
        <v>0</v>
      </c>
      <c r="E2017">
        <f t="shared" si="188"/>
        <v>0</v>
      </c>
      <c r="F2017" s="3">
        <f t="shared" si="189"/>
        <v>0</v>
      </c>
      <c r="G2017" s="3" t="str">
        <f t="shared" si="186"/>
        <v/>
      </c>
      <c r="H2017">
        <f t="shared" si="190"/>
        <v>1.3929776142287673</v>
      </c>
      <c r="I2017">
        <f t="shared" si="191"/>
        <v>1.2484995221408084</v>
      </c>
    </row>
    <row r="2018" spans="1:9">
      <c r="A2018">
        <v>20050823</v>
      </c>
      <c r="B2018">
        <v>90.68</v>
      </c>
      <c r="C2018">
        <v>122.24</v>
      </c>
      <c r="D2018">
        <f t="shared" si="187"/>
        <v>-1.8729692028517919E-3</v>
      </c>
      <c r="E2018">
        <f t="shared" si="188"/>
        <v>-1.8797766149856873E-3</v>
      </c>
      <c r="F2018" s="3">
        <f t="shared" si="189"/>
        <v>6.8074121338953207E-6</v>
      </c>
      <c r="G2018" s="3" t="str">
        <f t="shared" si="186"/>
        <v/>
      </c>
      <c r="H2018">
        <f t="shared" si="190"/>
        <v>1.3903710518245971</v>
      </c>
      <c r="I2018">
        <f t="shared" si="191"/>
        <v>1.2461548263778264</v>
      </c>
    </row>
    <row r="2019" spans="1:9">
      <c r="A2019">
        <v>20050824</v>
      </c>
      <c r="B2019">
        <v>89.87</v>
      </c>
      <c r="C2019">
        <v>121.15</v>
      </c>
      <c r="D2019">
        <f t="shared" si="187"/>
        <v>-8.9726439690462033E-3</v>
      </c>
      <c r="E2019">
        <f t="shared" si="188"/>
        <v>-8.9568781556754844E-3</v>
      </c>
      <c r="F2019" s="3">
        <f t="shared" si="189"/>
        <v>-1.5765813370718917E-5</v>
      </c>
      <c r="G2019" s="3" t="str">
        <f t="shared" si="186"/>
        <v/>
      </c>
      <c r="H2019">
        <f t="shared" si="190"/>
        <v>1.3779515486047258</v>
      </c>
      <c r="I2019">
        <f t="shared" si="191"/>
        <v>1.2350430073271734</v>
      </c>
    </row>
    <row r="2020" spans="1:9">
      <c r="A2020">
        <v>20050825</v>
      </c>
      <c r="B2020">
        <v>90.2</v>
      </c>
      <c r="C2020">
        <v>121.59</v>
      </c>
      <c r="D2020">
        <f t="shared" si="187"/>
        <v>3.6652453982958738E-3</v>
      </c>
      <c r="E2020">
        <f t="shared" si="188"/>
        <v>3.6252820457920638E-3</v>
      </c>
      <c r="F2020" s="3">
        <f t="shared" si="189"/>
        <v>3.996335250381006E-5</v>
      </c>
      <c r="G2020" s="3" t="str">
        <f t="shared" si="186"/>
        <v/>
      </c>
      <c r="H2020">
        <f t="shared" si="190"/>
        <v>1.3830113462128215</v>
      </c>
      <c r="I2020">
        <f t="shared" si="191"/>
        <v>1.2395285122650517</v>
      </c>
    </row>
    <row r="2021" spans="1:9">
      <c r="A2021">
        <v>20050826</v>
      </c>
      <c r="B2021">
        <v>89.58</v>
      </c>
      <c r="C2021">
        <v>120.76</v>
      </c>
      <c r="D2021">
        <f t="shared" si="187"/>
        <v>-6.897346289424032E-3</v>
      </c>
      <c r="E2021">
        <f t="shared" si="188"/>
        <v>-6.8496244696888342E-3</v>
      </c>
      <c r="F2021" s="3">
        <f t="shared" si="189"/>
        <v>-4.7721819735197825E-5</v>
      </c>
      <c r="G2021" s="3" t="str">
        <f t="shared" si="186"/>
        <v/>
      </c>
      <c r="H2021">
        <f t="shared" si="190"/>
        <v>1.3735050597976113</v>
      </c>
      <c r="I2021">
        <f t="shared" si="191"/>
        <v>1.2310672188595084</v>
      </c>
    </row>
    <row r="2022" spans="1:9">
      <c r="A2022">
        <v>20050829</v>
      </c>
      <c r="B2022">
        <v>90.27</v>
      </c>
      <c r="C2022">
        <v>121.69</v>
      </c>
      <c r="D2022">
        <f t="shared" si="187"/>
        <v>7.6730985309095548E-3</v>
      </c>
      <c r="E2022">
        <f t="shared" si="188"/>
        <v>7.6717225100704639E-3</v>
      </c>
      <c r="F2022" s="3">
        <f t="shared" si="189"/>
        <v>1.376020839090851E-6</v>
      </c>
      <c r="G2022" s="3" t="str">
        <f t="shared" si="186"/>
        <v/>
      </c>
      <c r="H2022">
        <f t="shared" si="190"/>
        <v>1.3840846366145387</v>
      </c>
      <c r="I2022">
        <f t="shared" si="191"/>
        <v>1.2405479452054782</v>
      </c>
    </row>
    <row r="2023" spans="1:9">
      <c r="A2023">
        <v>20050830</v>
      </c>
      <c r="B2023">
        <v>89.8</v>
      </c>
      <c r="C2023">
        <v>121.05</v>
      </c>
      <c r="D2023">
        <f t="shared" si="187"/>
        <v>-5.2202040019096157E-3</v>
      </c>
      <c r="E2023">
        <f t="shared" si="188"/>
        <v>-5.273143964641144E-3</v>
      </c>
      <c r="F2023" s="3">
        <f t="shared" si="189"/>
        <v>5.2939962731528289E-5</v>
      </c>
      <c r="G2023" s="3" t="str">
        <f t="shared" si="186"/>
        <v/>
      </c>
      <c r="H2023">
        <f t="shared" si="190"/>
        <v>1.3768782582030086</v>
      </c>
      <c r="I2023">
        <f t="shared" si="191"/>
        <v>1.2340235743867463</v>
      </c>
    </row>
    <row r="2024" spans="1:9">
      <c r="A2024">
        <v>20050831</v>
      </c>
      <c r="B2024">
        <v>90.93</v>
      </c>
      <c r="C2024">
        <v>122.58</v>
      </c>
      <c r="D2024">
        <f t="shared" si="187"/>
        <v>1.2505004429667644E-2</v>
      </c>
      <c r="E2024">
        <f t="shared" si="188"/>
        <v>1.256019467351817E-2</v>
      </c>
      <c r="F2024" s="3">
        <f t="shared" si="189"/>
        <v>-5.5190243850526677E-5</v>
      </c>
      <c r="G2024" s="3" t="str">
        <f t="shared" si="186"/>
        <v/>
      </c>
      <c r="H2024">
        <f t="shared" si="190"/>
        <v>1.3942042318307304</v>
      </c>
      <c r="I2024">
        <f t="shared" si="191"/>
        <v>1.2496208983752777</v>
      </c>
    </row>
    <row r="2025" spans="1:9">
      <c r="A2025">
        <v>20050901</v>
      </c>
      <c r="B2025">
        <v>90.86</v>
      </c>
      <c r="C2025">
        <v>122.49</v>
      </c>
      <c r="D2025">
        <f t="shared" si="187"/>
        <v>-7.7011940656429719E-4</v>
      </c>
      <c r="E2025">
        <f t="shared" si="188"/>
        <v>-7.3448405799160976E-4</v>
      </c>
      <c r="F2025" s="3">
        <f t="shared" si="189"/>
        <v>-3.5635348572687431E-5</v>
      </c>
      <c r="G2025" s="3" t="str">
        <f t="shared" si="186"/>
        <v/>
      </c>
      <c r="H2025">
        <f t="shared" si="190"/>
        <v>1.3931309414290129</v>
      </c>
      <c r="I2025">
        <f t="shared" si="191"/>
        <v>1.2487034087288935</v>
      </c>
    </row>
    <row r="2026" spans="1:9">
      <c r="A2026">
        <v>20050902</v>
      </c>
      <c r="B2026">
        <v>90.7</v>
      </c>
      <c r="C2026">
        <v>122.27</v>
      </c>
      <c r="D2026">
        <f t="shared" si="187"/>
        <v>-1.7625032101663003E-3</v>
      </c>
      <c r="E2026">
        <f t="shared" si="188"/>
        <v>-1.7976798434953642E-3</v>
      </c>
      <c r="F2026" s="3">
        <f t="shared" si="189"/>
        <v>3.5176633329063933E-5</v>
      </c>
      <c r="G2026" s="3" t="str">
        <f t="shared" si="186"/>
        <v/>
      </c>
      <c r="H2026">
        <f t="shared" si="190"/>
        <v>1.3906777062250879</v>
      </c>
      <c r="I2026">
        <f t="shared" si="191"/>
        <v>1.2464606562599543</v>
      </c>
    </row>
    <row r="2027" spans="1:9">
      <c r="A2027">
        <v>20050905</v>
      </c>
      <c r="B2027">
        <v>90.7</v>
      </c>
      <c r="C2027">
        <v>122.27</v>
      </c>
      <c r="D2027">
        <f t="shared" si="187"/>
        <v>0</v>
      </c>
      <c r="E2027">
        <f t="shared" si="188"/>
        <v>0</v>
      </c>
      <c r="F2027" s="3">
        <f t="shared" si="189"/>
        <v>0</v>
      </c>
      <c r="G2027" s="3" t="str">
        <f t="shared" si="186"/>
        <v/>
      </c>
      <c r="H2027">
        <f t="shared" si="190"/>
        <v>1.3906777062250879</v>
      </c>
      <c r="I2027">
        <f t="shared" si="191"/>
        <v>1.2464606562599543</v>
      </c>
    </row>
    <row r="2028" spans="1:9">
      <c r="A2028">
        <v>20050906</v>
      </c>
      <c r="B2028">
        <v>91.76</v>
      </c>
      <c r="C2028">
        <v>123.7</v>
      </c>
      <c r="D2028">
        <f t="shared" si="187"/>
        <v>1.1619115700024352E-2</v>
      </c>
      <c r="E2028">
        <f t="shared" si="188"/>
        <v>1.1627565242343664E-2</v>
      </c>
      <c r="F2028" s="3">
        <f t="shared" si="189"/>
        <v>-8.449542319311637E-6</v>
      </c>
      <c r="G2028" s="3" t="str">
        <f t="shared" si="186"/>
        <v/>
      </c>
      <c r="H2028">
        <f t="shared" si="190"/>
        <v>1.4069303894510923</v>
      </c>
      <c r="I2028">
        <f t="shared" si="191"/>
        <v>1.261038547308059</v>
      </c>
    </row>
    <row r="2029" spans="1:9">
      <c r="A2029">
        <v>20050907</v>
      </c>
      <c r="B2029">
        <v>91.92</v>
      </c>
      <c r="C2029">
        <v>123.91</v>
      </c>
      <c r="D2029">
        <f t="shared" si="187"/>
        <v>1.7421607193848518E-3</v>
      </c>
      <c r="E2029">
        <f t="shared" si="188"/>
        <v>1.6962162299592361E-3</v>
      </c>
      <c r="F2029" s="3">
        <f t="shared" si="189"/>
        <v>4.5944489425615723E-5</v>
      </c>
      <c r="G2029" s="3" t="str">
        <f t="shared" si="186"/>
        <v/>
      </c>
      <c r="H2029">
        <f t="shared" si="190"/>
        <v>1.4093836246550173</v>
      </c>
      <c r="I2029">
        <f t="shared" si="191"/>
        <v>1.2631793564829554</v>
      </c>
    </row>
    <row r="2030" spans="1:9">
      <c r="A2030">
        <v>20050908</v>
      </c>
      <c r="B2030">
        <v>91.61</v>
      </c>
      <c r="C2030">
        <v>123.5</v>
      </c>
      <c r="D2030">
        <f t="shared" si="187"/>
        <v>-3.3781975133830239E-3</v>
      </c>
      <c r="E2030">
        <f t="shared" si="188"/>
        <v>-3.3143395603696451E-3</v>
      </c>
      <c r="F2030" s="3">
        <f t="shared" si="189"/>
        <v>-6.3857953013378779E-5</v>
      </c>
      <c r="G2030" s="3" t="str">
        <f t="shared" si="186"/>
        <v/>
      </c>
      <c r="H2030">
        <f t="shared" si="190"/>
        <v>1.4046304814474122</v>
      </c>
      <c r="I2030">
        <f t="shared" si="191"/>
        <v>1.2589996814272053</v>
      </c>
    </row>
    <row r="2031" spans="1:9">
      <c r="A2031">
        <v>20050909</v>
      </c>
      <c r="B2031">
        <v>92.43</v>
      </c>
      <c r="C2031">
        <v>124.6</v>
      </c>
      <c r="D2031">
        <f t="shared" si="187"/>
        <v>8.911165249568977E-3</v>
      </c>
      <c r="E2031">
        <f t="shared" si="188"/>
        <v>8.8674502853209429E-3</v>
      </c>
      <c r="F2031" s="3">
        <f t="shared" si="189"/>
        <v>4.3714964248034102E-5</v>
      </c>
      <c r="G2031" s="3" t="str">
        <f t="shared" si="186"/>
        <v/>
      </c>
      <c r="H2031">
        <f t="shared" si="190"/>
        <v>1.4172033118675287</v>
      </c>
      <c r="I2031">
        <f t="shared" si="191"/>
        <v>1.270213443771901</v>
      </c>
    </row>
    <row r="2032" spans="1:9">
      <c r="A2032">
        <v>20050912</v>
      </c>
      <c r="B2032">
        <v>92.24</v>
      </c>
      <c r="C2032">
        <v>124.35</v>
      </c>
      <c r="D2032">
        <f t="shared" si="187"/>
        <v>-2.0577253158828189E-3</v>
      </c>
      <c r="E2032">
        <f t="shared" si="188"/>
        <v>-2.0084361039391092E-3</v>
      </c>
      <c r="F2032" s="3">
        <f t="shared" si="189"/>
        <v>-4.9289211943709648E-5</v>
      </c>
      <c r="G2032" s="3" t="str">
        <f t="shared" si="186"/>
        <v/>
      </c>
      <c r="H2032">
        <f t="shared" si="190"/>
        <v>1.4142900950628674</v>
      </c>
      <c r="I2032">
        <f t="shared" si="191"/>
        <v>1.2676648614208339</v>
      </c>
    </row>
    <row r="2033" spans="1:9">
      <c r="A2033">
        <v>20050913</v>
      </c>
      <c r="B2033">
        <v>91.73</v>
      </c>
      <c r="C2033">
        <v>123.66</v>
      </c>
      <c r="D2033">
        <f t="shared" si="187"/>
        <v>-5.5443964392392587E-3</v>
      </c>
      <c r="E2033">
        <f t="shared" si="188"/>
        <v>-5.56430611899098E-3</v>
      </c>
      <c r="F2033" s="3">
        <f t="shared" si="189"/>
        <v>1.9909679751721303E-5</v>
      </c>
      <c r="G2033" s="3" t="str">
        <f t="shared" si="186"/>
        <v/>
      </c>
      <c r="H2033">
        <f t="shared" si="190"/>
        <v>1.406470407850356</v>
      </c>
      <c r="I2033">
        <f t="shared" si="191"/>
        <v>1.2606307741318885</v>
      </c>
    </row>
    <row r="2034" spans="1:9">
      <c r="A2034">
        <v>20050914</v>
      </c>
      <c r="B2034">
        <v>91.4</v>
      </c>
      <c r="C2034">
        <v>123.21</v>
      </c>
      <c r="D2034">
        <f t="shared" si="187"/>
        <v>-3.6040010614598731E-3</v>
      </c>
      <c r="E2034">
        <f t="shared" si="188"/>
        <v>-3.6456474938457504E-3</v>
      </c>
      <c r="F2034" s="3">
        <f t="shared" si="189"/>
        <v>4.164643238587732E-5</v>
      </c>
      <c r="G2034" s="3" t="str">
        <f t="shared" si="186"/>
        <v/>
      </c>
      <c r="H2034">
        <f t="shared" si="190"/>
        <v>1.4014106102422603</v>
      </c>
      <c r="I2034">
        <f t="shared" si="191"/>
        <v>1.2560433258999675</v>
      </c>
    </row>
    <row r="2035" spans="1:9">
      <c r="A2035">
        <v>20050915</v>
      </c>
      <c r="B2035">
        <v>91.35</v>
      </c>
      <c r="C2035">
        <v>123.15</v>
      </c>
      <c r="D2035">
        <f t="shared" si="187"/>
        <v>-5.4719563608870579E-4</v>
      </c>
      <c r="E2035">
        <f t="shared" si="188"/>
        <v>-4.8709207002985583E-4</v>
      </c>
      <c r="F2035" s="3">
        <f t="shared" si="189"/>
        <v>-6.0103566058849957E-5</v>
      </c>
      <c r="G2035" s="3" t="str">
        <f t="shared" si="186"/>
        <v/>
      </c>
      <c r="H2035">
        <f t="shared" si="190"/>
        <v>1.4006439742410335</v>
      </c>
      <c r="I2035">
        <f t="shared" si="191"/>
        <v>1.2554316661357114</v>
      </c>
    </row>
    <row r="2036" spans="1:9">
      <c r="A2036">
        <v>20050916</v>
      </c>
      <c r="B2036">
        <v>92</v>
      </c>
      <c r="C2036">
        <v>123.5</v>
      </c>
      <c r="D2036">
        <f t="shared" si="187"/>
        <v>7.0902942250246157E-3</v>
      </c>
      <c r="E2036">
        <f t="shared" si="188"/>
        <v>2.8380315014849638E-3</v>
      </c>
      <c r="F2036" s="3">
        <f t="shared" si="189"/>
        <v>4.2522627235396515E-3</v>
      </c>
      <c r="G2036" s="3">
        <f t="shared" si="186"/>
        <v>0.52627257799673544</v>
      </c>
      <c r="H2036">
        <f t="shared" si="190"/>
        <v>1.4106102422569795</v>
      </c>
      <c r="I2036">
        <f t="shared" si="191"/>
        <v>1.2589996814272055</v>
      </c>
    </row>
    <row r="2037" spans="1:9">
      <c r="A2037">
        <v>20050919</v>
      </c>
      <c r="B2037">
        <v>91.7</v>
      </c>
      <c r="C2037">
        <v>123.09</v>
      </c>
      <c r="D2037">
        <f t="shared" si="187"/>
        <v>-3.2661977866210697E-3</v>
      </c>
      <c r="E2037">
        <f t="shared" si="188"/>
        <v>-3.3253609458274401E-3</v>
      </c>
      <c r="F2037" s="3">
        <f t="shared" si="189"/>
        <v>5.9163159206370407E-5</v>
      </c>
      <c r="G2037" s="3" t="str">
        <f t="shared" si="186"/>
        <v/>
      </c>
      <c r="H2037">
        <f t="shared" si="190"/>
        <v>1.4060104262496198</v>
      </c>
      <c r="I2037">
        <f t="shared" si="191"/>
        <v>1.2548200063714554</v>
      </c>
    </row>
    <row r="2038" spans="1:9">
      <c r="A2038">
        <v>20050920</v>
      </c>
      <c r="B2038">
        <v>90.92</v>
      </c>
      <c r="C2038">
        <v>122.05</v>
      </c>
      <c r="D2038">
        <f t="shared" si="187"/>
        <v>-8.5423802780766663E-3</v>
      </c>
      <c r="E2038">
        <f t="shared" si="188"/>
        <v>-8.484998283235427E-3</v>
      </c>
      <c r="F2038" s="3">
        <f t="shared" si="189"/>
        <v>-5.7381994841239348E-5</v>
      </c>
      <c r="G2038" s="3" t="str">
        <f t="shared" si="186"/>
        <v/>
      </c>
      <c r="H2038">
        <f t="shared" si="190"/>
        <v>1.3940509046304845</v>
      </c>
      <c r="I2038">
        <f t="shared" si="191"/>
        <v>1.2442179037910157</v>
      </c>
    </row>
    <row r="2039" spans="1:9">
      <c r="A2039">
        <v>20050921</v>
      </c>
      <c r="B2039">
        <v>90.07</v>
      </c>
      <c r="C2039">
        <v>120.91</v>
      </c>
      <c r="D2039">
        <f t="shared" si="187"/>
        <v>-9.3928531886910797E-3</v>
      </c>
      <c r="E2039">
        <f t="shared" si="188"/>
        <v>-9.3843296528137131E-3</v>
      </c>
      <c r="F2039" s="3">
        <f t="shared" si="189"/>
        <v>-8.5235358773666503E-6</v>
      </c>
      <c r="G2039" s="3" t="str">
        <f t="shared" si="186"/>
        <v/>
      </c>
      <c r="H2039">
        <f t="shared" si="190"/>
        <v>1.3810180926096318</v>
      </c>
      <c r="I2039">
        <f t="shared" si="191"/>
        <v>1.2325963682701493</v>
      </c>
    </row>
    <row r="2040" spans="1:9">
      <c r="A2040">
        <v>20050922</v>
      </c>
      <c r="B2040">
        <v>90.39</v>
      </c>
      <c r="C2040">
        <v>121.34</v>
      </c>
      <c r="D2040">
        <f t="shared" si="187"/>
        <v>3.5464960146680885E-3</v>
      </c>
      <c r="E2040">
        <f t="shared" si="188"/>
        <v>3.5500553279964094E-3</v>
      </c>
      <c r="F2040" s="3">
        <f t="shared" si="189"/>
        <v>-3.5593133283209552E-6</v>
      </c>
      <c r="G2040" s="3" t="str">
        <f t="shared" si="186"/>
        <v/>
      </c>
      <c r="H2040">
        <f t="shared" si="190"/>
        <v>1.3859245630174821</v>
      </c>
      <c r="I2040">
        <f t="shared" si="191"/>
        <v>1.236979929913985</v>
      </c>
    </row>
    <row r="2041" spans="1:9">
      <c r="A2041">
        <v>20050923</v>
      </c>
      <c r="B2041">
        <v>90.47</v>
      </c>
      <c r="C2041">
        <v>121.44</v>
      </c>
      <c r="D2041">
        <f t="shared" si="187"/>
        <v>8.8466222733058961E-4</v>
      </c>
      <c r="E2041">
        <f t="shared" si="188"/>
        <v>8.2379113316792931E-4</v>
      </c>
      <c r="F2041" s="3">
        <f t="shared" si="189"/>
        <v>6.0871094162660302E-5</v>
      </c>
      <c r="G2041" s="3" t="str">
        <f t="shared" si="186"/>
        <v/>
      </c>
      <c r="H2041">
        <f t="shared" si="190"/>
        <v>1.3871511806194445</v>
      </c>
      <c r="I2041">
        <f t="shared" si="191"/>
        <v>1.2379993628544117</v>
      </c>
    </row>
    <row r="2042" spans="1:9">
      <c r="A2042">
        <v>20050926</v>
      </c>
      <c r="B2042">
        <v>90.57</v>
      </c>
      <c r="C2042">
        <v>121.58</v>
      </c>
      <c r="D2042">
        <f t="shared" si="187"/>
        <v>1.104728349206863E-3</v>
      </c>
      <c r="E2042">
        <f t="shared" si="188"/>
        <v>1.1521686732566116E-3</v>
      </c>
      <c r="F2042" s="3">
        <f t="shared" si="189"/>
        <v>-4.7440324049748562E-5</v>
      </c>
      <c r="G2042" s="3" t="str">
        <f t="shared" si="186"/>
        <v/>
      </c>
      <c r="H2042">
        <f t="shared" si="190"/>
        <v>1.3886844526218978</v>
      </c>
      <c r="I2042">
        <f t="shared" si="191"/>
        <v>1.2394265689710093</v>
      </c>
    </row>
    <row r="2043" spans="1:9">
      <c r="A2043">
        <v>20050927</v>
      </c>
      <c r="B2043">
        <v>90.55</v>
      </c>
      <c r="C2043">
        <v>121.55</v>
      </c>
      <c r="D2043">
        <f t="shared" si="187"/>
        <v>-2.2084805743465417E-4</v>
      </c>
      <c r="E2043">
        <f t="shared" si="188"/>
        <v>-2.467815584440414E-4</v>
      </c>
      <c r="F2043" s="3">
        <f t="shared" si="189"/>
        <v>2.5933501009387227E-5</v>
      </c>
      <c r="G2043" s="3" t="str">
        <f t="shared" si="186"/>
        <v/>
      </c>
      <c r="H2043">
        <f t="shared" si="190"/>
        <v>1.3883777982214072</v>
      </c>
      <c r="I2043">
        <f t="shared" si="191"/>
        <v>1.2391207390888812</v>
      </c>
    </row>
    <row r="2044" spans="1:9">
      <c r="A2044">
        <v>20050928</v>
      </c>
      <c r="B2044">
        <v>90.64</v>
      </c>
      <c r="C2044">
        <v>121.67</v>
      </c>
      <c r="D2044">
        <f t="shared" si="187"/>
        <v>9.9343239032846772E-4</v>
      </c>
      <c r="E2044">
        <f t="shared" si="188"/>
        <v>9.8676103722529366E-4</v>
      </c>
      <c r="F2044" s="3">
        <f t="shared" si="189"/>
        <v>6.6713531031740644E-6</v>
      </c>
      <c r="G2044" s="3" t="str">
        <f t="shared" si="186"/>
        <v/>
      </c>
      <c r="H2044">
        <f t="shared" si="190"/>
        <v>1.389757743023615</v>
      </c>
      <c r="I2044">
        <f t="shared" si="191"/>
        <v>1.2403440586173935</v>
      </c>
    </row>
    <row r="2045" spans="1:9">
      <c r="A2045">
        <v>20050929</v>
      </c>
      <c r="B2045">
        <v>91.38</v>
      </c>
      <c r="C2045">
        <v>122.66</v>
      </c>
      <c r="D2045">
        <f t="shared" si="187"/>
        <v>8.1310194153745557E-3</v>
      </c>
      <c r="E2045">
        <f t="shared" si="188"/>
        <v>8.1038383984799456E-3</v>
      </c>
      <c r="F2045" s="3">
        <f t="shared" si="189"/>
        <v>2.7181016894610097E-5</v>
      </c>
      <c r="G2045" s="3" t="str">
        <f t="shared" si="186"/>
        <v/>
      </c>
      <c r="H2045">
        <f t="shared" si="190"/>
        <v>1.4011039558417688</v>
      </c>
      <c r="I2045">
        <f t="shared" si="191"/>
        <v>1.2504364447276197</v>
      </c>
    </row>
    <row r="2046" spans="1:9">
      <c r="A2046">
        <v>20050930</v>
      </c>
      <c r="B2046">
        <v>91.66</v>
      </c>
      <c r="C2046">
        <v>123.04</v>
      </c>
      <c r="D2046">
        <f t="shared" si="187"/>
        <v>3.0594429458526218E-3</v>
      </c>
      <c r="E2046">
        <f t="shared" si="188"/>
        <v>3.0932055594963372E-3</v>
      </c>
      <c r="F2046" s="3">
        <f t="shared" si="189"/>
        <v>-3.3762613643715383E-5</v>
      </c>
      <c r="G2046" s="3" t="str">
        <f t="shared" si="186"/>
        <v/>
      </c>
      <c r="H2046">
        <f t="shared" si="190"/>
        <v>1.4053971174486379</v>
      </c>
      <c r="I2046">
        <f t="shared" si="191"/>
        <v>1.2543102899012422</v>
      </c>
    </row>
    <row r="2047" spans="1:9">
      <c r="A2047">
        <v>20051003</v>
      </c>
      <c r="B2047">
        <v>91.33</v>
      </c>
      <c r="C2047">
        <v>122.6</v>
      </c>
      <c r="D2047">
        <f t="shared" si="187"/>
        <v>-3.6067583773904083E-3</v>
      </c>
      <c r="E2047">
        <f t="shared" si="188"/>
        <v>-3.5824822552229536E-3</v>
      </c>
      <c r="F2047" s="3">
        <f t="shared" si="189"/>
        <v>-2.4276122167454697E-5</v>
      </c>
      <c r="G2047" s="3" t="str">
        <f t="shared" si="186"/>
        <v/>
      </c>
      <c r="H2047">
        <f t="shared" si="190"/>
        <v>1.4003373198405422</v>
      </c>
      <c r="I2047">
        <f t="shared" si="191"/>
        <v>1.2498247849633637</v>
      </c>
    </row>
    <row r="2048" spans="1:9">
      <c r="A2048">
        <v>20051004</v>
      </c>
      <c r="B2048">
        <v>90.31</v>
      </c>
      <c r="C2048">
        <v>121.22</v>
      </c>
      <c r="D2048">
        <f t="shared" si="187"/>
        <v>-1.1231124440880154E-2</v>
      </c>
      <c r="E2048">
        <f t="shared" si="188"/>
        <v>-1.1319946978972048E-2</v>
      </c>
      <c r="F2048" s="3">
        <f t="shared" si="189"/>
        <v>8.8822538091894512E-5</v>
      </c>
      <c r="G2048" s="3" t="str">
        <f t="shared" si="186"/>
        <v/>
      </c>
      <c r="H2048">
        <f t="shared" si="190"/>
        <v>1.3846979454155193</v>
      </c>
      <c r="I2048">
        <f t="shared" si="191"/>
        <v>1.2357566103854727</v>
      </c>
    </row>
    <row r="2049" spans="1:9">
      <c r="A2049">
        <v>20051005</v>
      </c>
      <c r="B2049">
        <v>89.12</v>
      </c>
      <c r="C2049">
        <v>119.63</v>
      </c>
      <c r="D2049">
        <f t="shared" si="187"/>
        <v>-1.3264420083733439E-2</v>
      </c>
      <c r="E2049">
        <f t="shared" si="188"/>
        <v>-1.3203430340326158E-2</v>
      </c>
      <c r="F2049" s="3">
        <f t="shared" si="189"/>
        <v>-6.0989743407281055E-5</v>
      </c>
      <c r="G2049" s="3" t="str">
        <f t="shared" si="186"/>
        <v/>
      </c>
      <c r="H2049">
        <f t="shared" si="190"/>
        <v>1.3664520085863259</v>
      </c>
      <c r="I2049">
        <f t="shared" si="191"/>
        <v>1.2195476266326852</v>
      </c>
    </row>
    <row r="2050" spans="1:9">
      <c r="A2050">
        <v>20051006</v>
      </c>
      <c r="B2050">
        <v>88.8</v>
      </c>
      <c r="C2050">
        <v>119.2</v>
      </c>
      <c r="D2050">
        <f t="shared" si="187"/>
        <v>-3.5971261808495918E-3</v>
      </c>
      <c r="E2050">
        <f t="shared" si="188"/>
        <v>-3.6008915515633581E-3</v>
      </c>
      <c r="F2050" s="3">
        <f t="shared" si="189"/>
        <v>3.7653707137663001E-6</v>
      </c>
      <c r="G2050" s="3" t="str">
        <f t="shared" si="186"/>
        <v/>
      </c>
      <c r="H2050">
        <f t="shared" si="190"/>
        <v>1.3615455381784753</v>
      </c>
      <c r="I2050">
        <f t="shared" si="191"/>
        <v>1.2151640649888498</v>
      </c>
    </row>
    <row r="2051" spans="1:9">
      <c r="A2051">
        <v>20051007</v>
      </c>
      <c r="B2051">
        <v>89.11</v>
      </c>
      <c r="C2051">
        <v>119.61</v>
      </c>
      <c r="D2051">
        <f t="shared" si="187"/>
        <v>3.484911626504124E-3</v>
      </c>
      <c r="E2051">
        <f t="shared" si="188"/>
        <v>3.4336954301239114E-3</v>
      </c>
      <c r="F2051" s="3">
        <f t="shared" si="189"/>
        <v>5.1216196380212634E-5</v>
      </c>
      <c r="G2051" s="3" t="str">
        <f t="shared" ref="G2051:G2114" si="192">IF(ABS(F2051)&gt;0.0005,((B2051*C2050)/B2050)-C2051,"")</f>
        <v/>
      </c>
      <c r="H2051">
        <f t="shared" si="190"/>
        <v>1.3662986813860805</v>
      </c>
      <c r="I2051">
        <f t="shared" si="191"/>
        <v>1.2193437400445999</v>
      </c>
    </row>
    <row r="2052" spans="1:9">
      <c r="A2052">
        <v>20051010</v>
      </c>
      <c r="B2052">
        <v>88.35</v>
      </c>
      <c r="C2052">
        <v>118.6</v>
      </c>
      <c r="D2052">
        <f t="shared" ref="D2052:D2115" si="193">LN(B2052/B2051)</f>
        <v>-8.5653628589231583E-3</v>
      </c>
      <c r="E2052">
        <f t="shared" ref="E2052:E2115" si="194">LN(C2052/C2051)</f>
        <v>-8.479963497748301E-3</v>
      </c>
      <c r="F2052" s="3">
        <f t="shared" ref="F2052:F2115" si="195">D2052-E2052</f>
        <v>-8.5399361174857275E-5</v>
      </c>
      <c r="G2052" s="3" t="str">
        <f t="shared" si="192"/>
        <v/>
      </c>
      <c r="H2052">
        <f t="shared" ref="H2052:H2115" si="196">H2051*EXP(D2052)</f>
        <v>1.3546458141674358</v>
      </c>
      <c r="I2052">
        <f t="shared" ref="I2052:I2115" si="197">I2051*EXP(E2052)</f>
        <v>1.2090474673462883</v>
      </c>
    </row>
    <row r="2053" spans="1:9">
      <c r="A2053">
        <v>20051011</v>
      </c>
      <c r="B2053">
        <v>88.23</v>
      </c>
      <c r="C2053">
        <v>118.43</v>
      </c>
      <c r="D2053">
        <f t="shared" si="193"/>
        <v>-1.3591575316919105E-3</v>
      </c>
      <c r="E2053">
        <f t="shared" si="194"/>
        <v>-1.4344178302213304E-3</v>
      </c>
      <c r="F2053" s="3">
        <f t="shared" si="195"/>
        <v>7.5260298529419888E-5</v>
      </c>
      <c r="G2053" s="3" t="str">
        <f t="shared" si="192"/>
        <v/>
      </c>
      <c r="H2053">
        <f t="shared" si="196"/>
        <v>1.3528058877644922</v>
      </c>
      <c r="I2053">
        <f t="shared" si="197"/>
        <v>1.2073144313475628</v>
      </c>
    </row>
    <row r="2054" spans="1:9">
      <c r="A2054">
        <v>20051012</v>
      </c>
      <c r="B2054">
        <v>87.53</v>
      </c>
      <c r="C2054">
        <v>117.5</v>
      </c>
      <c r="D2054">
        <f t="shared" si="193"/>
        <v>-7.965449489666699E-3</v>
      </c>
      <c r="E2054">
        <f t="shared" si="194"/>
        <v>-7.883735149190052E-3</v>
      </c>
      <c r="F2054" s="3">
        <f t="shared" si="195"/>
        <v>-8.1714340476646968E-5</v>
      </c>
      <c r="G2054" s="3" t="str">
        <f t="shared" si="192"/>
        <v/>
      </c>
      <c r="H2054">
        <f t="shared" si="196"/>
        <v>1.3420729837473195</v>
      </c>
      <c r="I2054">
        <f t="shared" si="197"/>
        <v>1.1978337050015928</v>
      </c>
    </row>
    <row r="2055" spans="1:9">
      <c r="A2055">
        <v>20051013</v>
      </c>
      <c r="B2055">
        <v>87.48</v>
      </c>
      <c r="C2055">
        <v>117.43</v>
      </c>
      <c r="D2055">
        <f t="shared" si="193"/>
        <v>-5.7139593577953008E-4</v>
      </c>
      <c r="E2055">
        <f t="shared" si="194"/>
        <v>-5.9592220722380661E-4</v>
      </c>
      <c r="F2055" s="3">
        <f t="shared" si="195"/>
        <v>2.4526271444276536E-5</v>
      </c>
      <c r="G2055" s="3" t="str">
        <f t="shared" si="192"/>
        <v/>
      </c>
      <c r="H2055">
        <f t="shared" si="196"/>
        <v>1.3413063477460929</v>
      </c>
      <c r="I2055">
        <f t="shared" si="197"/>
        <v>1.197120101943294</v>
      </c>
    </row>
    <row r="2056" spans="1:9">
      <c r="A2056">
        <v>20051014</v>
      </c>
      <c r="B2056">
        <v>88.41</v>
      </c>
      <c r="C2056">
        <v>118.67</v>
      </c>
      <c r="D2056">
        <f t="shared" si="193"/>
        <v>1.0574889609145953E-2</v>
      </c>
      <c r="E2056">
        <f t="shared" si="194"/>
        <v>1.0504120300057844E-2</v>
      </c>
      <c r="F2056" s="3">
        <f t="shared" si="195"/>
        <v>7.0769309088109314E-5</v>
      </c>
      <c r="G2056" s="3" t="str">
        <f t="shared" si="192"/>
        <v/>
      </c>
      <c r="H2056">
        <f t="shared" si="196"/>
        <v>1.355565777368908</v>
      </c>
      <c r="I2056">
        <f t="shared" si="197"/>
        <v>1.2097610704045874</v>
      </c>
    </row>
    <row r="2057" spans="1:9">
      <c r="A2057">
        <v>20051017</v>
      </c>
      <c r="B2057">
        <v>88.73</v>
      </c>
      <c r="C2057">
        <v>119.11</v>
      </c>
      <c r="D2057">
        <f t="shared" si="193"/>
        <v>3.6129654295335382E-3</v>
      </c>
      <c r="E2057">
        <f t="shared" si="194"/>
        <v>3.7009042157619188E-3</v>
      </c>
      <c r="F2057" s="3">
        <f t="shared" si="195"/>
        <v>-8.7938786228380656E-5</v>
      </c>
      <c r="G2057" s="3" t="str">
        <f t="shared" si="192"/>
        <v/>
      </c>
      <c r="H2057">
        <f t="shared" si="196"/>
        <v>1.3604722477767586</v>
      </c>
      <c r="I2057">
        <f t="shared" si="197"/>
        <v>1.2142465753424658</v>
      </c>
    </row>
    <row r="2058" spans="1:9">
      <c r="A2058">
        <v>20051018</v>
      </c>
      <c r="B2058">
        <v>87.77</v>
      </c>
      <c r="C2058">
        <v>117.82</v>
      </c>
      <c r="D2058">
        <f t="shared" si="193"/>
        <v>-1.0878294243220279E-2</v>
      </c>
      <c r="E2058">
        <f t="shared" si="194"/>
        <v>-1.0889399799268319E-2</v>
      </c>
      <c r="F2058" s="3">
        <f t="shared" si="195"/>
        <v>1.1105556048040047E-5</v>
      </c>
      <c r="G2058" s="3" t="str">
        <f t="shared" si="192"/>
        <v/>
      </c>
      <c r="H2058">
        <f t="shared" si="196"/>
        <v>1.3457528365532074</v>
      </c>
      <c r="I2058">
        <f t="shared" si="197"/>
        <v>1.201095890410959</v>
      </c>
    </row>
    <row r="2059" spans="1:9">
      <c r="A2059">
        <v>20051019</v>
      </c>
      <c r="B2059">
        <v>89.23</v>
      </c>
      <c r="C2059">
        <v>119.78</v>
      </c>
      <c r="D2059">
        <f t="shared" si="193"/>
        <v>1.6497549308034001E-2</v>
      </c>
      <c r="E2059">
        <f t="shared" si="194"/>
        <v>1.6498690742775202E-2</v>
      </c>
      <c r="F2059" s="3">
        <f t="shared" si="195"/>
        <v>-1.141434741201014E-6</v>
      </c>
      <c r="G2059" s="3" t="str">
        <f t="shared" si="192"/>
        <v/>
      </c>
      <c r="H2059">
        <f t="shared" si="196"/>
        <v>1.368138607789025</v>
      </c>
      <c r="I2059">
        <f t="shared" si="197"/>
        <v>1.2210767760433261</v>
      </c>
    </row>
    <row r="2060" spans="1:9">
      <c r="A2060">
        <v>20051020</v>
      </c>
      <c r="B2060">
        <v>87.66</v>
      </c>
      <c r="C2060">
        <v>117.67</v>
      </c>
      <c r="D2060">
        <f t="shared" si="193"/>
        <v>-1.7751610921397074E-2</v>
      </c>
      <c r="E2060">
        <f t="shared" si="194"/>
        <v>-1.7772630360478797E-2</v>
      </c>
      <c r="F2060" s="3">
        <f t="shared" si="195"/>
        <v>2.1019439081722963E-5</v>
      </c>
      <c r="G2060" s="3" t="str">
        <f t="shared" si="192"/>
        <v/>
      </c>
      <c r="H2060">
        <f t="shared" si="196"/>
        <v>1.344066237350509</v>
      </c>
      <c r="I2060">
        <f t="shared" si="197"/>
        <v>1.1995667410003188</v>
      </c>
    </row>
    <row r="2061" spans="1:9">
      <c r="A2061">
        <v>20051021</v>
      </c>
      <c r="B2061">
        <v>88</v>
      </c>
      <c r="C2061">
        <v>118.13</v>
      </c>
      <c r="D2061">
        <f t="shared" si="193"/>
        <v>3.8711194875434576E-3</v>
      </c>
      <c r="E2061">
        <f t="shared" si="194"/>
        <v>3.9016164845909591E-3</v>
      </c>
      <c r="F2061" s="3">
        <f t="shared" si="195"/>
        <v>-3.0496997047501501E-5</v>
      </c>
      <c r="G2061" s="3" t="str">
        <f t="shared" si="192"/>
        <v/>
      </c>
      <c r="H2061">
        <f t="shared" si="196"/>
        <v>1.3492793621588501</v>
      </c>
      <c r="I2061">
        <f t="shared" si="197"/>
        <v>1.2042561325262824</v>
      </c>
    </row>
    <row r="2062" spans="1:9">
      <c r="A2062">
        <v>20051024</v>
      </c>
      <c r="B2062">
        <v>89.37</v>
      </c>
      <c r="C2062">
        <v>119.96</v>
      </c>
      <c r="D2062">
        <f t="shared" si="193"/>
        <v>1.5448240915094185E-2</v>
      </c>
      <c r="E2062">
        <f t="shared" si="194"/>
        <v>1.5372640920379836E-2</v>
      </c>
      <c r="F2062" s="3">
        <f t="shared" si="195"/>
        <v>7.5599994714348195E-5</v>
      </c>
      <c r="G2062" s="3" t="str">
        <f t="shared" si="192"/>
        <v/>
      </c>
      <c r="H2062">
        <f t="shared" si="196"/>
        <v>1.3702851885924596</v>
      </c>
      <c r="I2062">
        <f t="shared" si="197"/>
        <v>1.2229117553360944</v>
      </c>
    </row>
    <row r="2063" spans="1:9">
      <c r="A2063">
        <v>20051025</v>
      </c>
      <c r="B2063">
        <v>89.19</v>
      </c>
      <c r="C2063">
        <v>119.72</v>
      </c>
      <c r="D2063">
        <f t="shared" si="193"/>
        <v>-2.0161297151846595E-3</v>
      </c>
      <c r="E2063">
        <f t="shared" si="194"/>
        <v>-2.0026708963101106E-3</v>
      </c>
      <c r="F2063" s="3">
        <f t="shared" si="195"/>
        <v>-1.3458818874548945E-5</v>
      </c>
      <c r="G2063" s="3" t="str">
        <f t="shared" si="192"/>
        <v/>
      </c>
      <c r="H2063">
        <f t="shared" si="196"/>
        <v>1.3675252989880438</v>
      </c>
      <c r="I2063">
        <f t="shared" si="197"/>
        <v>1.2204651162790698</v>
      </c>
    </row>
    <row r="2064" spans="1:9">
      <c r="A2064">
        <v>20051026</v>
      </c>
      <c r="B2064">
        <v>88.93</v>
      </c>
      <c r="C2064">
        <v>119.37</v>
      </c>
      <c r="D2064">
        <f t="shared" si="193"/>
        <v>-2.9193822665672066E-3</v>
      </c>
      <c r="E2064">
        <f t="shared" si="194"/>
        <v>-2.9277698775511474E-3</v>
      </c>
      <c r="F2064" s="3">
        <f t="shared" si="195"/>
        <v>8.3876109839408491E-6</v>
      </c>
      <c r="G2064" s="3" t="str">
        <f t="shared" si="192"/>
        <v/>
      </c>
      <c r="H2064">
        <f t="shared" si="196"/>
        <v>1.3635387917816655</v>
      </c>
      <c r="I2064">
        <f t="shared" si="197"/>
        <v>1.2168971009875758</v>
      </c>
    </row>
    <row r="2065" spans="1:9">
      <c r="A2065">
        <v>20051027</v>
      </c>
      <c r="B2065">
        <v>87.98</v>
      </c>
      <c r="C2065">
        <v>118.1</v>
      </c>
      <c r="D2065">
        <f t="shared" si="193"/>
        <v>-1.0740027490975022E-2</v>
      </c>
      <c r="E2065">
        <f t="shared" si="194"/>
        <v>-1.0696189903630481E-2</v>
      </c>
      <c r="F2065" s="3">
        <f t="shared" si="195"/>
        <v>-4.3837587344540754E-5</v>
      </c>
      <c r="G2065" s="3" t="str">
        <f t="shared" si="192"/>
        <v/>
      </c>
      <c r="H2065">
        <f t="shared" si="196"/>
        <v>1.3489727077583598</v>
      </c>
      <c r="I2065">
        <f t="shared" si="197"/>
        <v>1.203950302644154</v>
      </c>
    </row>
    <row r="2066" spans="1:9">
      <c r="A2066">
        <v>20051028</v>
      </c>
      <c r="B2066">
        <v>89.25</v>
      </c>
      <c r="C2066">
        <v>119.8</v>
      </c>
      <c r="D2066">
        <f t="shared" si="193"/>
        <v>1.4331904739174667E-2</v>
      </c>
      <c r="E2066">
        <f t="shared" si="194"/>
        <v>1.4291962478032456E-2</v>
      </c>
      <c r="F2066" s="3">
        <f t="shared" si="195"/>
        <v>3.994226114221143E-5</v>
      </c>
      <c r="G2066" s="3" t="str">
        <f t="shared" si="192"/>
        <v/>
      </c>
      <c r="H2066">
        <f t="shared" si="196"/>
        <v>1.3684452621895158</v>
      </c>
      <c r="I2066">
        <f t="shared" si="197"/>
        <v>1.2212806626314112</v>
      </c>
    </row>
    <row r="2067" spans="1:9">
      <c r="A2067">
        <v>20051031</v>
      </c>
      <c r="B2067">
        <v>89.49</v>
      </c>
      <c r="C2067">
        <v>120.13</v>
      </c>
      <c r="D2067">
        <f t="shared" si="193"/>
        <v>2.685466535018285E-3</v>
      </c>
      <c r="E2067">
        <f t="shared" si="194"/>
        <v>2.75080405193469E-3</v>
      </c>
      <c r="F2067" s="3">
        <f t="shared" si="195"/>
        <v>-6.5337516916405027E-5</v>
      </c>
      <c r="G2067" s="3" t="str">
        <f t="shared" si="192"/>
        <v/>
      </c>
      <c r="H2067">
        <f t="shared" si="196"/>
        <v>1.3721251149954035</v>
      </c>
      <c r="I2067">
        <f t="shared" si="197"/>
        <v>1.22464479133482</v>
      </c>
    </row>
    <row r="2068" spans="1:9">
      <c r="A2068">
        <v>20051101</v>
      </c>
      <c r="B2068">
        <v>89.76</v>
      </c>
      <c r="C2068">
        <v>120.49</v>
      </c>
      <c r="D2068">
        <f t="shared" si="193"/>
        <v>3.0125545796194373E-3</v>
      </c>
      <c r="E2068">
        <f t="shared" si="194"/>
        <v>2.9922722019013158E-3</v>
      </c>
      <c r="F2068" s="3">
        <f t="shared" si="195"/>
        <v>2.0282377718121476E-5</v>
      </c>
      <c r="G2068" s="3" t="str">
        <f t="shared" si="192"/>
        <v/>
      </c>
      <c r="H2068">
        <f t="shared" si="196"/>
        <v>1.3762649494020274</v>
      </c>
      <c r="I2068">
        <f t="shared" si="197"/>
        <v>1.2283147499203568</v>
      </c>
    </row>
    <row r="2069" spans="1:9">
      <c r="A2069">
        <v>20051102</v>
      </c>
      <c r="B2069">
        <v>90.7</v>
      </c>
      <c r="C2069">
        <v>121.75</v>
      </c>
      <c r="D2069">
        <f t="shared" si="193"/>
        <v>1.0417915346704757E-2</v>
      </c>
      <c r="E2069">
        <f t="shared" si="194"/>
        <v>1.0403000027514155E-2</v>
      </c>
      <c r="F2069" s="3">
        <f t="shared" si="195"/>
        <v>1.4915319190601795E-5</v>
      </c>
      <c r="G2069" s="3" t="str">
        <f t="shared" si="192"/>
        <v/>
      </c>
      <c r="H2069">
        <f t="shared" si="196"/>
        <v>1.3906777062250879</v>
      </c>
      <c r="I2069">
        <f t="shared" si="197"/>
        <v>1.2411596049697358</v>
      </c>
    </row>
    <row r="2070" spans="1:9">
      <c r="A2070">
        <v>20051103</v>
      </c>
      <c r="B2070">
        <v>91.09</v>
      </c>
      <c r="C2070">
        <v>122.27</v>
      </c>
      <c r="D2070">
        <f t="shared" si="193"/>
        <v>4.290671635627615E-3</v>
      </c>
      <c r="E2070">
        <f t="shared" si="194"/>
        <v>4.2619521933996022E-3</v>
      </c>
      <c r="F2070" s="3">
        <f t="shared" si="195"/>
        <v>2.8719442228012856E-5</v>
      </c>
      <c r="G2070" s="3" t="str">
        <f t="shared" si="192"/>
        <v/>
      </c>
      <c r="H2070">
        <f t="shared" si="196"/>
        <v>1.3966574670346557</v>
      </c>
      <c r="I2070">
        <f t="shared" si="197"/>
        <v>1.2464606562599556</v>
      </c>
    </row>
    <row r="2071" spans="1:9">
      <c r="A2071">
        <v>20051104</v>
      </c>
      <c r="B2071">
        <v>90.97</v>
      </c>
      <c r="C2071">
        <v>122.11</v>
      </c>
      <c r="D2071">
        <f t="shared" si="193"/>
        <v>-1.3182469227480584E-3</v>
      </c>
      <c r="E2071">
        <f t="shared" si="194"/>
        <v>-1.3094363111681819E-3</v>
      </c>
      <c r="F2071" s="3">
        <f t="shared" si="195"/>
        <v>-8.810611579876523E-6</v>
      </c>
      <c r="G2071" s="3" t="str">
        <f t="shared" si="192"/>
        <v/>
      </c>
      <c r="H2071">
        <f t="shared" si="196"/>
        <v>1.3948175406317116</v>
      </c>
      <c r="I2071">
        <f t="shared" si="197"/>
        <v>1.2448295635552726</v>
      </c>
    </row>
    <row r="2072" spans="1:9">
      <c r="A2072">
        <v>20051107</v>
      </c>
      <c r="B2072">
        <v>91.06</v>
      </c>
      <c r="C2072">
        <v>122.23</v>
      </c>
      <c r="D2072">
        <f t="shared" si="193"/>
        <v>9.8884807266551387E-4</v>
      </c>
      <c r="E2072">
        <f t="shared" si="194"/>
        <v>9.8223794424101996E-4</v>
      </c>
      <c r="F2072" s="3">
        <f t="shared" si="195"/>
        <v>6.6101284244939051E-6</v>
      </c>
      <c r="G2072" s="3" t="str">
        <f t="shared" si="192"/>
        <v/>
      </c>
      <c r="H2072">
        <f t="shared" si="196"/>
        <v>1.3961974854339194</v>
      </c>
      <c r="I2072">
        <f t="shared" si="197"/>
        <v>1.2460528830837849</v>
      </c>
    </row>
    <row r="2073" spans="1:9">
      <c r="A2073">
        <v>20051108</v>
      </c>
      <c r="B2073">
        <v>91.06</v>
      </c>
      <c r="C2073">
        <v>122.23</v>
      </c>
      <c r="D2073">
        <f t="shared" si="193"/>
        <v>0</v>
      </c>
      <c r="E2073">
        <f t="shared" si="194"/>
        <v>0</v>
      </c>
      <c r="F2073" s="3">
        <f t="shared" si="195"/>
        <v>0</v>
      </c>
      <c r="G2073" s="3" t="str">
        <f t="shared" si="192"/>
        <v/>
      </c>
      <c r="H2073">
        <f t="shared" si="196"/>
        <v>1.3961974854339194</v>
      </c>
      <c r="I2073">
        <f t="shared" si="197"/>
        <v>1.2460528830837849</v>
      </c>
    </row>
    <row r="2074" spans="1:9">
      <c r="A2074">
        <v>20051109</v>
      </c>
      <c r="B2074">
        <v>91.18</v>
      </c>
      <c r="C2074">
        <v>122.39</v>
      </c>
      <c r="D2074">
        <f t="shared" si="193"/>
        <v>1.3169448786593623E-3</v>
      </c>
      <c r="E2074">
        <f t="shared" si="194"/>
        <v>1.3081516050756034E-3</v>
      </c>
      <c r="F2074" s="3">
        <f t="shared" si="195"/>
        <v>8.7932735837589412E-6</v>
      </c>
      <c r="G2074" s="3" t="str">
        <f t="shared" si="192"/>
        <v/>
      </c>
      <c r="H2074">
        <f t="shared" si="196"/>
        <v>1.3980374118368633</v>
      </c>
      <c r="I2074">
        <f t="shared" si="197"/>
        <v>1.2476839757884679</v>
      </c>
    </row>
    <row r="2075" spans="1:9">
      <c r="A2075">
        <v>20051110</v>
      </c>
      <c r="B2075">
        <v>91.88</v>
      </c>
      <c r="C2075">
        <v>123.34</v>
      </c>
      <c r="D2075">
        <f t="shared" si="193"/>
        <v>7.6478030356019223E-3</v>
      </c>
      <c r="E2075">
        <f t="shared" si="194"/>
        <v>7.7321021690996295E-3</v>
      </c>
      <c r="F2075" s="3">
        <f t="shared" si="195"/>
        <v>-8.4299133497707165E-5</v>
      </c>
      <c r="G2075" s="3" t="str">
        <f t="shared" si="192"/>
        <v/>
      </c>
      <c r="H2075">
        <f t="shared" si="196"/>
        <v>1.4087703158540357</v>
      </c>
      <c r="I2075">
        <f t="shared" si="197"/>
        <v>1.2573685887225232</v>
      </c>
    </row>
    <row r="2076" spans="1:9">
      <c r="A2076">
        <v>20051111</v>
      </c>
      <c r="B2076">
        <v>92.2</v>
      </c>
      <c r="C2076">
        <v>123.76</v>
      </c>
      <c r="D2076">
        <f t="shared" si="193"/>
        <v>3.4767527416506693E-3</v>
      </c>
      <c r="E2076">
        <f t="shared" si="194"/>
        <v>3.3994367014640097E-3</v>
      </c>
      <c r="F2076" s="3">
        <f t="shared" si="195"/>
        <v>7.7316040186659572E-5</v>
      </c>
      <c r="G2076" s="3" t="str">
        <f t="shared" si="192"/>
        <v/>
      </c>
      <c r="H2076">
        <f t="shared" si="196"/>
        <v>1.413676786261886</v>
      </c>
      <c r="I2076">
        <f t="shared" si="197"/>
        <v>1.2616502070723163</v>
      </c>
    </row>
    <row r="2077" spans="1:9">
      <c r="A2077">
        <v>20051114</v>
      </c>
      <c r="B2077">
        <v>92.15</v>
      </c>
      <c r="C2077">
        <v>123.69</v>
      </c>
      <c r="D2077">
        <f t="shared" si="193"/>
        <v>-5.4244644671584544E-4</v>
      </c>
      <c r="E2077">
        <f t="shared" si="194"/>
        <v>-5.6577087789245627E-4</v>
      </c>
      <c r="F2077" s="3">
        <f t="shared" si="195"/>
        <v>2.3324431176610823E-5</v>
      </c>
      <c r="G2077" s="3" t="str">
        <f t="shared" si="192"/>
        <v/>
      </c>
      <c r="H2077">
        <f t="shared" si="196"/>
        <v>1.4129101502606594</v>
      </c>
      <c r="I2077">
        <f t="shared" si="197"/>
        <v>1.2609366040140173</v>
      </c>
    </row>
    <row r="2078" spans="1:9">
      <c r="A2078">
        <v>20051115</v>
      </c>
      <c r="B2078">
        <v>91.81</v>
      </c>
      <c r="C2078">
        <v>123.24</v>
      </c>
      <c r="D2078">
        <f t="shared" si="193"/>
        <v>-3.6964599602237252E-3</v>
      </c>
      <c r="E2078">
        <f t="shared" si="194"/>
        <v>-3.6447616584512283E-3</v>
      </c>
      <c r="F2078" s="3">
        <f t="shared" si="195"/>
        <v>-5.1698301772496943E-5</v>
      </c>
      <c r="G2078" s="3" t="str">
        <f t="shared" si="192"/>
        <v/>
      </c>
      <c r="H2078">
        <f t="shared" si="196"/>
        <v>1.4076970254523182</v>
      </c>
      <c r="I2078">
        <f t="shared" si="197"/>
        <v>1.2563491557820963</v>
      </c>
    </row>
    <row r="2079" spans="1:9">
      <c r="A2079">
        <v>20051116</v>
      </c>
      <c r="B2079">
        <v>92</v>
      </c>
      <c r="C2079">
        <v>123.49</v>
      </c>
      <c r="D2079">
        <f t="shared" si="193"/>
        <v>2.0673528934317086E-3</v>
      </c>
      <c r="E2079">
        <f t="shared" si="194"/>
        <v>2.026507401263779E-3</v>
      </c>
      <c r="F2079" s="3">
        <f t="shared" si="195"/>
        <v>4.0845492167929532E-5</v>
      </c>
      <c r="G2079" s="3" t="str">
        <f t="shared" si="192"/>
        <v/>
      </c>
      <c r="H2079">
        <f t="shared" si="196"/>
        <v>1.4106102422569795</v>
      </c>
      <c r="I2079">
        <f t="shared" si="197"/>
        <v>1.2588977381331634</v>
      </c>
    </row>
    <row r="2080" spans="1:9">
      <c r="A2080">
        <v>20051117</v>
      </c>
      <c r="B2080">
        <v>92.85</v>
      </c>
      <c r="C2080">
        <v>124.64</v>
      </c>
      <c r="D2080">
        <f t="shared" si="193"/>
        <v>9.1967107496744097E-3</v>
      </c>
      <c r="E2080">
        <f t="shared" si="194"/>
        <v>9.2694009927070942E-3</v>
      </c>
      <c r="F2080" s="3">
        <f t="shared" si="195"/>
        <v>-7.2690243032684509E-5</v>
      </c>
      <c r="G2080" s="3" t="str">
        <f t="shared" si="192"/>
        <v/>
      </c>
      <c r="H2080">
        <f t="shared" si="196"/>
        <v>1.423643054277832</v>
      </c>
      <c r="I2080">
        <f t="shared" si="197"/>
        <v>1.2706212169480726</v>
      </c>
    </row>
    <row r="2081" spans="1:9">
      <c r="A2081">
        <v>20051118</v>
      </c>
      <c r="B2081">
        <v>93.22</v>
      </c>
      <c r="C2081">
        <v>125.13</v>
      </c>
      <c r="D2081">
        <f t="shared" si="193"/>
        <v>3.9770031458802131E-3</v>
      </c>
      <c r="E2081">
        <f t="shared" si="194"/>
        <v>3.9236147545254011E-3</v>
      </c>
      <c r="F2081" s="3">
        <f t="shared" si="195"/>
        <v>5.3388391354811972E-5</v>
      </c>
      <c r="G2081" s="3" t="str">
        <f t="shared" si="192"/>
        <v/>
      </c>
      <c r="H2081">
        <f t="shared" si="196"/>
        <v>1.4293161606869091</v>
      </c>
      <c r="I2081">
        <f t="shared" si="197"/>
        <v>1.2756164383561643</v>
      </c>
    </row>
    <row r="2082" spans="1:9">
      <c r="A2082">
        <v>20051121</v>
      </c>
      <c r="B2082">
        <v>93.69</v>
      </c>
      <c r="C2082">
        <v>125.76</v>
      </c>
      <c r="D2082">
        <f t="shared" si="193"/>
        <v>5.029169018502035E-3</v>
      </c>
      <c r="E2082">
        <f t="shared" si="194"/>
        <v>5.0221318039330234E-3</v>
      </c>
      <c r="F2082" s="3">
        <f t="shared" si="195"/>
        <v>7.0372145690115323E-6</v>
      </c>
      <c r="G2082" s="3" t="str">
        <f t="shared" si="192"/>
        <v/>
      </c>
      <c r="H2082">
        <f t="shared" si="196"/>
        <v>1.4365225390984393</v>
      </c>
      <c r="I2082">
        <f t="shared" si="197"/>
        <v>1.2820388658808539</v>
      </c>
    </row>
    <row r="2083" spans="1:9">
      <c r="A2083">
        <v>20051122</v>
      </c>
      <c r="B2083">
        <v>94.09</v>
      </c>
      <c r="C2083">
        <v>126.3</v>
      </c>
      <c r="D2083">
        <f t="shared" si="193"/>
        <v>4.2603110555774195E-3</v>
      </c>
      <c r="E2083">
        <f t="shared" si="194"/>
        <v>4.2847006755489274E-3</v>
      </c>
      <c r="F2083" s="3">
        <f t="shared" si="195"/>
        <v>-2.438961997150782E-5</v>
      </c>
      <c r="G2083" s="3" t="str">
        <f t="shared" si="192"/>
        <v/>
      </c>
      <c r="H2083">
        <f t="shared" si="196"/>
        <v>1.4426556271082522</v>
      </c>
      <c r="I2083">
        <f t="shared" si="197"/>
        <v>1.2875438037591591</v>
      </c>
    </row>
    <row r="2084" spans="1:9">
      <c r="A2084">
        <v>20051123</v>
      </c>
      <c r="B2084">
        <v>94.63</v>
      </c>
      <c r="C2084">
        <v>127.03</v>
      </c>
      <c r="D2084">
        <f t="shared" si="193"/>
        <v>5.7227795014670587E-3</v>
      </c>
      <c r="E2084">
        <f t="shared" si="194"/>
        <v>5.7632496789238475E-3</v>
      </c>
      <c r="F2084" s="3">
        <f t="shared" si="195"/>
        <v>-4.0470177456788763E-5</v>
      </c>
      <c r="G2084" s="3" t="str">
        <f t="shared" si="192"/>
        <v/>
      </c>
      <c r="H2084">
        <f t="shared" si="196"/>
        <v>1.4509352959214998</v>
      </c>
      <c r="I2084">
        <f t="shared" si="197"/>
        <v>1.2949856642242752</v>
      </c>
    </row>
    <row r="2085" spans="1:9">
      <c r="A2085">
        <v>20051124</v>
      </c>
      <c r="B2085">
        <v>94.63</v>
      </c>
      <c r="C2085">
        <v>127.03</v>
      </c>
      <c r="D2085">
        <f t="shared" si="193"/>
        <v>0</v>
      </c>
      <c r="E2085">
        <f t="shared" si="194"/>
        <v>0</v>
      </c>
      <c r="F2085" s="3">
        <f t="shared" si="195"/>
        <v>0</v>
      </c>
      <c r="G2085" s="3" t="str">
        <f t="shared" si="192"/>
        <v/>
      </c>
      <c r="H2085">
        <f t="shared" si="196"/>
        <v>1.4509352959214998</v>
      </c>
      <c r="I2085">
        <f t="shared" si="197"/>
        <v>1.2949856642242752</v>
      </c>
    </row>
    <row r="2086" spans="1:9">
      <c r="A2086">
        <v>20051125</v>
      </c>
      <c r="B2086">
        <v>94.71</v>
      </c>
      <c r="C2086">
        <v>127.13</v>
      </c>
      <c r="D2086">
        <f t="shared" si="193"/>
        <v>8.450407178686749E-4</v>
      </c>
      <c r="E2086">
        <f t="shared" si="194"/>
        <v>7.8690592666180389E-4</v>
      </c>
      <c r="F2086" s="3">
        <f t="shared" si="195"/>
        <v>5.8134791206871012E-5</v>
      </c>
      <c r="G2086" s="3" t="str">
        <f t="shared" si="192"/>
        <v/>
      </c>
      <c r="H2086">
        <f t="shared" si="196"/>
        <v>1.4521619135234625</v>
      </c>
      <c r="I2086">
        <f t="shared" si="197"/>
        <v>1.2960050971647021</v>
      </c>
    </row>
    <row r="2087" spans="1:9">
      <c r="A2087">
        <v>20051128</v>
      </c>
      <c r="B2087">
        <v>94.04</v>
      </c>
      <c r="C2087">
        <v>126.23</v>
      </c>
      <c r="D2087">
        <f t="shared" si="193"/>
        <v>-7.0993675661410443E-3</v>
      </c>
      <c r="E2087">
        <f t="shared" si="194"/>
        <v>-7.1045451972607228E-3</v>
      </c>
      <c r="F2087" s="3">
        <f t="shared" si="195"/>
        <v>5.177631119678526E-6</v>
      </c>
      <c r="G2087" s="3" t="str">
        <f t="shared" si="192"/>
        <v/>
      </c>
      <c r="H2087">
        <f t="shared" si="196"/>
        <v>1.4418889911070261</v>
      </c>
      <c r="I2087">
        <f t="shared" si="197"/>
        <v>1.2868302007008603</v>
      </c>
    </row>
    <row r="2088" spans="1:9">
      <c r="A2088">
        <v>20051129</v>
      </c>
      <c r="B2088">
        <v>93.93</v>
      </c>
      <c r="C2088">
        <v>126.09</v>
      </c>
      <c r="D2088">
        <f t="shared" si="193"/>
        <v>-1.1703996654447329E-3</v>
      </c>
      <c r="E2088">
        <f t="shared" si="194"/>
        <v>-1.1097020796353018E-3</v>
      </c>
      <c r="F2088" s="3">
        <f t="shared" si="195"/>
        <v>-6.0697585809431093E-5</v>
      </c>
      <c r="G2088" s="3" t="str">
        <f t="shared" si="192"/>
        <v/>
      </c>
      <c r="H2088">
        <f t="shared" si="196"/>
        <v>1.4402023919043274</v>
      </c>
      <c r="I2088">
        <f t="shared" si="197"/>
        <v>1.2854029945842627</v>
      </c>
    </row>
    <row r="2089" spans="1:9">
      <c r="A2089">
        <v>20051130</v>
      </c>
      <c r="B2089">
        <v>93.43</v>
      </c>
      <c r="C2089">
        <v>125.41</v>
      </c>
      <c r="D2089">
        <f t="shared" si="193"/>
        <v>-5.3373312015597522E-3</v>
      </c>
      <c r="E2089">
        <f t="shared" si="194"/>
        <v>-5.4075678491766945E-3</v>
      </c>
      <c r="F2089" s="3">
        <f t="shared" si="195"/>
        <v>7.0236647616942274E-5</v>
      </c>
      <c r="G2089" s="3" t="str">
        <f t="shared" si="192"/>
        <v/>
      </c>
      <c r="H2089">
        <f t="shared" si="196"/>
        <v>1.4325360318920612</v>
      </c>
      <c r="I2089">
        <f t="shared" si="197"/>
        <v>1.2784708505893598</v>
      </c>
    </row>
    <row r="2090" spans="1:9">
      <c r="A2090">
        <v>20051201</v>
      </c>
      <c r="B2090">
        <v>94.38</v>
      </c>
      <c r="C2090">
        <v>126.69</v>
      </c>
      <c r="D2090">
        <f t="shared" si="193"/>
        <v>1.0116693493377177E-2</v>
      </c>
      <c r="E2090">
        <f t="shared" si="194"/>
        <v>1.0154787778003464E-2</v>
      </c>
      <c r="F2090" s="3">
        <f t="shared" si="195"/>
        <v>-3.8094284626286751E-5</v>
      </c>
      <c r="G2090" s="3" t="str">
        <f t="shared" si="192"/>
        <v/>
      </c>
      <c r="H2090">
        <f t="shared" si="196"/>
        <v>1.447102115915367</v>
      </c>
      <c r="I2090">
        <f t="shared" si="197"/>
        <v>1.2915195922268239</v>
      </c>
    </row>
    <row r="2091" spans="1:9">
      <c r="A2091">
        <v>20051202</v>
      </c>
      <c r="B2091">
        <v>94.5</v>
      </c>
      <c r="C2091">
        <v>126.85</v>
      </c>
      <c r="D2091">
        <f t="shared" si="193"/>
        <v>1.2706482014557111E-3</v>
      </c>
      <c r="E2091">
        <f t="shared" si="194"/>
        <v>1.2621284313290326E-3</v>
      </c>
      <c r="F2091" s="3">
        <f t="shared" si="195"/>
        <v>8.5197701266785924E-6</v>
      </c>
      <c r="G2091" s="3" t="str">
        <f t="shared" si="192"/>
        <v/>
      </c>
      <c r="H2091">
        <f t="shared" si="196"/>
        <v>1.448942042318311</v>
      </c>
      <c r="I2091">
        <f t="shared" si="197"/>
        <v>1.2931506849315069</v>
      </c>
    </row>
    <row r="2092" spans="1:9">
      <c r="A2092">
        <v>20051205</v>
      </c>
      <c r="B2092">
        <v>94.3</v>
      </c>
      <c r="C2092">
        <v>126.58</v>
      </c>
      <c r="D2092">
        <f t="shared" si="193"/>
        <v>-2.1186448602853259E-3</v>
      </c>
      <c r="E2092">
        <f t="shared" si="194"/>
        <v>-2.1307666981316008E-3</v>
      </c>
      <c r="F2092" s="3">
        <f t="shared" si="195"/>
        <v>1.2121837846274918E-5</v>
      </c>
      <c r="G2092" s="3" t="str">
        <f t="shared" si="192"/>
        <v/>
      </c>
      <c r="H2092">
        <f t="shared" si="196"/>
        <v>1.4458754983134046</v>
      </c>
      <c r="I2092">
        <f t="shared" si="197"/>
        <v>1.2903982159923542</v>
      </c>
    </row>
    <row r="2093" spans="1:9">
      <c r="A2093">
        <v>20051206</v>
      </c>
      <c r="B2093">
        <v>94.48</v>
      </c>
      <c r="C2093">
        <v>126.82</v>
      </c>
      <c r="D2093">
        <f t="shared" si="193"/>
        <v>1.9069822496950274E-3</v>
      </c>
      <c r="E2093">
        <f t="shared" si="194"/>
        <v>1.8942389247262269E-3</v>
      </c>
      <c r="F2093" s="3">
        <f t="shared" si="195"/>
        <v>1.2743324968800523E-5</v>
      </c>
      <c r="G2093" s="3" t="str">
        <f t="shared" si="192"/>
        <v/>
      </c>
      <c r="H2093">
        <f t="shared" si="196"/>
        <v>1.4486353879178204</v>
      </c>
      <c r="I2093">
        <f t="shared" si="197"/>
        <v>1.2928448550493787</v>
      </c>
    </row>
    <row r="2094" spans="1:9">
      <c r="A2094">
        <v>20051207</v>
      </c>
      <c r="B2094">
        <v>93.93</v>
      </c>
      <c r="C2094">
        <v>126.08</v>
      </c>
      <c r="D2094">
        <f t="shared" si="193"/>
        <v>-5.8383478826828693E-3</v>
      </c>
      <c r="E2094">
        <f t="shared" si="194"/>
        <v>-5.852132162316539E-3</v>
      </c>
      <c r="F2094" s="3">
        <f t="shared" si="195"/>
        <v>1.378427963366971E-5</v>
      </c>
      <c r="G2094" s="3" t="str">
        <f t="shared" si="192"/>
        <v/>
      </c>
      <c r="H2094">
        <f t="shared" si="196"/>
        <v>1.4402023919043276</v>
      </c>
      <c r="I2094">
        <f t="shared" si="197"/>
        <v>1.2853010512902199</v>
      </c>
    </row>
    <row r="2095" spans="1:9">
      <c r="A2095">
        <v>20051208</v>
      </c>
      <c r="B2095">
        <v>93.87</v>
      </c>
      <c r="C2095">
        <v>126</v>
      </c>
      <c r="D2095">
        <f t="shared" si="193"/>
        <v>-6.3897765752354558E-4</v>
      </c>
      <c r="E2095">
        <f t="shared" si="194"/>
        <v>-6.3471915809101376E-4</v>
      </c>
      <c r="F2095" s="3">
        <f t="shared" si="195"/>
        <v>-4.2584994325318287E-6</v>
      </c>
      <c r="G2095" s="3" t="str">
        <f t="shared" si="192"/>
        <v/>
      </c>
      <c r="H2095">
        <f t="shared" si="196"/>
        <v>1.4392824287028556</v>
      </c>
      <c r="I2095">
        <f t="shared" si="197"/>
        <v>1.2844855049378783</v>
      </c>
    </row>
    <row r="2096" spans="1:9">
      <c r="A2096">
        <v>20051209</v>
      </c>
      <c r="B2096">
        <v>94.11</v>
      </c>
      <c r="C2096">
        <v>126.33</v>
      </c>
      <c r="D2096">
        <f t="shared" si="193"/>
        <v>2.55346452179605E-3</v>
      </c>
      <c r="E2096">
        <f t="shared" si="194"/>
        <v>2.6156238904680019E-3</v>
      </c>
      <c r="F2096" s="3">
        <f t="shared" si="195"/>
        <v>-6.2159368671951907E-5</v>
      </c>
      <c r="G2096" s="3" t="str">
        <f t="shared" si="192"/>
        <v/>
      </c>
      <c r="H2096">
        <f t="shared" si="196"/>
        <v>1.4429622815087435</v>
      </c>
      <c r="I2096">
        <f t="shared" si="197"/>
        <v>1.2878496336412868</v>
      </c>
    </row>
    <row r="2097" spans="1:9">
      <c r="A2097">
        <v>20051212</v>
      </c>
      <c r="B2097">
        <v>94.2</v>
      </c>
      <c r="C2097">
        <v>126.45</v>
      </c>
      <c r="D2097">
        <f t="shared" si="193"/>
        <v>9.5587071162093692E-4</v>
      </c>
      <c r="E2097">
        <f t="shared" si="194"/>
        <v>9.4944227402817872E-4</v>
      </c>
      <c r="F2097" s="3">
        <f t="shared" si="195"/>
        <v>6.4284375927581988E-6</v>
      </c>
      <c r="G2097" s="3" t="str">
        <f t="shared" si="192"/>
        <v/>
      </c>
      <c r="H2097">
        <f t="shared" si="196"/>
        <v>1.4443422263109515</v>
      </c>
      <c r="I2097">
        <f t="shared" si="197"/>
        <v>1.2890729531697993</v>
      </c>
    </row>
    <row r="2098" spans="1:9">
      <c r="A2098">
        <v>20051213</v>
      </c>
      <c r="B2098">
        <v>94.84</v>
      </c>
      <c r="C2098">
        <v>127.31</v>
      </c>
      <c r="D2098">
        <f t="shared" si="193"/>
        <v>6.7710796148873556E-3</v>
      </c>
      <c r="E2098">
        <f t="shared" si="194"/>
        <v>6.7780839575799362E-3</v>
      </c>
      <c r="F2098" s="3">
        <f t="shared" si="195"/>
        <v>-7.0043426925806007E-6</v>
      </c>
      <c r="G2098" s="3" t="str">
        <f t="shared" si="192"/>
        <v/>
      </c>
      <c r="H2098">
        <f t="shared" si="196"/>
        <v>1.4541551671266524</v>
      </c>
      <c r="I2098">
        <f t="shared" si="197"/>
        <v>1.2978400764574707</v>
      </c>
    </row>
    <row r="2099" spans="1:9">
      <c r="A2099">
        <v>20051214</v>
      </c>
      <c r="B2099">
        <v>95.21</v>
      </c>
      <c r="C2099">
        <v>127.81</v>
      </c>
      <c r="D2099">
        <f t="shared" si="193"/>
        <v>3.893717100395289E-3</v>
      </c>
      <c r="E2099">
        <f t="shared" si="194"/>
        <v>3.9197290700690142E-3</v>
      </c>
      <c r="F2099" s="3">
        <f t="shared" si="195"/>
        <v>-2.6011969673725259E-5</v>
      </c>
      <c r="G2099" s="3" t="str">
        <f t="shared" si="192"/>
        <v/>
      </c>
      <c r="H2099">
        <f t="shared" si="196"/>
        <v>1.4598282735357293</v>
      </c>
      <c r="I2099">
        <f t="shared" si="197"/>
        <v>1.3029372411596052</v>
      </c>
    </row>
    <row r="2100" spans="1:9">
      <c r="A2100">
        <v>20051215</v>
      </c>
      <c r="B2100">
        <v>94.94</v>
      </c>
      <c r="C2100">
        <v>127.44</v>
      </c>
      <c r="D2100">
        <f t="shared" si="193"/>
        <v>-2.8398651744280085E-3</v>
      </c>
      <c r="E2100">
        <f t="shared" si="194"/>
        <v>-2.8991205418300147E-3</v>
      </c>
      <c r="F2100" s="3">
        <f t="shared" si="195"/>
        <v>5.9255367402006199E-5</v>
      </c>
      <c r="G2100" s="3" t="str">
        <f t="shared" si="192"/>
        <v/>
      </c>
      <c r="H2100">
        <f t="shared" si="196"/>
        <v>1.4556884391291056</v>
      </c>
      <c r="I2100">
        <f t="shared" si="197"/>
        <v>1.2991653392800255</v>
      </c>
    </row>
    <row r="2101" spans="1:9">
      <c r="A2101">
        <v>20051216</v>
      </c>
      <c r="B2101">
        <v>94.63</v>
      </c>
      <c r="C2101">
        <v>126.36</v>
      </c>
      <c r="D2101">
        <f t="shared" si="193"/>
        <v>-3.2705626030306609E-3</v>
      </c>
      <c r="E2101">
        <f t="shared" si="194"/>
        <v>-8.5106896679086191E-3</v>
      </c>
      <c r="F2101" s="3">
        <f t="shared" si="195"/>
        <v>5.2401270648779578E-3</v>
      </c>
      <c r="G2101" s="3">
        <f t="shared" si="192"/>
        <v>0.66388034548135977</v>
      </c>
      <c r="H2101">
        <f t="shared" si="196"/>
        <v>1.4509352959215005</v>
      </c>
      <c r="I2101">
        <f t="shared" si="197"/>
        <v>1.2881554635234151</v>
      </c>
    </row>
    <row r="2102" spans="1:9">
      <c r="A2102">
        <v>20051219</v>
      </c>
      <c r="B2102">
        <v>94.15</v>
      </c>
      <c r="C2102">
        <v>125.71</v>
      </c>
      <c r="D2102">
        <f t="shared" si="193"/>
        <v>-5.0852954169798154E-3</v>
      </c>
      <c r="E2102">
        <f t="shared" si="194"/>
        <v>-5.1573090071448105E-3</v>
      </c>
      <c r="F2102" s="3">
        <f t="shared" si="195"/>
        <v>7.201359016499511E-5</v>
      </c>
      <c r="G2102" s="3" t="str">
        <f t="shared" si="192"/>
        <v/>
      </c>
      <c r="H2102">
        <f t="shared" si="196"/>
        <v>1.4435755903097252</v>
      </c>
      <c r="I2102">
        <f t="shared" si="197"/>
        <v>1.2815291494106402</v>
      </c>
    </row>
    <row r="2103" spans="1:9">
      <c r="A2103">
        <v>20051220</v>
      </c>
      <c r="B2103">
        <v>94.24</v>
      </c>
      <c r="C2103">
        <v>125.83</v>
      </c>
      <c r="D2103">
        <f t="shared" si="193"/>
        <v>9.5546480011493573E-4</v>
      </c>
      <c r="E2103">
        <f t="shared" si="194"/>
        <v>9.5412267713696332E-4</v>
      </c>
      <c r="F2103" s="3">
        <f t="shared" si="195"/>
        <v>1.3421229779724117E-6</v>
      </c>
      <c r="G2103" s="3" t="str">
        <f t="shared" si="192"/>
        <v/>
      </c>
      <c r="H2103">
        <f t="shared" si="196"/>
        <v>1.4449555351119328</v>
      </c>
      <c r="I2103">
        <f t="shared" si="197"/>
        <v>1.2827524689391527</v>
      </c>
    </row>
    <row r="2104" spans="1:9">
      <c r="A2104">
        <v>20051221</v>
      </c>
      <c r="B2104">
        <v>94.39</v>
      </c>
      <c r="C2104">
        <v>126.03</v>
      </c>
      <c r="D2104">
        <f t="shared" si="193"/>
        <v>1.5904154335764317E-3</v>
      </c>
      <c r="E2104">
        <f t="shared" si="194"/>
        <v>1.5881842455239461E-3</v>
      </c>
      <c r="F2104" s="3">
        <f t="shared" si="195"/>
        <v>2.2311880524855839E-6</v>
      </c>
      <c r="G2104" s="3" t="str">
        <f t="shared" si="192"/>
        <v/>
      </c>
      <c r="H2104">
        <f t="shared" si="196"/>
        <v>1.4472554431156126</v>
      </c>
      <c r="I2104">
        <f t="shared" si="197"/>
        <v>1.2847913348200066</v>
      </c>
    </row>
    <row r="2105" spans="1:9">
      <c r="A2105">
        <v>20051222</v>
      </c>
      <c r="B2105">
        <v>94.88</v>
      </c>
      <c r="C2105">
        <v>126.69</v>
      </c>
      <c r="D2105">
        <f t="shared" si="193"/>
        <v>5.1777999125623151E-3</v>
      </c>
      <c r="E2105">
        <f t="shared" si="194"/>
        <v>5.2231837645614967E-3</v>
      </c>
      <c r="F2105" s="3">
        <f t="shared" si="195"/>
        <v>-4.5383851999181678E-5</v>
      </c>
      <c r="G2105" s="3" t="str">
        <f t="shared" si="192"/>
        <v/>
      </c>
      <c r="H2105">
        <f t="shared" si="196"/>
        <v>1.4547684759276336</v>
      </c>
      <c r="I2105">
        <f t="shared" si="197"/>
        <v>1.2915195922268241</v>
      </c>
    </row>
    <row r="2106" spans="1:9">
      <c r="A2106">
        <v>20051223</v>
      </c>
      <c r="B2106">
        <v>94.93</v>
      </c>
      <c r="C2106">
        <v>126.76</v>
      </c>
      <c r="D2106">
        <f t="shared" si="193"/>
        <v>5.2684264429194263E-4</v>
      </c>
      <c r="E2106">
        <f t="shared" si="194"/>
        <v>5.5237720875817595E-4</v>
      </c>
      <c r="F2106" s="3">
        <f t="shared" si="195"/>
        <v>-2.553456446623332E-5</v>
      </c>
      <c r="G2106" s="3" t="str">
        <f t="shared" si="192"/>
        <v/>
      </c>
      <c r="H2106">
        <f t="shared" si="196"/>
        <v>1.4555351119288604</v>
      </c>
      <c r="I2106">
        <f t="shared" si="197"/>
        <v>1.2922331952851229</v>
      </c>
    </row>
    <row r="2107" spans="1:9">
      <c r="A2107">
        <v>20051226</v>
      </c>
      <c r="B2107">
        <v>94.93</v>
      </c>
      <c r="C2107">
        <v>126.76</v>
      </c>
      <c r="D2107">
        <f t="shared" si="193"/>
        <v>0</v>
      </c>
      <c r="E2107">
        <f t="shared" si="194"/>
        <v>0</v>
      </c>
      <c r="F2107" s="3">
        <f t="shared" si="195"/>
        <v>0</v>
      </c>
      <c r="G2107" s="3" t="str">
        <f t="shared" si="192"/>
        <v/>
      </c>
      <c r="H2107">
        <f t="shared" si="196"/>
        <v>1.4555351119288604</v>
      </c>
      <c r="I2107">
        <f t="shared" si="197"/>
        <v>1.2922331952851229</v>
      </c>
    </row>
    <row r="2108" spans="1:9">
      <c r="A2108">
        <v>20051227</v>
      </c>
      <c r="B2108">
        <v>93.97</v>
      </c>
      <c r="C2108">
        <v>125.47</v>
      </c>
      <c r="D2108">
        <f t="shared" si="193"/>
        <v>-1.0164195498733581E-2</v>
      </c>
      <c r="E2108">
        <f t="shared" si="194"/>
        <v>-1.0228848651111703E-2</v>
      </c>
      <c r="F2108" s="3">
        <f t="shared" si="195"/>
        <v>6.4653152378121859E-5</v>
      </c>
      <c r="G2108" s="3" t="str">
        <f t="shared" si="192"/>
        <v/>
      </c>
      <c r="H2108">
        <f t="shared" si="196"/>
        <v>1.4408157007053093</v>
      </c>
      <c r="I2108">
        <f t="shared" si="197"/>
        <v>1.2790825103536161</v>
      </c>
    </row>
    <row r="2109" spans="1:9">
      <c r="A2109">
        <v>20051228</v>
      </c>
      <c r="B2109">
        <v>94.18</v>
      </c>
      <c r="C2109">
        <v>125.75</v>
      </c>
      <c r="D2109">
        <f t="shared" si="193"/>
        <v>2.2322624204350978E-3</v>
      </c>
      <c r="E2109">
        <f t="shared" si="194"/>
        <v>2.2291228082402408E-3</v>
      </c>
      <c r="F2109" s="3">
        <f t="shared" si="195"/>
        <v>3.1396121948569673E-6</v>
      </c>
      <c r="G2109" s="3" t="str">
        <f t="shared" si="192"/>
        <v/>
      </c>
      <c r="H2109">
        <f t="shared" si="196"/>
        <v>1.4440355719104614</v>
      </c>
      <c r="I2109">
        <f t="shared" si="197"/>
        <v>1.2819369225868114</v>
      </c>
    </row>
    <row r="2110" spans="1:9">
      <c r="A2110">
        <v>20051229</v>
      </c>
      <c r="B2110">
        <v>93.76</v>
      </c>
      <c r="C2110">
        <v>125.19</v>
      </c>
      <c r="D2110">
        <f t="shared" si="193"/>
        <v>-4.4695189867060411E-3</v>
      </c>
      <c r="E2110">
        <f t="shared" si="194"/>
        <v>-4.4632257082776582E-3</v>
      </c>
      <c r="F2110" s="3">
        <f t="shared" si="195"/>
        <v>-6.2932784283828772E-6</v>
      </c>
      <c r="G2110" s="3" t="str">
        <f t="shared" si="192"/>
        <v/>
      </c>
      <c r="H2110">
        <f t="shared" si="196"/>
        <v>1.4375958295001579</v>
      </c>
      <c r="I2110">
        <f t="shared" si="197"/>
        <v>1.2762280981204208</v>
      </c>
    </row>
    <row r="2111" spans="1:9">
      <c r="A2111">
        <v>20051230</v>
      </c>
      <c r="B2111">
        <v>93.25</v>
      </c>
      <c r="C2111">
        <v>124.51</v>
      </c>
      <c r="D2111">
        <f t="shared" si="193"/>
        <v>-5.454267304777609E-3</v>
      </c>
      <c r="E2111">
        <f t="shared" si="194"/>
        <v>-5.4465493072497284E-3</v>
      </c>
      <c r="F2111" s="3">
        <f t="shared" si="195"/>
        <v>-7.7179975278805768E-6</v>
      </c>
      <c r="G2111" s="3" t="str">
        <f t="shared" si="192"/>
        <v/>
      </c>
      <c r="H2111">
        <f t="shared" si="196"/>
        <v>1.4297761422876463</v>
      </c>
      <c r="I2111">
        <f t="shared" si="197"/>
        <v>1.269295954125518</v>
      </c>
    </row>
    <row r="2112" spans="1:9">
      <c r="A2112">
        <v>20060102</v>
      </c>
      <c r="B2112">
        <v>93.25</v>
      </c>
      <c r="C2112">
        <v>124.51</v>
      </c>
      <c r="D2112">
        <f t="shared" si="193"/>
        <v>0</v>
      </c>
      <c r="E2112">
        <f t="shared" si="194"/>
        <v>0</v>
      </c>
      <c r="F2112" s="3">
        <f t="shared" si="195"/>
        <v>0</v>
      </c>
      <c r="G2112" s="3" t="str">
        <f t="shared" si="192"/>
        <v/>
      </c>
      <c r="H2112">
        <f t="shared" si="196"/>
        <v>1.4297761422876463</v>
      </c>
      <c r="I2112">
        <f t="shared" si="197"/>
        <v>1.269295954125518</v>
      </c>
    </row>
    <row r="2113" spans="1:9">
      <c r="A2113">
        <v>20060103</v>
      </c>
      <c r="B2113">
        <v>94.89</v>
      </c>
      <c r="C2113">
        <v>126.7</v>
      </c>
      <c r="D2113">
        <f t="shared" si="193"/>
        <v>1.7434267461742193E-2</v>
      </c>
      <c r="E2113">
        <f t="shared" si="194"/>
        <v>1.7436053362772218E-2</v>
      </c>
      <c r="F2113" s="3">
        <f t="shared" si="195"/>
        <v>-1.7859010300255718E-6</v>
      </c>
      <c r="G2113" s="3" t="str">
        <f t="shared" si="192"/>
        <v/>
      </c>
      <c r="H2113">
        <f t="shared" si="196"/>
        <v>1.4549218031278792</v>
      </c>
      <c r="I2113">
        <f t="shared" si="197"/>
        <v>1.2916215355208669</v>
      </c>
    </row>
    <row r="2114" spans="1:9">
      <c r="A2114">
        <v>20060104</v>
      </c>
      <c r="B2114">
        <v>95.34</v>
      </c>
      <c r="C2114">
        <v>127.3</v>
      </c>
      <c r="D2114">
        <f t="shared" si="193"/>
        <v>4.7311237910124459E-3</v>
      </c>
      <c r="E2114">
        <f t="shared" si="194"/>
        <v>4.7244182362674242E-3</v>
      </c>
      <c r="F2114" s="3">
        <f t="shared" si="195"/>
        <v>6.7055547450216996E-6</v>
      </c>
      <c r="G2114" s="3" t="str">
        <f t="shared" si="192"/>
        <v/>
      </c>
      <c r="H2114">
        <f t="shared" si="196"/>
        <v>1.4618215271389188</v>
      </c>
      <c r="I2114">
        <f t="shared" si="197"/>
        <v>1.2977381331634281</v>
      </c>
    </row>
    <row r="2115" spans="1:9">
      <c r="A2115">
        <v>20060105</v>
      </c>
      <c r="B2115">
        <v>95.4</v>
      </c>
      <c r="C2115">
        <v>127.38</v>
      </c>
      <c r="D2115">
        <f t="shared" si="193"/>
        <v>6.2912867756136114E-4</v>
      </c>
      <c r="E2115">
        <f t="shared" si="194"/>
        <v>6.2823937985895793E-4</v>
      </c>
      <c r="F2115" s="3">
        <f t="shared" si="195"/>
        <v>8.8929770240321355E-7</v>
      </c>
      <c r="G2115" s="3" t="str">
        <f t="shared" ref="G2115:G2178" si="198">IF(ABS(F2115)&gt;0.0005,((B2115*C2114)/B2114)-C2115,"")</f>
        <v/>
      </c>
      <c r="H2115">
        <f t="shared" si="196"/>
        <v>1.4627414903403908</v>
      </c>
      <c r="I2115">
        <f t="shared" si="197"/>
        <v>1.2985536795157697</v>
      </c>
    </row>
    <row r="2116" spans="1:9">
      <c r="A2116">
        <v>20060106</v>
      </c>
      <c r="B2116">
        <v>96.19</v>
      </c>
      <c r="C2116">
        <v>128.44</v>
      </c>
      <c r="D2116">
        <f t="shared" ref="D2116:D2179" si="199">LN(B2116/B2115)</f>
        <v>8.2468237102833759E-3</v>
      </c>
      <c r="E2116">
        <f t="shared" ref="E2116:E2179" si="200">LN(C2116/C2115)</f>
        <v>8.2871242780935776E-3</v>
      </c>
      <c r="F2116" s="3">
        <f t="shared" ref="F2116:F2179" si="201">D2116-E2116</f>
        <v>-4.0300567810201693E-5</v>
      </c>
      <c r="G2116" s="3" t="str">
        <f t="shared" si="198"/>
        <v/>
      </c>
      <c r="H2116">
        <f t="shared" ref="H2116:H2179" si="202">H2115*EXP(D2116)</f>
        <v>1.4748543391597715</v>
      </c>
      <c r="I2116">
        <f t="shared" ref="I2116:I2179" si="203">I2115*EXP(E2116)</f>
        <v>1.309359668684295</v>
      </c>
    </row>
    <row r="2117" spans="1:9">
      <c r="A2117">
        <v>20060109</v>
      </c>
      <c r="B2117">
        <v>96.44</v>
      </c>
      <c r="C2117">
        <v>128.77000000000001</v>
      </c>
      <c r="D2117">
        <f t="shared" si="199"/>
        <v>2.5956511484461629E-3</v>
      </c>
      <c r="E2117">
        <f t="shared" si="200"/>
        <v>2.5659980643793633E-3</v>
      </c>
      <c r="F2117" s="3">
        <f t="shared" si="201"/>
        <v>2.9653084066799673E-5</v>
      </c>
      <c r="G2117" s="3" t="str">
        <f t="shared" si="198"/>
        <v/>
      </c>
      <c r="H2117">
        <f t="shared" si="202"/>
        <v>1.4786875191659046</v>
      </c>
      <c r="I2117">
        <f t="shared" si="203"/>
        <v>1.3127237973877037</v>
      </c>
    </row>
    <row r="2118" spans="1:9">
      <c r="A2118">
        <v>20060110</v>
      </c>
      <c r="B2118">
        <v>96.54</v>
      </c>
      <c r="C2118">
        <v>128.9</v>
      </c>
      <c r="D2118">
        <f t="shared" si="199"/>
        <v>1.0363769193765509E-3</v>
      </c>
      <c r="E2118">
        <f t="shared" si="200"/>
        <v>1.009042659449159E-3</v>
      </c>
      <c r="F2118" s="3">
        <f t="shared" si="201"/>
        <v>2.7334259927391845E-5</v>
      </c>
      <c r="G2118" s="3" t="str">
        <f t="shared" si="198"/>
        <v/>
      </c>
      <c r="H2118">
        <f t="shared" si="202"/>
        <v>1.4802207911683578</v>
      </c>
      <c r="I2118">
        <f t="shared" si="203"/>
        <v>1.3140490602102586</v>
      </c>
    </row>
    <row r="2119" spans="1:9">
      <c r="A2119">
        <v>20060111</v>
      </c>
      <c r="B2119">
        <v>96.84</v>
      </c>
      <c r="C2119">
        <v>129.31</v>
      </c>
      <c r="D2119">
        <f t="shared" si="199"/>
        <v>3.1027018375108799E-3</v>
      </c>
      <c r="E2119">
        <f t="shared" si="200"/>
        <v>3.1757123626184264E-3</v>
      </c>
      <c r="F2119" s="3">
        <f t="shared" si="201"/>
        <v>-7.301052510754651E-5</v>
      </c>
      <c r="G2119" s="3" t="str">
        <f t="shared" si="198"/>
        <v/>
      </c>
      <c r="H2119">
        <f t="shared" si="202"/>
        <v>1.4848206071757175</v>
      </c>
      <c r="I2119">
        <f t="shared" si="203"/>
        <v>1.3182287352660087</v>
      </c>
    </row>
    <row r="2120" spans="1:9">
      <c r="A2120">
        <v>20060112</v>
      </c>
      <c r="B2120">
        <v>96.46</v>
      </c>
      <c r="C2120">
        <v>128.80000000000001</v>
      </c>
      <c r="D2120">
        <f t="shared" si="199"/>
        <v>-3.9317174290319796E-3</v>
      </c>
      <c r="E2120">
        <f t="shared" si="200"/>
        <v>-3.9518086375068861E-3</v>
      </c>
      <c r="F2120" s="3">
        <f t="shared" si="201"/>
        <v>2.0091208474906468E-5</v>
      </c>
      <c r="G2120" s="3" t="str">
        <f t="shared" si="198"/>
        <v/>
      </c>
      <c r="H2120">
        <f t="shared" si="202"/>
        <v>1.4789941735663952</v>
      </c>
      <c r="I2120">
        <f t="shared" si="203"/>
        <v>1.3130296272698316</v>
      </c>
    </row>
    <row r="2121" spans="1:9">
      <c r="A2121">
        <v>20060113</v>
      </c>
      <c r="B2121">
        <v>96.37</v>
      </c>
      <c r="C2121">
        <v>128.68</v>
      </c>
      <c r="D2121">
        <f t="shared" si="199"/>
        <v>-9.3346477762962959E-4</v>
      </c>
      <c r="E2121">
        <f t="shared" si="200"/>
        <v>-9.3211129942771592E-4</v>
      </c>
      <c r="F2121" s="3">
        <f t="shared" si="201"/>
        <v>-1.3534782019136672E-6</v>
      </c>
      <c r="G2121" s="3" t="str">
        <f t="shared" si="198"/>
        <v/>
      </c>
      <c r="H2121">
        <f t="shared" si="202"/>
        <v>1.4776142287641874</v>
      </c>
      <c r="I2121">
        <f t="shared" si="203"/>
        <v>1.3118063077413193</v>
      </c>
    </row>
    <row r="2122" spans="1:9">
      <c r="A2122">
        <v>20060116</v>
      </c>
      <c r="B2122">
        <v>96.37</v>
      </c>
      <c r="C2122">
        <v>128.68</v>
      </c>
      <c r="D2122">
        <f t="shared" si="199"/>
        <v>0</v>
      </c>
      <c r="E2122">
        <f t="shared" si="200"/>
        <v>0</v>
      </c>
      <c r="F2122" s="3">
        <f t="shared" si="201"/>
        <v>0</v>
      </c>
      <c r="G2122" s="3" t="str">
        <f t="shared" si="198"/>
        <v/>
      </c>
      <c r="H2122">
        <f t="shared" si="202"/>
        <v>1.4776142287641874</v>
      </c>
      <c r="I2122">
        <f t="shared" si="203"/>
        <v>1.3118063077413193</v>
      </c>
    </row>
    <row r="2123" spans="1:9">
      <c r="A2123">
        <v>20060117</v>
      </c>
      <c r="B2123">
        <v>96.11</v>
      </c>
      <c r="C2123">
        <v>128.33000000000001</v>
      </c>
      <c r="D2123">
        <f t="shared" si="199"/>
        <v>-2.7015810280030749E-3</v>
      </c>
      <c r="E2123">
        <f t="shared" si="200"/>
        <v>-2.7236311144558829E-3</v>
      </c>
      <c r="F2123" s="3">
        <f t="shared" si="201"/>
        <v>2.2050086452808041E-5</v>
      </c>
      <c r="G2123" s="3" t="str">
        <f t="shared" si="198"/>
        <v/>
      </c>
      <c r="H2123">
        <f t="shared" si="202"/>
        <v>1.4736277215578089</v>
      </c>
      <c r="I2123">
        <f t="shared" si="203"/>
        <v>1.3082382924498253</v>
      </c>
    </row>
    <row r="2124" spans="1:9">
      <c r="A2124">
        <v>20060118</v>
      </c>
      <c r="B2124">
        <v>95.73</v>
      </c>
      <c r="C2124">
        <v>127.82</v>
      </c>
      <c r="D2124">
        <f t="shared" si="199"/>
        <v>-3.961639876931127E-3</v>
      </c>
      <c r="E2124">
        <f t="shared" si="200"/>
        <v>-3.9820470342340391E-3</v>
      </c>
      <c r="F2124" s="3">
        <f t="shared" si="201"/>
        <v>2.040715730291208E-5</v>
      </c>
      <c r="G2124" s="3" t="str">
        <f t="shared" si="198"/>
        <v/>
      </c>
      <c r="H2124">
        <f t="shared" si="202"/>
        <v>1.4678012879484865</v>
      </c>
      <c r="I2124">
        <f t="shared" si="203"/>
        <v>1.303039184453648</v>
      </c>
    </row>
    <row r="2125" spans="1:9">
      <c r="A2125">
        <v>20060119</v>
      </c>
      <c r="B2125">
        <v>96.09</v>
      </c>
      <c r="C2125">
        <v>128.31</v>
      </c>
      <c r="D2125">
        <f t="shared" si="199"/>
        <v>3.753523330914524E-3</v>
      </c>
      <c r="E2125">
        <f t="shared" si="200"/>
        <v>3.8261866847912446E-3</v>
      </c>
      <c r="F2125" s="3">
        <f t="shared" si="201"/>
        <v>-7.2663353876720616E-5</v>
      </c>
      <c r="G2125" s="3" t="str">
        <f t="shared" si="198"/>
        <v/>
      </c>
      <c r="H2125">
        <f t="shared" si="202"/>
        <v>1.473321067157318</v>
      </c>
      <c r="I2125">
        <f t="shared" si="203"/>
        <v>1.3080344058617397</v>
      </c>
    </row>
    <row r="2126" spans="1:9">
      <c r="A2126">
        <v>20060120</v>
      </c>
      <c r="B2126">
        <v>94.34</v>
      </c>
      <c r="C2126">
        <v>125.97</v>
      </c>
      <c r="D2126">
        <f t="shared" si="199"/>
        <v>-1.8379974433060844E-2</v>
      </c>
      <c r="E2126">
        <f t="shared" si="200"/>
        <v>-1.8405427542715409E-2</v>
      </c>
      <c r="F2126" s="3">
        <f t="shared" si="201"/>
        <v>2.5453109654564876E-5</v>
      </c>
      <c r="G2126" s="3" t="str">
        <f t="shared" si="198"/>
        <v/>
      </c>
      <c r="H2126">
        <f t="shared" si="202"/>
        <v>1.4464888071143864</v>
      </c>
      <c r="I2126">
        <f t="shared" si="203"/>
        <v>1.2841796750557504</v>
      </c>
    </row>
    <row r="2127" spans="1:9">
      <c r="A2127">
        <v>20060123</v>
      </c>
      <c r="B2127">
        <v>94.68</v>
      </c>
      <c r="C2127">
        <v>126.42</v>
      </c>
      <c r="D2127">
        <f t="shared" si="199"/>
        <v>3.5975067896676298E-3</v>
      </c>
      <c r="E2127">
        <f t="shared" si="200"/>
        <v>3.5659136799411589E-3</v>
      </c>
      <c r="F2127" s="3">
        <f t="shared" si="201"/>
        <v>3.1593109726470864E-5</v>
      </c>
      <c r="G2127" s="3" t="str">
        <f t="shared" si="198"/>
        <v/>
      </c>
      <c r="H2127">
        <f t="shared" si="202"/>
        <v>1.4517019319227276</v>
      </c>
      <c r="I2127">
        <f t="shared" si="203"/>
        <v>1.2887671232876714</v>
      </c>
    </row>
    <row r="2128" spans="1:9">
      <c r="A2128">
        <v>20060124</v>
      </c>
      <c r="B2128">
        <v>94.78</v>
      </c>
      <c r="C2128">
        <v>126.55</v>
      </c>
      <c r="D2128">
        <f t="shared" si="199"/>
        <v>1.0556318936590209E-3</v>
      </c>
      <c r="E2128">
        <f t="shared" si="200"/>
        <v>1.0277899469803814E-3</v>
      </c>
      <c r="F2128" s="3">
        <f t="shared" si="201"/>
        <v>2.784194667863958E-5</v>
      </c>
      <c r="G2128" s="3" t="str">
        <f t="shared" si="198"/>
        <v/>
      </c>
      <c r="H2128">
        <f t="shared" si="202"/>
        <v>1.4532352039251808</v>
      </c>
      <c r="I2128">
        <f t="shared" si="203"/>
        <v>1.2900923861102263</v>
      </c>
    </row>
    <row r="2129" spans="1:9">
      <c r="A2129">
        <v>20060125</v>
      </c>
      <c r="B2129">
        <v>94.86</v>
      </c>
      <c r="C2129">
        <v>126.66</v>
      </c>
      <c r="D2129">
        <f t="shared" si="199"/>
        <v>8.437039099933745E-4</v>
      </c>
      <c r="E2129">
        <f t="shared" si="200"/>
        <v>8.6884409715119097E-4</v>
      </c>
      <c r="F2129" s="3">
        <f t="shared" si="201"/>
        <v>-2.5140187157816473E-5</v>
      </c>
      <c r="G2129" s="3" t="str">
        <f t="shared" si="198"/>
        <v/>
      </c>
      <c r="H2129">
        <f t="shared" si="202"/>
        <v>1.4544618215271434</v>
      </c>
      <c r="I2129">
        <f t="shared" si="203"/>
        <v>1.2912137623446958</v>
      </c>
    </row>
    <row r="2130" spans="1:9">
      <c r="A2130">
        <v>20060126</v>
      </c>
      <c r="B2130">
        <v>95.38</v>
      </c>
      <c r="C2130">
        <v>127.36</v>
      </c>
      <c r="D2130">
        <f t="shared" si="199"/>
        <v>5.4667924206426109E-3</v>
      </c>
      <c r="E2130">
        <f t="shared" si="200"/>
        <v>5.5113910077887168E-3</v>
      </c>
      <c r="F2130" s="3">
        <f t="shared" si="201"/>
        <v>-4.45985871461059E-5</v>
      </c>
      <c r="G2130" s="3" t="str">
        <f t="shared" si="198"/>
        <v/>
      </c>
      <c r="H2130">
        <f t="shared" si="202"/>
        <v>1.4624348359399002</v>
      </c>
      <c r="I2130">
        <f t="shared" si="203"/>
        <v>1.2983497929276842</v>
      </c>
    </row>
    <row r="2131" spans="1:9">
      <c r="A2131">
        <v>20060127</v>
      </c>
      <c r="B2131">
        <v>96.27</v>
      </c>
      <c r="C2131">
        <v>128.54</v>
      </c>
      <c r="D2131">
        <f t="shared" si="199"/>
        <v>9.2878309197968519E-3</v>
      </c>
      <c r="E2131">
        <f t="shared" si="200"/>
        <v>9.2224178470671908E-3</v>
      </c>
      <c r="F2131" s="3">
        <f t="shared" si="201"/>
        <v>6.5413072729661112E-5</v>
      </c>
      <c r="G2131" s="3" t="str">
        <f t="shared" si="198"/>
        <v/>
      </c>
      <c r="H2131">
        <f t="shared" si="202"/>
        <v>1.4760809567617339</v>
      </c>
      <c r="I2131">
        <f t="shared" si="203"/>
        <v>1.3103791016247213</v>
      </c>
    </row>
    <row r="2132" spans="1:9">
      <c r="A2132">
        <v>20060130</v>
      </c>
      <c r="B2132">
        <v>96.19</v>
      </c>
      <c r="C2132">
        <v>128.44</v>
      </c>
      <c r="D2132">
        <f t="shared" si="199"/>
        <v>-8.3134162535094321E-4</v>
      </c>
      <c r="E2132">
        <f t="shared" si="200"/>
        <v>-7.7827072182695104E-4</v>
      </c>
      <c r="F2132" s="3">
        <f t="shared" si="201"/>
        <v>-5.3070903523992174E-5</v>
      </c>
      <c r="G2132" s="3" t="str">
        <f t="shared" si="198"/>
        <v/>
      </c>
      <c r="H2132">
        <f t="shared" si="202"/>
        <v>1.4748543391597715</v>
      </c>
      <c r="I2132">
        <f t="shared" si="203"/>
        <v>1.3093596686842943</v>
      </c>
    </row>
    <row r="2133" spans="1:9">
      <c r="A2133">
        <v>20060131</v>
      </c>
      <c r="B2133">
        <v>95.49</v>
      </c>
      <c r="C2133">
        <v>127.5</v>
      </c>
      <c r="D2133">
        <f t="shared" si="199"/>
        <v>-7.3038722024130328E-3</v>
      </c>
      <c r="E2133">
        <f t="shared" si="200"/>
        <v>-7.3455046228323422E-3</v>
      </c>
      <c r="F2133" s="3">
        <f t="shared" si="201"/>
        <v>4.1632420419309389E-5</v>
      </c>
      <c r="G2133" s="3" t="str">
        <f t="shared" si="198"/>
        <v/>
      </c>
      <c r="H2133">
        <f t="shared" si="202"/>
        <v>1.4641214351425988</v>
      </c>
      <c r="I2133">
        <f t="shared" si="203"/>
        <v>1.2997769990442816</v>
      </c>
    </row>
    <row r="2134" spans="1:9">
      <c r="A2134">
        <v>20060201</v>
      </c>
      <c r="B2134">
        <v>96.15</v>
      </c>
      <c r="C2134">
        <v>128.38999999999999</v>
      </c>
      <c r="D2134">
        <f t="shared" si="199"/>
        <v>6.8879420726776566E-3</v>
      </c>
      <c r="E2134">
        <f t="shared" si="200"/>
        <v>6.956142004511434E-3</v>
      </c>
      <c r="F2134" s="3">
        <f t="shared" si="201"/>
        <v>-6.8199931833777365E-5</v>
      </c>
      <c r="G2134" s="3" t="str">
        <f t="shared" si="198"/>
        <v/>
      </c>
      <c r="H2134">
        <f t="shared" si="202"/>
        <v>1.4742410303587903</v>
      </c>
      <c r="I2134">
        <f t="shared" si="203"/>
        <v>1.3088499522140808</v>
      </c>
    </row>
    <row r="2135" spans="1:9">
      <c r="A2135">
        <v>20060202</v>
      </c>
      <c r="B2135">
        <v>95.04</v>
      </c>
      <c r="C2135">
        <v>126.9</v>
      </c>
      <c r="D2135">
        <f t="shared" si="199"/>
        <v>-1.1611616420453929E-2</v>
      </c>
      <c r="E2135">
        <f t="shared" si="200"/>
        <v>-1.1673131882650154E-2</v>
      </c>
      <c r="F2135" s="3">
        <f t="shared" si="201"/>
        <v>6.151546219622557E-5</v>
      </c>
      <c r="G2135" s="3" t="str">
        <f t="shared" si="198"/>
        <v/>
      </c>
      <c r="H2135">
        <f t="shared" si="202"/>
        <v>1.4572217111315593</v>
      </c>
      <c r="I2135">
        <f t="shared" si="203"/>
        <v>1.2936604014017203</v>
      </c>
    </row>
    <row r="2136" spans="1:9">
      <c r="A2136">
        <v>20060203</v>
      </c>
      <c r="B2136">
        <v>94.57</v>
      </c>
      <c r="C2136">
        <v>126.27</v>
      </c>
      <c r="D2136">
        <f t="shared" si="199"/>
        <v>-4.9575545869141443E-3</v>
      </c>
      <c r="E2136">
        <f t="shared" si="200"/>
        <v>-4.9769032697530857E-3</v>
      </c>
      <c r="F2136" s="3">
        <f t="shared" si="201"/>
        <v>1.9348682838941401E-5</v>
      </c>
      <c r="G2136" s="3" t="str">
        <f t="shared" si="198"/>
        <v/>
      </c>
      <c r="H2136">
        <f t="shared" si="202"/>
        <v>1.4500153327200289</v>
      </c>
      <c r="I2136">
        <f t="shared" si="203"/>
        <v>1.2872379738770308</v>
      </c>
    </row>
    <row r="2137" spans="1:9">
      <c r="A2137">
        <v>20060206</v>
      </c>
      <c r="B2137">
        <v>94.81</v>
      </c>
      <c r="C2137">
        <v>126.6</v>
      </c>
      <c r="D2137">
        <f t="shared" si="199"/>
        <v>2.5345879024471483E-3</v>
      </c>
      <c r="E2137">
        <f t="shared" si="200"/>
        <v>2.6100382594868225E-3</v>
      </c>
      <c r="F2137" s="3">
        <f t="shared" si="201"/>
        <v>-7.5450357039674211E-5</v>
      </c>
      <c r="G2137" s="3" t="str">
        <f t="shared" si="198"/>
        <v/>
      </c>
      <c r="H2137">
        <f t="shared" si="202"/>
        <v>1.453695185525917</v>
      </c>
      <c r="I2137">
        <f t="shared" si="203"/>
        <v>1.2906021025804395</v>
      </c>
    </row>
    <row r="2138" spans="1:9">
      <c r="A2138">
        <v>20060207</v>
      </c>
      <c r="B2138">
        <v>93.97</v>
      </c>
      <c r="C2138">
        <v>125.48</v>
      </c>
      <c r="D2138">
        <f t="shared" si="199"/>
        <v>-8.8993065348941559E-3</v>
      </c>
      <c r="E2138">
        <f t="shared" si="200"/>
        <v>-8.8861263875983556E-3</v>
      </c>
      <c r="F2138" s="3">
        <f t="shared" si="201"/>
        <v>-1.3180147295800346E-5</v>
      </c>
      <c r="G2138" s="3" t="str">
        <f t="shared" si="198"/>
        <v/>
      </c>
      <c r="H2138">
        <f t="shared" si="202"/>
        <v>1.4408157007053097</v>
      </c>
      <c r="I2138">
        <f t="shared" si="203"/>
        <v>1.2791844536476584</v>
      </c>
    </row>
    <row r="2139" spans="1:9">
      <c r="A2139">
        <v>20060208</v>
      </c>
      <c r="B2139">
        <v>94.83</v>
      </c>
      <c r="C2139">
        <v>126.62</v>
      </c>
      <c r="D2139">
        <f t="shared" si="199"/>
        <v>9.1102325006625091E-3</v>
      </c>
      <c r="E2139">
        <f t="shared" si="200"/>
        <v>9.044091793503177E-3</v>
      </c>
      <c r="F2139" s="3">
        <f t="shared" si="201"/>
        <v>6.6140707159332082E-5</v>
      </c>
      <c r="G2139" s="3" t="str">
        <f t="shared" si="198"/>
        <v/>
      </c>
      <c r="H2139">
        <f t="shared" si="202"/>
        <v>1.4540018399264076</v>
      </c>
      <c r="I2139">
        <f t="shared" si="203"/>
        <v>1.2908059891685251</v>
      </c>
    </row>
    <row r="2140" spans="1:9">
      <c r="A2140">
        <v>20060209</v>
      </c>
      <c r="B2140">
        <v>94.67</v>
      </c>
      <c r="C2140">
        <v>126.41</v>
      </c>
      <c r="D2140">
        <f t="shared" si="199"/>
        <v>-1.6886547548361488E-3</v>
      </c>
      <c r="E2140">
        <f t="shared" si="200"/>
        <v>-1.6598826085143191E-3</v>
      </c>
      <c r="F2140" s="3">
        <f t="shared" si="201"/>
        <v>-2.8772146321829695E-5</v>
      </c>
      <c r="G2140" s="3" t="str">
        <f t="shared" si="198"/>
        <v/>
      </c>
      <c r="H2140">
        <f t="shared" si="202"/>
        <v>1.4515486047224826</v>
      </c>
      <c r="I2140">
        <f t="shared" si="203"/>
        <v>1.2886651799936284</v>
      </c>
    </row>
    <row r="2141" spans="1:9">
      <c r="A2141">
        <v>20060210</v>
      </c>
      <c r="B2141">
        <v>94.84</v>
      </c>
      <c r="C2141">
        <v>126.64</v>
      </c>
      <c r="D2141">
        <f t="shared" si="199"/>
        <v>1.7941010564048708E-3</v>
      </c>
      <c r="E2141">
        <f t="shared" si="200"/>
        <v>1.8178230652903934E-3</v>
      </c>
      <c r="F2141" s="3">
        <f t="shared" si="201"/>
        <v>-2.3722008885522635E-5</v>
      </c>
      <c r="G2141" s="3" t="str">
        <f t="shared" si="198"/>
        <v/>
      </c>
      <c r="H2141">
        <f t="shared" si="202"/>
        <v>1.454155167126653</v>
      </c>
      <c r="I2141">
        <f t="shared" si="203"/>
        <v>1.2910098757566102</v>
      </c>
    </row>
    <row r="2142" spans="1:9">
      <c r="A2142">
        <v>20060213</v>
      </c>
      <c r="B2142">
        <v>94.67</v>
      </c>
      <c r="C2142">
        <v>126.41</v>
      </c>
      <c r="D2142">
        <f t="shared" si="199"/>
        <v>-1.7941010564048862E-3</v>
      </c>
      <c r="E2142">
        <f t="shared" si="200"/>
        <v>-1.8178230652904916E-3</v>
      </c>
      <c r="F2142" s="3">
        <f t="shared" si="201"/>
        <v>2.3722008885605468E-5</v>
      </c>
      <c r="G2142" s="3" t="str">
        <f t="shared" si="198"/>
        <v/>
      </c>
      <c r="H2142">
        <f t="shared" si="202"/>
        <v>1.4515486047224826</v>
      </c>
      <c r="I2142">
        <f t="shared" si="203"/>
        <v>1.2886651799936284</v>
      </c>
    </row>
    <row r="2143" spans="1:9">
      <c r="A2143">
        <v>20060214</v>
      </c>
      <c r="B2143">
        <v>95.67</v>
      </c>
      <c r="C2143">
        <v>127.75</v>
      </c>
      <c r="D2143">
        <f t="shared" si="199"/>
        <v>1.0507609549276027E-2</v>
      </c>
      <c r="E2143">
        <f t="shared" si="200"/>
        <v>1.0544636576347676E-2</v>
      </c>
      <c r="F2143" s="3">
        <f t="shared" si="201"/>
        <v>-3.7027027071648982E-5</v>
      </c>
      <c r="G2143" s="3" t="str">
        <f t="shared" si="198"/>
        <v/>
      </c>
      <c r="H2143">
        <f t="shared" si="202"/>
        <v>1.4668813247470149</v>
      </c>
      <c r="I2143">
        <f t="shared" si="203"/>
        <v>1.3023255813953487</v>
      </c>
    </row>
    <row r="2144" spans="1:9">
      <c r="A2144">
        <v>20060215</v>
      </c>
      <c r="B2144">
        <v>96.01</v>
      </c>
      <c r="C2144">
        <v>128.19999999999999</v>
      </c>
      <c r="D2144">
        <f t="shared" si="199"/>
        <v>3.5475830194566021E-3</v>
      </c>
      <c r="E2144">
        <f t="shared" si="200"/>
        <v>3.5163154027556616E-3</v>
      </c>
      <c r="F2144" s="3">
        <f t="shared" si="201"/>
        <v>3.1267616700940502E-5</v>
      </c>
      <c r="G2144" s="3" t="str">
        <f t="shared" si="198"/>
        <v/>
      </c>
      <c r="H2144">
        <f t="shared" si="202"/>
        <v>1.4720944495553561</v>
      </c>
      <c r="I2144">
        <f t="shared" si="203"/>
        <v>1.3069130296272695</v>
      </c>
    </row>
    <row r="2145" spans="1:9">
      <c r="A2145">
        <v>20060216</v>
      </c>
      <c r="B2145">
        <v>96.73</v>
      </c>
      <c r="C2145">
        <v>129.16</v>
      </c>
      <c r="D2145">
        <f t="shared" si="199"/>
        <v>7.471239484923101E-3</v>
      </c>
      <c r="E2145">
        <f t="shared" si="200"/>
        <v>7.4604014035048998E-3</v>
      </c>
      <c r="F2145" s="3">
        <f t="shared" si="201"/>
        <v>1.0838081418201168E-5</v>
      </c>
      <c r="G2145" s="3" t="str">
        <f t="shared" si="198"/>
        <v/>
      </c>
      <c r="H2145">
        <f t="shared" si="202"/>
        <v>1.4831340079730193</v>
      </c>
      <c r="I2145">
        <f t="shared" si="203"/>
        <v>1.3166995858553678</v>
      </c>
    </row>
    <row r="2146" spans="1:9">
      <c r="A2146">
        <v>20060217</v>
      </c>
      <c r="B2146">
        <v>96.47</v>
      </c>
      <c r="C2146">
        <v>128.81</v>
      </c>
      <c r="D2146">
        <f t="shared" si="199"/>
        <v>-2.6915130119935155E-3</v>
      </c>
      <c r="E2146">
        <f t="shared" si="200"/>
        <v>-2.713495482077955E-3</v>
      </c>
      <c r="F2146" s="3">
        <f t="shared" si="201"/>
        <v>2.1982470084439508E-5</v>
      </c>
      <c r="G2146" s="3" t="str">
        <f t="shared" si="198"/>
        <v/>
      </c>
      <c r="H2146">
        <f t="shared" si="202"/>
        <v>1.4791475007666408</v>
      </c>
      <c r="I2146">
        <f t="shared" si="203"/>
        <v>1.3131315705638738</v>
      </c>
    </row>
    <row r="2147" spans="1:9">
      <c r="A2147">
        <v>20060220</v>
      </c>
      <c r="B2147">
        <v>96.47</v>
      </c>
      <c r="C2147">
        <v>128.81</v>
      </c>
      <c r="D2147">
        <f t="shared" si="199"/>
        <v>0</v>
      </c>
      <c r="E2147">
        <f t="shared" si="200"/>
        <v>0</v>
      </c>
      <c r="F2147" s="3">
        <f t="shared" si="201"/>
        <v>0</v>
      </c>
      <c r="G2147" s="3" t="str">
        <f t="shared" si="198"/>
        <v/>
      </c>
      <c r="H2147">
        <f t="shared" si="202"/>
        <v>1.4791475007666408</v>
      </c>
      <c r="I2147">
        <f t="shared" si="203"/>
        <v>1.3131315705638738</v>
      </c>
    </row>
    <row r="2148" spans="1:9">
      <c r="A2148">
        <v>20060221</v>
      </c>
      <c r="B2148">
        <v>96.23</v>
      </c>
      <c r="C2148">
        <v>128.49</v>
      </c>
      <c r="D2148">
        <f t="shared" si="199"/>
        <v>-2.4909198141526423E-3</v>
      </c>
      <c r="E2148">
        <f t="shared" si="200"/>
        <v>-2.4873701126071845E-3</v>
      </c>
      <c r="F2148" s="3">
        <f t="shared" si="201"/>
        <v>-3.5497015454578375E-6</v>
      </c>
      <c r="G2148" s="3" t="str">
        <f t="shared" si="198"/>
        <v/>
      </c>
      <c r="H2148">
        <f t="shared" si="202"/>
        <v>1.4754676479607531</v>
      </c>
      <c r="I2148">
        <f t="shared" si="203"/>
        <v>1.3098693851545078</v>
      </c>
    </row>
    <row r="2149" spans="1:9">
      <c r="A2149">
        <v>20060222</v>
      </c>
      <c r="B2149">
        <v>96.81</v>
      </c>
      <c r="C2149">
        <v>129.27000000000001</v>
      </c>
      <c r="D2149">
        <f t="shared" si="199"/>
        <v>6.0091353636706106E-3</v>
      </c>
      <c r="E2149">
        <f t="shared" si="200"/>
        <v>6.0521600004669954E-3</v>
      </c>
      <c r="F2149" s="3">
        <f t="shared" si="201"/>
        <v>-4.3024636796384734E-5</v>
      </c>
      <c r="G2149" s="3" t="str">
        <f t="shared" si="198"/>
        <v/>
      </c>
      <c r="H2149">
        <f t="shared" si="202"/>
        <v>1.4843606255749817</v>
      </c>
      <c r="I2149">
        <f t="shared" si="203"/>
        <v>1.3178209620898376</v>
      </c>
    </row>
    <row r="2150" spans="1:9">
      <c r="A2150">
        <v>20060223</v>
      </c>
      <c r="B2150">
        <v>96.67</v>
      </c>
      <c r="C2150">
        <v>129.08000000000001</v>
      </c>
      <c r="D2150">
        <f t="shared" si="199"/>
        <v>-1.4471782554661399E-3</v>
      </c>
      <c r="E2150">
        <f t="shared" si="200"/>
        <v>-1.4708731120952861E-3</v>
      </c>
      <c r="F2150" s="3">
        <f t="shared" si="201"/>
        <v>2.3694856629146192E-5</v>
      </c>
      <c r="G2150" s="3" t="str">
        <f t="shared" si="198"/>
        <v/>
      </c>
      <c r="H2150">
        <f t="shared" si="202"/>
        <v>1.4822140447715471</v>
      </c>
      <c r="I2150">
        <f t="shared" si="203"/>
        <v>1.3158840395030265</v>
      </c>
    </row>
    <row r="2151" spans="1:9">
      <c r="A2151">
        <v>20060224</v>
      </c>
      <c r="B2151">
        <v>96.92</v>
      </c>
      <c r="C2151">
        <v>129.41</v>
      </c>
      <c r="D2151">
        <f t="shared" si="199"/>
        <v>2.5827794718108607E-3</v>
      </c>
      <c r="E2151">
        <f t="shared" si="200"/>
        <v>2.5532916498175115E-3</v>
      </c>
      <c r="F2151" s="3">
        <f t="shared" si="201"/>
        <v>2.9487821993349171E-5</v>
      </c>
      <c r="G2151" s="3" t="str">
        <f t="shared" si="198"/>
        <v/>
      </c>
      <c r="H2151">
        <f t="shared" si="202"/>
        <v>1.4860472247776801</v>
      </c>
      <c r="I2151">
        <f t="shared" si="203"/>
        <v>1.319248168206435</v>
      </c>
    </row>
    <row r="2152" spans="1:9">
      <c r="A2152">
        <v>20060227</v>
      </c>
      <c r="B2152">
        <v>96.96</v>
      </c>
      <c r="C2152">
        <v>129.46</v>
      </c>
      <c r="D2152">
        <f t="shared" si="199"/>
        <v>4.1262637267935583E-4</v>
      </c>
      <c r="E2152">
        <f t="shared" si="200"/>
        <v>3.8629428378540064E-4</v>
      </c>
      <c r="F2152" s="3">
        <f t="shared" si="201"/>
        <v>2.633208889395519E-5</v>
      </c>
      <c r="G2152" s="3" t="str">
        <f t="shared" si="198"/>
        <v/>
      </c>
      <c r="H2152">
        <f t="shared" si="202"/>
        <v>1.4866605335786616</v>
      </c>
      <c r="I2152">
        <f t="shared" si="203"/>
        <v>1.3197578846766485</v>
      </c>
    </row>
    <row r="2153" spans="1:9">
      <c r="A2153">
        <v>20060228</v>
      </c>
      <c r="B2153">
        <v>96.03</v>
      </c>
      <c r="C2153">
        <v>128.22999999999999</v>
      </c>
      <c r="D2153">
        <f t="shared" si="199"/>
        <v>-9.6378796711228641E-3</v>
      </c>
      <c r="E2153">
        <f t="shared" si="200"/>
        <v>-9.5464266463398499E-3</v>
      </c>
      <c r="F2153" s="3">
        <f t="shared" si="201"/>
        <v>-9.1453024783014203E-5</v>
      </c>
      <c r="G2153" s="3" t="str">
        <f t="shared" si="198"/>
        <v/>
      </c>
      <c r="H2153">
        <f t="shared" si="202"/>
        <v>1.4724011039558464</v>
      </c>
      <c r="I2153">
        <f t="shared" si="203"/>
        <v>1.3072188595093974</v>
      </c>
    </row>
    <row r="2154" spans="1:9">
      <c r="A2154">
        <v>20060301</v>
      </c>
      <c r="B2154">
        <v>96.89</v>
      </c>
      <c r="C2154">
        <v>129.37</v>
      </c>
      <c r="D2154">
        <f t="shared" si="199"/>
        <v>8.9156717470314437E-3</v>
      </c>
      <c r="E2154">
        <f t="shared" si="200"/>
        <v>8.850989458786181E-3</v>
      </c>
      <c r="F2154" s="3">
        <f t="shared" si="201"/>
        <v>6.4682288245262662E-5</v>
      </c>
      <c r="G2154" s="3" t="str">
        <f t="shared" si="198"/>
        <v/>
      </c>
      <c r="H2154">
        <f t="shared" si="202"/>
        <v>1.4855872431769443</v>
      </c>
      <c r="I2154">
        <f t="shared" si="203"/>
        <v>1.3188403950302641</v>
      </c>
    </row>
    <row r="2155" spans="1:9">
      <c r="A2155">
        <v>20060302</v>
      </c>
      <c r="B2155">
        <v>96.88</v>
      </c>
      <c r="C2155">
        <v>129.36000000000001</v>
      </c>
      <c r="D2155">
        <f t="shared" si="199"/>
        <v>-1.0321515207598328E-4</v>
      </c>
      <c r="E2155">
        <f t="shared" si="200"/>
        <v>-7.7300660959081272E-5</v>
      </c>
      <c r="F2155" s="3">
        <f t="shared" si="201"/>
        <v>-2.5914491116902012E-5</v>
      </c>
      <c r="G2155" s="3" t="str">
        <f t="shared" si="198"/>
        <v/>
      </c>
      <c r="H2155">
        <f t="shared" si="202"/>
        <v>1.4854339159766989</v>
      </c>
      <c r="I2155">
        <f t="shared" si="203"/>
        <v>1.3187384517362215</v>
      </c>
    </row>
    <row r="2156" spans="1:9">
      <c r="A2156">
        <v>20060303</v>
      </c>
      <c r="B2156">
        <v>96.43</v>
      </c>
      <c r="C2156">
        <v>128.76</v>
      </c>
      <c r="D2156">
        <f t="shared" si="199"/>
        <v>-4.6557427225436595E-3</v>
      </c>
      <c r="E2156">
        <f t="shared" si="200"/>
        <v>-4.6490088382441291E-3</v>
      </c>
      <c r="F2156" s="3">
        <f t="shared" si="201"/>
        <v>-6.7338842995303891E-6</v>
      </c>
      <c r="G2156" s="3" t="str">
        <f t="shared" si="198"/>
        <v/>
      </c>
      <c r="H2156">
        <f t="shared" si="202"/>
        <v>1.4785341919656596</v>
      </c>
      <c r="I2156">
        <f t="shared" si="203"/>
        <v>1.3126218540936601</v>
      </c>
    </row>
    <row r="2157" spans="1:9">
      <c r="A2157">
        <v>20060306</v>
      </c>
      <c r="B2157">
        <v>95.99</v>
      </c>
      <c r="C2157">
        <v>128.16999999999999</v>
      </c>
      <c r="D2157">
        <f t="shared" si="199"/>
        <v>-4.5733371468476341E-3</v>
      </c>
      <c r="E2157">
        <f t="shared" si="200"/>
        <v>-4.5926986888747525E-3</v>
      </c>
      <c r="F2157" s="3">
        <f t="shared" si="201"/>
        <v>1.9361542027118359E-5</v>
      </c>
      <c r="G2157" s="3" t="str">
        <f t="shared" si="198"/>
        <v/>
      </c>
      <c r="H2157">
        <f t="shared" si="202"/>
        <v>1.4717877951548652</v>
      </c>
      <c r="I2157">
        <f t="shared" si="203"/>
        <v>1.3066071997451414</v>
      </c>
    </row>
    <row r="2158" spans="1:9">
      <c r="A2158">
        <v>20060307</v>
      </c>
      <c r="B2158">
        <v>95.84</v>
      </c>
      <c r="C2158">
        <v>127.97</v>
      </c>
      <c r="D2158">
        <f t="shared" si="199"/>
        <v>-1.5638850083063017E-3</v>
      </c>
      <c r="E2158">
        <f t="shared" si="200"/>
        <v>-1.5616462922280034E-3</v>
      </c>
      <c r="F2158" s="3">
        <f t="shared" si="201"/>
        <v>-2.2387160782983296E-6</v>
      </c>
      <c r="G2158" s="3" t="str">
        <f t="shared" si="198"/>
        <v/>
      </c>
      <c r="H2158">
        <f t="shared" si="202"/>
        <v>1.4694878871511854</v>
      </c>
      <c r="I2158">
        <f t="shared" si="203"/>
        <v>1.3045683338642877</v>
      </c>
    </row>
    <row r="2159" spans="1:9">
      <c r="A2159">
        <v>20060308</v>
      </c>
      <c r="B2159">
        <v>96.04</v>
      </c>
      <c r="C2159">
        <v>128.24</v>
      </c>
      <c r="D2159">
        <f t="shared" si="199"/>
        <v>2.0846369859133553E-3</v>
      </c>
      <c r="E2159">
        <f t="shared" si="200"/>
        <v>2.1076468517930054E-3</v>
      </c>
      <c r="F2159" s="3">
        <f t="shared" si="201"/>
        <v>-2.3009865879650149E-5</v>
      </c>
      <c r="G2159" s="3" t="str">
        <f t="shared" si="198"/>
        <v/>
      </c>
      <c r="H2159">
        <f t="shared" si="202"/>
        <v>1.4725544311560921</v>
      </c>
      <c r="I2159">
        <f t="shared" si="203"/>
        <v>1.3073208028034404</v>
      </c>
    </row>
    <row r="2160" spans="1:9">
      <c r="A2160">
        <v>20060309</v>
      </c>
      <c r="B2160">
        <v>95.4</v>
      </c>
      <c r="C2160">
        <v>127.38</v>
      </c>
      <c r="D2160">
        <f t="shared" si="199"/>
        <v>-6.6861928988116315E-3</v>
      </c>
      <c r="E2160">
        <f t="shared" si="200"/>
        <v>-6.7287633580778369E-3</v>
      </c>
      <c r="F2160" s="3">
        <f t="shared" si="201"/>
        <v>4.2570459266205382E-5</v>
      </c>
      <c r="G2160" s="3" t="str">
        <f t="shared" si="198"/>
        <v/>
      </c>
      <c r="H2160">
        <f t="shared" si="202"/>
        <v>1.4627414903403912</v>
      </c>
      <c r="I2160">
        <f t="shared" si="203"/>
        <v>1.2985536795157691</v>
      </c>
    </row>
    <row r="2161" spans="1:9">
      <c r="A2161">
        <v>20060310</v>
      </c>
      <c r="B2161">
        <v>96.3</v>
      </c>
      <c r="C2161">
        <v>128.59</v>
      </c>
      <c r="D2161">
        <f t="shared" si="199"/>
        <v>9.3897403498389171E-3</v>
      </c>
      <c r="E2161">
        <f t="shared" si="200"/>
        <v>9.454303339127966E-3</v>
      </c>
      <c r="F2161" s="3">
        <f t="shared" si="201"/>
        <v>-6.4562989289048897E-5</v>
      </c>
      <c r="G2161" s="3" t="str">
        <f t="shared" si="198"/>
        <v/>
      </c>
      <c r="H2161">
        <f t="shared" si="202"/>
        <v>1.4765409383624704</v>
      </c>
      <c r="I2161">
        <f t="shared" si="203"/>
        <v>1.3108888180949345</v>
      </c>
    </row>
    <row r="2162" spans="1:9">
      <c r="A2162">
        <v>20060313</v>
      </c>
      <c r="B2162">
        <v>96.48</v>
      </c>
      <c r="C2162">
        <v>128.83000000000001</v>
      </c>
      <c r="D2162">
        <f t="shared" si="199"/>
        <v>1.8674141747954624E-3</v>
      </c>
      <c r="E2162">
        <f t="shared" si="200"/>
        <v>1.8646575210858763E-3</v>
      </c>
      <c r="F2162" s="3">
        <f t="shared" si="201"/>
        <v>2.7566537095860544E-6</v>
      </c>
      <c r="G2162" s="3" t="str">
        <f t="shared" si="198"/>
        <v/>
      </c>
      <c r="H2162">
        <f t="shared" si="202"/>
        <v>1.4793008279668862</v>
      </c>
      <c r="I2162">
        <f t="shared" si="203"/>
        <v>1.3133354571519591</v>
      </c>
    </row>
    <row r="2163" spans="1:9">
      <c r="A2163">
        <v>20060314</v>
      </c>
      <c r="B2163">
        <v>97.49</v>
      </c>
      <c r="C2163">
        <v>130.18</v>
      </c>
      <c r="D2163">
        <f t="shared" si="199"/>
        <v>1.0414075662304737E-2</v>
      </c>
      <c r="E2163">
        <f t="shared" si="200"/>
        <v>1.0424402340807772E-2</v>
      </c>
      <c r="F2163" s="3">
        <f t="shared" si="201"/>
        <v>-1.0326678503034745E-5</v>
      </c>
      <c r="G2163" s="3" t="str">
        <f t="shared" si="198"/>
        <v/>
      </c>
      <c r="H2163">
        <f t="shared" si="202"/>
        <v>1.4947868751916638</v>
      </c>
      <c r="I2163">
        <f t="shared" si="203"/>
        <v>1.327097801847722</v>
      </c>
    </row>
    <row r="2164" spans="1:9">
      <c r="A2164">
        <v>20060315</v>
      </c>
      <c r="B2164">
        <v>97.93</v>
      </c>
      <c r="C2164">
        <v>130.76</v>
      </c>
      <c r="D2164">
        <f t="shared" si="199"/>
        <v>4.5031290915231214E-3</v>
      </c>
      <c r="E2164">
        <f t="shared" si="200"/>
        <v>4.4454737117685748E-3</v>
      </c>
      <c r="F2164" s="3">
        <f t="shared" si="201"/>
        <v>5.7655379754546592E-5</v>
      </c>
      <c r="G2164" s="3" t="str">
        <f t="shared" si="198"/>
        <v/>
      </c>
      <c r="H2164">
        <f t="shared" si="202"/>
        <v>1.5015332720024583</v>
      </c>
      <c r="I2164">
        <f t="shared" si="203"/>
        <v>1.3330105129021979</v>
      </c>
    </row>
    <row r="2165" spans="1:9">
      <c r="A2165">
        <v>20060316</v>
      </c>
      <c r="B2165">
        <v>98.13</v>
      </c>
      <c r="C2165">
        <v>131.03</v>
      </c>
      <c r="D2165">
        <f t="shared" si="199"/>
        <v>2.0401924856989907E-3</v>
      </c>
      <c r="E2165">
        <f t="shared" si="200"/>
        <v>2.062722760484146E-3</v>
      </c>
      <c r="F2165" s="3">
        <f t="shared" si="201"/>
        <v>-2.2530274785155339E-5</v>
      </c>
      <c r="G2165" s="3" t="str">
        <f t="shared" si="198"/>
        <v/>
      </c>
      <c r="H2165">
        <f t="shared" si="202"/>
        <v>1.5045998160073646</v>
      </c>
      <c r="I2165">
        <f t="shared" si="203"/>
        <v>1.3357629818413506</v>
      </c>
    </row>
    <row r="2166" spans="1:9">
      <c r="A2166">
        <v>20060317</v>
      </c>
      <c r="B2166">
        <v>98.21</v>
      </c>
      <c r="C2166">
        <v>130.62</v>
      </c>
      <c r="D2166">
        <f t="shared" si="199"/>
        <v>8.1491295128052386E-4</v>
      </c>
      <c r="E2166">
        <f t="shared" si="200"/>
        <v>-3.1339601419828134E-3</v>
      </c>
      <c r="F2166" s="3">
        <f t="shared" si="201"/>
        <v>3.9488730932633375E-3</v>
      </c>
      <c r="G2166" s="3">
        <f t="shared" si="198"/>
        <v>0.51682156323244044</v>
      </c>
      <c r="H2166">
        <f t="shared" si="202"/>
        <v>1.505826433609327</v>
      </c>
      <c r="I2166">
        <f t="shared" si="203"/>
        <v>1.3315833067856004</v>
      </c>
    </row>
    <row r="2167" spans="1:9">
      <c r="A2167">
        <v>20060320</v>
      </c>
      <c r="B2167">
        <v>98.05</v>
      </c>
      <c r="C2167">
        <v>130.41</v>
      </c>
      <c r="D2167">
        <f t="shared" si="199"/>
        <v>-1.6304905273275838E-3</v>
      </c>
      <c r="E2167">
        <f t="shared" si="200"/>
        <v>-1.6090108057007738E-3</v>
      </c>
      <c r="F2167" s="3">
        <f t="shared" si="201"/>
        <v>-2.1479721626809986E-5</v>
      </c>
      <c r="G2167" s="3" t="str">
        <f t="shared" si="198"/>
        <v/>
      </c>
      <c r="H2167">
        <f t="shared" si="202"/>
        <v>1.5033731984054017</v>
      </c>
      <c r="I2167">
        <f t="shared" si="203"/>
        <v>1.3294424976107038</v>
      </c>
    </row>
    <row r="2168" spans="1:9">
      <c r="A2168">
        <v>20060321</v>
      </c>
      <c r="B2168">
        <v>97.44</v>
      </c>
      <c r="C2168">
        <v>129.59</v>
      </c>
      <c r="D2168">
        <f t="shared" si="199"/>
        <v>-6.2407486807684208E-3</v>
      </c>
      <c r="E2168">
        <f t="shared" si="200"/>
        <v>-6.3077132214872586E-3</v>
      </c>
      <c r="F2168" s="3">
        <f t="shared" si="201"/>
        <v>6.6964540718837846E-5</v>
      </c>
      <c r="G2168" s="3" t="str">
        <f t="shared" si="198"/>
        <v/>
      </c>
      <c r="H2168">
        <f t="shared" si="202"/>
        <v>1.4940202391904369</v>
      </c>
      <c r="I2168">
        <f t="shared" si="203"/>
        <v>1.3210831474992033</v>
      </c>
    </row>
    <row r="2169" spans="1:9">
      <c r="A2169">
        <v>20060322</v>
      </c>
      <c r="B2169">
        <v>98.03</v>
      </c>
      <c r="C2169">
        <v>130.38</v>
      </c>
      <c r="D2169">
        <f t="shared" si="199"/>
        <v>6.0367503120479357E-3</v>
      </c>
      <c r="E2169">
        <f t="shared" si="200"/>
        <v>6.0776430490700733E-3</v>
      </c>
      <c r="F2169" s="3">
        <f t="shared" si="201"/>
        <v>-4.0892737022137603E-5</v>
      </c>
      <c r="G2169" s="3" t="str">
        <f t="shared" si="198"/>
        <v/>
      </c>
      <c r="H2169">
        <f t="shared" si="202"/>
        <v>1.5030665440049111</v>
      </c>
      <c r="I2169">
        <f t="shared" si="203"/>
        <v>1.3291366677285756</v>
      </c>
    </row>
    <row r="2170" spans="1:9">
      <c r="A2170">
        <v>20060323</v>
      </c>
      <c r="B2170">
        <v>97.83</v>
      </c>
      <c r="C2170">
        <v>130.11000000000001</v>
      </c>
      <c r="D2170">
        <f t="shared" si="199"/>
        <v>-2.0422758042973489E-3</v>
      </c>
      <c r="E2170">
        <f t="shared" si="200"/>
        <v>-2.0730169810085266E-3</v>
      </c>
      <c r="F2170" s="3">
        <f t="shared" si="201"/>
        <v>3.0741176711177737E-5</v>
      </c>
      <c r="G2170" s="3" t="str">
        <f t="shared" si="198"/>
        <v/>
      </c>
      <c r="H2170">
        <f t="shared" si="202"/>
        <v>1.5000000000000047</v>
      </c>
      <c r="I2170">
        <f t="shared" si="203"/>
        <v>1.3263841987894234</v>
      </c>
    </row>
    <row r="2171" spans="1:9">
      <c r="A2171">
        <v>20060324</v>
      </c>
      <c r="B2171">
        <v>97.9</v>
      </c>
      <c r="C2171">
        <v>130.21</v>
      </c>
      <c r="D2171">
        <f t="shared" si="199"/>
        <v>7.1527106712735832E-4</v>
      </c>
      <c r="E2171">
        <f t="shared" si="200"/>
        <v>7.6828522525235795E-4</v>
      </c>
      <c r="F2171" s="3">
        <f t="shared" si="201"/>
        <v>-5.301415812499963E-5</v>
      </c>
      <c r="G2171" s="3" t="str">
        <f t="shared" si="198"/>
        <v/>
      </c>
      <c r="H2171">
        <f t="shared" si="202"/>
        <v>1.5010732904017221</v>
      </c>
      <c r="I2171">
        <f t="shared" si="203"/>
        <v>1.3274036317298503</v>
      </c>
    </row>
    <row r="2172" spans="1:9">
      <c r="A2172">
        <v>20060327</v>
      </c>
      <c r="B2172">
        <v>97.76</v>
      </c>
      <c r="C2172">
        <v>130.02000000000001</v>
      </c>
      <c r="D2172">
        <f t="shared" si="199"/>
        <v>-1.4310541131794851E-3</v>
      </c>
      <c r="E2172">
        <f t="shared" si="200"/>
        <v>-1.460246964314216E-3</v>
      </c>
      <c r="F2172" s="3">
        <f t="shared" si="201"/>
        <v>2.9192851134730987E-5</v>
      </c>
      <c r="G2172" s="3" t="str">
        <f t="shared" si="198"/>
        <v/>
      </c>
      <c r="H2172">
        <f t="shared" si="202"/>
        <v>1.4989267095982877</v>
      </c>
      <c r="I2172">
        <f t="shared" si="203"/>
        <v>1.3254667091430392</v>
      </c>
    </row>
    <row r="2173" spans="1:9">
      <c r="A2173">
        <v>20060328</v>
      </c>
      <c r="B2173">
        <v>97.16</v>
      </c>
      <c r="C2173">
        <v>129.22</v>
      </c>
      <c r="D2173">
        <f t="shared" si="199"/>
        <v>-6.15639128931352E-3</v>
      </c>
      <c r="E2173">
        <f t="shared" si="200"/>
        <v>-6.1719066463033455E-3</v>
      </c>
      <c r="F2173" s="3">
        <f t="shared" si="201"/>
        <v>1.5515356989825521E-5</v>
      </c>
      <c r="G2173" s="3" t="str">
        <f t="shared" si="198"/>
        <v/>
      </c>
      <c r="H2173">
        <f t="shared" si="202"/>
        <v>1.489727077583568</v>
      </c>
      <c r="I2173">
        <f t="shared" si="203"/>
        <v>1.3173112456196241</v>
      </c>
    </row>
    <row r="2174" spans="1:9">
      <c r="A2174">
        <v>20060329</v>
      </c>
      <c r="B2174">
        <v>97.77</v>
      </c>
      <c r="C2174">
        <v>130.03</v>
      </c>
      <c r="D2174">
        <f t="shared" si="199"/>
        <v>6.2586773836081876E-3</v>
      </c>
      <c r="E2174">
        <f t="shared" si="200"/>
        <v>6.2488149332091941E-3</v>
      </c>
      <c r="F2174" s="3">
        <f t="shared" si="201"/>
        <v>9.8624503989935136E-6</v>
      </c>
      <c r="G2174" s="3" t="str">
        <f t="shared" si="198"/>
        <v/>
      </c>
      <c r="H2174">
        <f t="shared" si="202"/>
        <v>1.4990800367985329</v>
      </c>
      <c r="I2174">
        <f t="shared" si="203"/>
        <v>1.325568652437082</v>
      </c>
    </row>
    <row r="2175" spans="1:9">
      <c r="A2175">
        <v>20060330</v>
      </c>
      <c r="B2175">
        <v>97.6</v>
      </c>
      <c r="C2175">
        <v>129.80000000000001</v>
      </c>
      <c r="D2175">
        <f t="shared" si="199"/>
        <v>-1.7402880985330962E-3</v>
      </c>
      <c r="E2175">
        <f t="shared" si="200"/>
        <v>-1.7703887932388235E-3</v>
      </c>
      <c r="F2175" s="3">
        <f t="shared" si="201"/>
        <v>3.0100694705727325E-5</v>
      </c>
      <c r="G2175" s="3" t="str">
        <f t="shared" si="198"/>
        <v/>
      </c>
      <c r="H2175">
        <f t="shared" si="202"/>
        <v>1.4964734743943624</v>
      </c>
      <c r="I2175">
        <f t="shared" si="203"/>
        <v>1.3232239566741002</v>
      </c>
    </row>
    <row r="2176" spans="1:9">
      <c r="A2176">
        <v>20060331</v>
      </c>
      <c r="B2176">
        <v>97.62</v>
      </c>
      <c r="C2176">
        <v>129.83000000000001</v>
      </c>
      <c r="D2176">
        <f t="shared" si="199"/>
        <v>2.0489703995473735E-4</v>
      </c>
      <c r="E2176">
        <f t="shared" si="200"/>
        <v>2.3109810217251614E-4</v>
      </c>
      <c r="F2176" s="3">
        <f t="shared" si="201"/>
        <v>-2.6201062217778783E-5</v>
      </c>
      <c r="G2176" s="3" t="str">
        <f t="shared" si="198"/>
        <v/>
      </c>
      <c r="H2176">
        <f t="shared" si="202"/>
        <v>1.4967801287948532</v>
      </c>
      <c r="I2176">
        <f t="shared" si="203"/>
        <v>1.3235297865562283</v>
      </c>
    </row>
    <row r="2177" spans="1:9">
      <c r="A2177">
        <v>20060403</v>
      </c>
      <c r="B2177">
        <v>97.54</v>
      </c>
      <c r="C2177">
        <v>129.72999999999999</v>
      </c>
      <c r="D2177">
        <f t="shared" si="199"/>
        <v>-8.198401770948857E-4</v>
      </c>
      <c r="E2177">
        <f t="shared" si="200"/>
        <v>-7.7053478924117471E-4</v>
      </c>
      <c r="F2177" s="3">
        <f t="shared" si="201"/>
        <v>-4.9305387853710984E-5</v>
      </c>
      <c r="G2177" s="3" t="str">
        <f t="shared" si="198"/>
        <v/>
      </c>
      <c r="H2177">
        <f t="shared" si="202"/>
        <v>1.4955535111928906</v>
      </c>
      <c r="I2177">
        <f t="shared" si="203"/>
        <v>1.3225103536158012</v>
      </c>
    </row>
    <row r="2178" spans="1:9">
      <c r="A2178">
        <v>20060404</v>
      </c>
      <c r="B2178">
        <v>98.17</v>
      </c>
      <c r="C2178">
        <v>130.56</v>
      </c>
      <c r="D2178">
        <f t="shared" si="199"/>
        <v>6.4381194225235049E-3</v>
      </c>
      <c r="E2178">
        <f t="shared" si="200"/>
        <v>6.3775236328759638E-3</v>
      </c>
      <c r="F2178" s="3">
        <f t="shared" si="201"/>
        <v>6.0595789647541025E-5</v>
      </c>
      <c r="G2178" s="3" t="str">
        <f t="shared" si="198"/>
        <v/>
      </c>
      <c r="H2178">
        <f t="shared" si="202"/>
        <v>1.505213124808346</v>
      </c>
      <c r="I2178">
        <f t="shared" si="203"/>
        <v>1.3309716470213444</v>
      </c>
    </row>
    <row r="2179" spans="1:9">
      <c r="A2179">
        <v>20060405</v>
      </c>
      <c r="B2179">
        <v>98.51</v>
      </c>
      <c r="C2179">
        <v>131.01</v>
      </c>
      <c r="D2179">
        <f t="shared" si="199"/>
        <v>3.4573961631577726E-3</v>
      </c>
      <c r="E2179">
        <f t="shared" si="200"/>
        <v>3.4407649497823754E-3</v>
      </c>
      <c r="F2179" s="3">
        <f t="shared" si="201"/>
        <v>1.6631213375397236E-5</v>
      </c>
      <c r="G2179" s="3" t="str">
        <f t="shared" ref="G2179:G2242" si="204">IF(ABS(F2179)&gt;0.0005,((B2179*C2178)/B2178)-C2179,"")</f>
        <v/>
      </c>
      <c r="H2179">
        <f t="shared" si="202"/>
        <v>1.5104262496166871</v>
      </c>
      <c r="I2179">
        <f t="shared" si="203"/>
        <v>1.3355590952532654</v>
      </c>
    </row>
    <row r="2180" spans="1:9">
      <c r="A2180">
        <v>20060406</v>
      </c>
      <c r="B2180">
        <v>98.4</v>
      </c>
      <c r="C2180">
        <v>130.87</v>
      </c>
      <c r="D2180">
        <f t="shared" ref="D2180:D2243" si="205">LN(B2180/B2179)</f>
        <v>-1.1172618093800166E-3</v>
      </c>
      <c r="E2180">
        <f t="shared" ref="E2180:E2243" si="206">LN(C2180/C2179)</f>
        <v>-1.0691920981899558E-3</v>
      </c>
      <c r="F2180" s="3">
        <f t="shared" ref="F2180:F2243" si="207">D2180-E2180</f>
        <v>-4.8069711190060812E-5</v>
      </c>
      <c r="G2180" s="3" t="str">
        <f t="shared" si="204"/>
        <v/>
      </c>
      <c r="H2180">
        <f t="shared" ref="H2180:H2243" si="208">H2179*EXP(D2180)</f>
        <v>1.5087396504139885</v>
      </c>
      <c r="I2180">
        <f t="shared" ref="I2180:I2243" si="209">I2179*EXP(E2180)</f>
        <v>1.3341318891366678</v>
      </c>
    </row>
    <row r="2181" spans="1:9">
      <c r="A2181">
        <v>20060407</v>
      </c>
      <c r="B2181">
        <v>97.4</v>
      </c>
      <c r="C2181">
        <v>129.54</v>
      </c>
      <c r="D2181">
        <f t="shared" si="205"/>
        <v>-1.0214593409718295E-2</v>
      </c>
      <c r="E2181">
        <f t="shared" si="206"/>
        <v>-1.021475031261833E-2</v>
      </c>
      <c r="F2181" s="3">
        <f t="shared" si="207"/>
        <v>1.5690290003540774E-7</v>
      </c>
      <c r="G2181" s="3" t="str">
        <f t="shared" si="204"/>
        <v/>
      </c>
      <c r="H2181">
        <f t="shared" si="208"/>
        <v>1.4934069303894562</v>
      </c>
      <c r="I2181">
        <f t="shared" si="209"/>
        <v>1.3205734310289901</v>
      </c>
    </row>
    <row r="2182" spans="1:9">
      <c r="A2182">
        <v>20060410</v>
      </c>
      <c r="B2182">
        <v>97.55</v>
      </c>
      <c r="C2182">
        <v>129.74</v>
      </c>
      <c r="D2182">
        <f t="shared" si="205"/>
        <v>1.5388564206307272E-3</v>
      </c>
      <c r="E2182">
        <f t="shared" si="206"/>
        <v>1.5427340301383844E-3</v>
      </c>
      <c r="F2182" s="3">
        <f t="shared" si="207"/>
        <v>-3.8776095076572398E-6</v>
      </c>
      <c r="G2182" s="3" t="str">
        <f t="shared" si="204"/>
        <v/>
      </c>
      <c r="H2182">
        <f t="shared" si="208"/>
        <v>1.495706838393136</v>
      </c>
      <c r="I2182">
        <f t="shared" si="209"/>
        <v>1.3226122969098439</v>
      </c>
    </row>
    <row r="2183" spans="1:9">
      <c r="A2183">
        <v>20060411</v>
      </c>
      <c r="B2183">
        <v>96.72</v>
      </c>
      <c r="C2183">
        <v>128.63999999999999</v>
      </c>
      <c r="D2183">
        <f t="shared" si="205"/>
        <v>-8.5448607625829374E-3</v>
      </c>
      <c r="E2183">
        <f t="shared" si="206"/>
        <v>-8.514642354253258E-3</v>
      </c>
      <c r="F2183" s="3">
        <f t="shared" si="207"/>
        <v>-3.0218408329679355E-5</v>
      </c>
      <c r="G2183" s="3" t="str">
        <f t="shared" si="204"/>
        <v/>
      </c>
      <c r="H2183">
        <f t="shared" si="208"/>
        <v>1.4829806807727741</v>
      </c>
      <c r="I2183">
        <f t="shared" si="209"/>
        <v>1.311398534565148</v>
      </c>
    </row>
    <row r="2184" spans="1:9">
      <c r="A2184">
        <v>20060412</v>
      </c>
      <c r="B2184">
        <v>96.9</v>
      </c>
      <c r="C2184">
        <v>128.88</v>
      </c>
      <c r="D2184">
        <f t="shared" si="205"/>
        <v>1.8593125901834146E-3</v>
      </c>
      <c r="E2184">
        <f t="shared" si="206"/>
        <v>1.8639334380627327E-3</v>
      </c>
      <c r="F2184" s="3">
        <f t="shared" si="207"/>
        <v>-4.6208478793180723E-6</v>
      </c>
      <c r="G2184" s="3" t="str">
        <f t="shared" si="204"/>
        <v/>
      </c>
      <c r="H2184">
        <f t="shared" si="208"/>
        <v>1.4857405703771902</v>
      </c>
      <c r="I2184">
        <f t="shared" si="209"/>
        <v>1.3138451736221726</v>
      </c>
    </row>
    <row r="2185" spans="1:9">
      <c r="A2185">
        <v>20060413</v>
      </c>
      <c r="B2185">
        <v>96.78</v>
      </c>
      <c r="C2185">
        <v>128.71</v>
      </c>
      <c r="D2185">
        <f t="shared" si="205"/>
        <v>-1.2391575315480899E-3</v>
      </c>
      <c r="E2185">
        <f t="shared" si="206"/>
        <v>-1.3199272074325126E-3</v>
      </c>
      <c r="F2185" s="3">
        <f t="shared" si="207"/>
        <v>8.0769675884422715E-5</v>
      </c>
      <c r="G2185" s="3" t="str">
        <f t="shared" si="204"/>
        <v/>
      </c>
      <c r="H2185">
        <f t="shared" si="208"/>
        <v>1.4839006439742464</v>
      </c>
      <c r="I2185">
        <f t="shared" si="209"/>
        <v>1.312112137623447</v>
      </c>
    </row>
    <row r="2186" spans="1:9">
      <c r="A2186">
        <v>20060414</v>
      </c>
      <c r="B2186">
        <v>96.78</v>
      </c>
      <c r="C2186">
        <v>128.71</v>
      </c>
      <c r="D2186">
        <f t="shared" si="205"/>
        <v>0</v>
      </c>
      <c r="E2186">
        <f t="shared" si="206"/>
        <v>0</v>
      </c>
      <c r="F2186" s="3">
        <f t="shared" si="207"/>
        <v>0</v>
      </c>
      <c r="G2186" s="3" t="str">
        <f t="shared" si="204"/>
        <v/>
      </c>
      <c r="H2186">
        <f t="shared" si="208"/>
        <v>1.4839006439742464</v>
      </c>
      <c r="I2186">
        <f t="shared" si="209"/>
        <v>1.312112137623447</v>
      </c>
    </row>
    <row r="2187" spans="1:9">
      <c r="A2187">
        <v>20060417</v>
      </c>
      <c r="B2187">
        <v>96.74</v>
      </c>
      <c r="C2187">
        <v>128.66</v>
      </c>
      <c r="D2187">
        <f t="shared" si="205"/>
        <v>-4.1339397033546217E-4</v>
      </c>
      <c r="E2187">
        <f t="shared" si="206"/>
        <v>-3.8854567843216452E-4</v>
      </c>
      <c r="F2187" s="3">
        <f t="shared" si="207"/>
        <v>-2.4848291903297652E-5</v>
      </c>
      <c r="G2187" s="3" t="str">
        <f t="shared" si="204"/>
        <v/>
      </c>
      <c r="H2187">
        <f t="shared" si="208"/>
        <v>1.4832873351732649</v>
      </c>
      <c r="I2187">
        <f t="shared" si="209"/>
        <v>1.3116024211532336</v>
      </c>
    </row>
    <row r="2188" spans="1:9">
      <c r="A2188">
        <v>20060418</v>
      </c>
      <c r="B2188">
        <v>98.27</v>
      </c>
      <c r="C2188">
        <v>130.69999999999999</v>
      </c>
      <c r="D2188">
        <f t="shared" si="205"/>
        <v>1.5691824979498389E-2</v>
      </c>
      <c r="E2188">
        <f t="shared" si="206"/>
        <v>1.5731354647321855E-2</v>
      </c>
      <c r="F2188" s="3">
        <f t="shared" si="207"/>
        <v>-3.9529667823466619E-5</v>
      </c>
      <c r="G2188" s="3" t="str">
        <f t="shared" si="204"/>
        <v/>
      </c>
      <c r="H2188">
        <f t="shared" si="208"/>
        <v>1.5067463968107997</v>
      </c>
      <c r="I2188">
        <f t="shared" si="209"/>
        <v>1.3323988531379418</v>
      </c>
    </row>
    <row r="2189" spans="1:9">
      <c r="A2189">
        <v>20060419</v>
      </c>
      <c r="B2189">
        <v>98.46</v>
      </c>
      <c r="C2189">
        <v>130.94999999999999</v>
      </c>
      <c r="D2189">
        <f t="shared" si="205"/>
        <v>1.9315819557191114E-3</v>
      </c>
      <c r="E2189">
        <f t="shared" si="206"/>
        <v>1.9109503235446063E-3</v>
      </c>
      <c r="F2189" s="3">
        <f t="shared" si="207"/>
        <v>2.063163217450514E-5</v>
      </c>
      <c r="G2189" s="3" t="str">
        <f t="shared" si="204"/>
        <v/>
      </c>
      <c r="H2189">
        <f t="shared" si="208"/>
        <v>1.509659613615461</v>
      </c>
      <c r="I2189">
        <f t="shared" si="209"/>
        <v>1.334947435489009</v>
      </c>
    </row>
    <row r="2190" spans="1:9">
      <c r="A2190">
        <v>20060420</v>
      </c>
      <c r="B2190">
        <v>98.6</v>
      </c>
      <c r="C2190">
        <v>131.13</v>
      </c>
      <c r="D2190">
        <f t="shared" si="205"/>
        <v>1.4208872785352153E-3</v>
      </c>
      <c r="E2190">
        <f t="shared" si="206"/>
        <v>1.3736265896119398E-3</v>
      </c>
      <c r="F2190" s="3">
        <f t="shared" si="207"/>
        <v>4.7260688923275555E-5</v>
      </c>
      <c r="G2190" s="3" t="str">
        <f t="shared" si="204"/>
        <v/>
      </c>
      <c r="H2190">
        <f t="shared" si="208"/>
        <v>1.5118061944188956</v>
      </c>
      <c r="I2190">
        <f t="shared" si="209"/>
        <v>1.3367824147817773</v>
      </c>
    </row>
    <row r="2191" spans="1:9">
      <c r="A2191">
        <v>20060421</v>
      </c>
      <c r="B2191">
        <v>98.61</v>
      </c>
      <c r="C2191">
        <v>131.15</v>
      </c>
      <c r="D2191">
        <f t="shared" si="205"/>
        <v>1.0141473564811195E-4</v>
      </c>
      <c r="E2191">
        <f t="shared" si="206"/>
        <v>1.525087695499461E-4</v>
      </c>
      <c r="F2191" s="3">
        <f t="shared" si="207"/>
        <v>-5.1094033901834149E-5</v>
      </c>
      <c r="G2191" s="3" t="str">
        <f t="shared" si="204"/>
        <v/>
      </c>
      <c r="H2191">
        <f t="shared" si="208"/>
        <v>1.511959521619141</v>
      </c>
      <c r="I2191">
        <f t="shared" si="209"/>
        <v>1.3369863013698629</v>
      </c>
    </row>
    <row r="2192" spans="1:9">
      <c r="A2192">
        <v>20060424</v>
      </c>
      <c r="B2192">
        <v>98.43</v>
      </c>
      <c r="C2192">
        <v>130.91</v>
      </c>
      <c r="D2192">
        <f t="shared" si="205"/>
        <v>-1.8270407031177329E-3</v>
      </c>
      <c r="E2192">
        <f t="shared" si="206"/>
        <v>-1.8316421208750895E-3</v>
      </c>
      <c r="F2192" s="3">
        <f t="shared" si="207"/>
        <v>4.6014177573566132E-6</v>
      </c>
      <c r="G2192" s="3" t="str">
        <f t="shared" si="204"/>
        <v/>
      </c>
      <c r="H2192">
        <f t="shared" si="208"/>
        <v>1.5091996320147252</v>
      </c>
      <c r="I2192">
        <f t="shared" si="209"/>
        <v>1.3345396623128383</v>
      </c>
    </row>
    <row r="2193" spans="1:9">
      <c r="A2193">
        <v>20060425</v>
      </c>
      <c r="B2193">
        <v>98.02</v>
      </c>
      <c r="C2193">
        <v>130.37</v>
      </c>
      <c r="D2193">
        <f t="shared" si="205"/>
        <v>-4.1740961597186762E-3</v>
      </c>
      <c r="E2193">
        <f t="shared" si="206"/>
        <v>-4.1335025173201796E-3</v>
      </c>
      <c r="F2193" s="3">
        <f t="shared" si="207"/>
        <v>-4.0593642398496603E-5</v>
      </c>
      <c r="G2193" s="3" t="str">
        <f t="shared" si="204"/>
        <v/>
      </c>
      <c r="H2193">
        <f t="shared" si="208"/>
        <v>1.5029132168046666</v>
      </c>
      <c r="I2193">
        <f t="shared" si="209"/>
        <v>1.3290347244345331</v>
      </c>
    </row>
    <row r="2194" spans="1:9">
      <c r="A2194">
        <v>20060426</v>
      </c>
      <c r="B2194">
        <v>98.05</v>
      </c>
      <c r="C2194">
        <v>130.4</v>
      </c>
      <c r="D2194">
        <f t="shared" si="205"/>
        <v>3.0601316095381153E-4</v>
      </c>
      <c r="E2194">
        <f t="shared" si="206"/>
        <v>2.3008781786509978E-4</v>
      </c>
      <c r="F2194" s="3">
        <f t="shared" si="207"/>
        <v>7.5925343088711753E-5</v>
      </c>
      <c r="G2194" s="3" t="str">
        <f t="shared" si="204"/>
        <v/>
      </c>
      <c r="H2194">
        <f t="shared" si="208"/>
        <v>1.5033731984054026</v>
      </c>
      <c r="I2194">
        <f t="shared" si="209"/>
        <v>1.329340554316661</v>
      </c>
    </row>
    <row r="2195" spans="1:9">
      <c r="A2195">
        <v>20060427</v>
      </c>
      <c r="B2195">
        <v>98.52</v>
      </c>
      <c r="C2195">
        <v>131.03</v>
      </c>
      <c r="D2195">
        <f t="shared" si="205"/>
        <v>4.782020609981872E-3</v>
      </c>
      <c r="E2195">
        <f t="shared" si="206"/>
        <v>4.8196551239412296E-3</v>
      </c>
      <c r="F2195" s="3">
        <f t="shared" si="207"/>
        <v>-3.7634513959357643E-5</v>
      </c>
      <c r="G2195" s="3" t="str">
        <f t="shared" si="204"/>
        <v/>
      </c>
      <c r="H2195">
        <f t="shared" si="208"/>
        <v>1.5105795768169328</v>
      </c>
      <c r="I2195">
        <f t="shared" si="209"/>
        <v>1.3357629818413501</v>
      </c>
    </row>
    <row r="2196" spans="1:9">
      <c r="A2196">
        <v>20060428</v>
      </c>
      <c r="B2196">
        <v>98.85</v>
      </c>
      <c r="C2196">
        <v>131.47</v>
      </c>
      <c r="D2196">
        <f t="shared" si="205"/>
        <v>3.3439763642888363E-3</v>
      </c>
      <c r="E2196">
        <f t="shared" si="206"/>
        <v>3.3523840920188426E-3</v>
      </c>
      <c r="F2196" s="3">
        <f t="shared" si="207"/>
        <v>-8.4077277300062363E-6</v>
      </c>
      <c r="G2196" s="3" t="str">
        <f t="shared" si="204"/>
        <v/>
      </c>
      <c r="H2196">
        <f t="shared" si="208"/>
        <v>1.5156393744250285</v>
      </c>
      <c r="I2196">
        <f t="shared" si="209"/>
        <v>1.3402484867792281</v>
      </c>
    </row>
    <row r="2197" spans="1:9">
      <c r="A2197">
        <v>20060501</v>
      </c>
      <c r="B2197">
        <v>98.05</v>
      </c>
      <c r="C2197">
        <v>130.4</v>
      </c>
      <c r="D2197">
        <f t="shared" si="205"/>
        <v>-8.1259969742705478E-3</v>
      </c>
      <c r="E2197">
        <f t="shared" si="206"/>
        <v>-8.1720392159602435E-3</v>
      </c>
      <c r="F2197" s="3">
        <f t="shared" si="207"/>
        <v>4.6042241689695645E-5</v>
      </c>
      <c r="G2197" s="3" t="str">
        <f t="shared" si="204"/>
        <v/>
      </c>
      <c r="H2197">
        <f t="shared" si="208"/>
        <v>1.5033731984054026</v>
      </c>
      <c r="I2197">
        <f t="shared" si="209"/>
        <v>1.3293405543166605</v>
      </c>
    </row>
    <row r="2198" spans="1:9">
      <c r="A2198">
        <v>20060502</v>
      </c>
      <c r="B2198">
        <v>98.78</v>
      </c>
      <c r="C2198">
        <v>131.38</v>
      </c>
      <c r="D2198">
        <f t="shared" si="205"/>
        <v>7.4176024701234269E-3</v>
      </c>
      <c r="E2198">
        <f t="shared" si="206"/>
        <v>7.4872379717742087E-3</v>
      </c>
      <c r="F2198" s="3">
        <f t="shared" si="207"/>
        <v>-6.9635501650781861E-5</v>
      </c>
      <c r="G2198" s="3" t="str">
        <f t="shared" si="204"/>
        <v/>
      </c>
      <c r="H2198">
        <f t="shared" si="208"/>
        <v>1.5145660840233113</v>
      </c>
      <c r="I2198">
        <f t="shared" si="209"/>
        <v>1.339330997132844</v>
      </c>
    </row>
    <row r="2199" spans="1:9">
      <c r="A2199">
        <v>20060503</v>
      </c>
      <c r="B2199">
        <v>98.42</v>
      </c>
      <c r="C2199">
        <v>130.88999999999999</v>
      </c>
      <c r="D2199">
        <f t="shared" si="205"/>
        <v>-3.6511196746466337E-3</v>
      </c>
      <c r="E2199">
        <f t="shared" si="206"/>
        <v>-3.7366116606990757E-3</v>
      </c>
      <c r="F2199" s="3">
        <f t="shared" si="207"/>
        <v>8.5491986052441994E-5</v>
      </c>
      <c r="G2199" s="3" t="str">
        <f t="shared" si="204"/>
        <v/>
      </c>
      <c r="H2199">
        <f t="shared" si="208"/>
        <v>1.5090463048144795</v>
      </c>
      <c r="I2199">
        <f t="shared" si="209"/>
        <v>1.334335775724752</v>
      </c>
    </row>
    <row r="2200" spans="1:9">
      <c r="A2200">
        <v>20060504</v>
      </c>
      <c r="B2200">
        <v>98.77</v>
      </c>
      <c r="C2200">
        <v>131.36000000000001</v>
      </c>
      <c r="D2200">
        <f t="shared" si="205"/>
        <v>3.5498794822037771E-3</v>
      </c>
      <c r="E2200">
        <f t="shared" si="206"/>
        <v>3.5843699004904327E-3</v>
      </c>
      <c r="F2200" s="3">
        <f t="shared" si="207"/>
        <v>-3.4490418286655614E-5</v>
      </c>
      <c r="G2200" s="3" t="str">
        <f t="shared" si="204"/>
        <v/>
      </c>
      <c r="H2200">
        <f t="shared" si="208"/>
        <v>1.5144127568230659</v>
      </c>
      <c r="I2200">
        <f t="shared" si="209"/>
        <v>1.3391271105447589</v>
      </c>
    </row>
    <row r="2201" spans="1:9">
      <c r="A2201">
        <v>20060505</v>
      </c>
      <c r="B2201">
        <v>99.64</v>
      </c>
      <c r="C2201">
        <v>132.52000000000001</v>
      </c>
      <c r="D2201">
        <f t="shared" si="205"/>
        <v>8.7697754739437216E-3</v>
      </c>
      <c r="E2201">
        <f t="shared" si="206"/>
        <v>8.7919317275770188E-3</v>
      </c>
      <c r="F2201" s="3">
        <f t="shared" si="207"/>
        <v>-2.2156253633297263E-5</v>
      </c>
      <c r="G2201" s="3" t="str">
        <f t="shared" si="204"/>
        <v/>
      </c>
      <c r="H2201">
        <f t="shared" si="208"/>
        <v>1.527752223244409</v>
      </c>
      <c r="I2201">
        <f t="shared" si="209"/>
        <v>1.3509525326537108</v>
      </c>
    </row>
    <row r="2202" spans="1:9">
      <c r="A2202">
        <v>20060508</v>
      </c>
      <c r="B2202">
        <v>99.52</v>
      </c>
      <c r="C2202">
        <v>132.36000000000001</v>
      </c>
      <c r="D2202">
        <f t="shared" si="205"/>
        <v>-1.2050614031104316E-3</v>
      </c>
      <c r="E2202">
        <f t="shared" si="206"/>
        <v>-1.2080943782836944E-3</v>
      </c>
      <c r="F2202" s="3">
        <f t="shared" si="207"/>
        <v>3.0329751732627048E-6</v>
      </c>
      <c r="G2202" s="3" t="str">
        <f t="shared" si="204"/>
        <v/>
      </c>
      <c r="H2202">
        <f t="shared" si="208"/>
        <v>1.5259122968414649</v>
      </c>
      <c r="I2202">
        <f t="shared" si="209"/>
        <v>1.3493214399490279</v>
      </c>
    </row>
    <row r="2203" spans="1:9">
      <c r="A2203">
        <v>20060509</v>
      </c>
      <c r="B2203">
        <v>99.72</v>
      </c>
      <c r="C2203">
        <v>132.62</v>
      </c>
      <c r="D2203">
        <f t="shared" si="205"/>
        <v>2.0076296644877725E-3</v>
      </c>
      <c r="E2203">
        <f t="shared" si="206"/>
        <v>1.9624128873099874E-3</v>
      </c>
      <c r="F2203" s="3">
        <f t="shared" si="207"/>
        <v>4.5216777177785068E-5</v>
      </c>
      <c r="G2203" s="3" t="str">
        <f t="shared" si="204"/>
        <v/>
      </c>
      <c r="H2203">
        <f t="shared" si="208"/>
        <v>1.5289788408463714</v>
      </c>
      <c r="I2203">
        <f t="shared" si="209"/>
        <v>1.3519719655941376</v>
      </c>
    </row>
    <row r="2204" spans="1:9">
      <c r="A2204">
        <v>20060510</v>
      </c>
      <c r="B2204">
        <v>99.66</v>
      </c>
      <c r="C2204">
        <v>132.55000000000001</v>
      </c>
      <c r="D2204">
        <f t="shared" si="205"/>
        <v>-6.0186580209867343E-4</v>
      </c>
      <c r="E2204">
        <f t="shared" si="206"/>
        <v>-5.2796320568692973E-4</v>
      </c>
      <c r="F2204" s="3">
        <f t="shared" si="207"/>
        <v>-7.3902596411743707E-5</v>
      </c>
      <c r="G2204" s="3" t="str">
        <f t="shared" si="204"/>
        <v/>
      </c>
      <c r="H2204">
        <f t="shared" si="208"/>
        <v>1.5280588776448993</v>
      </c>
      <c r="I2204">
        <f t="shared" si="209"/>
        <v>1.351258362535839</v>
      </c>
    </row>
    <row r="2205" spans="1:9">
      <c r="A2205">
        <v>20060511</v>
      </c>
      <c r="B2205">
        <v>98.46</v>
      </c>
      <c r="C2205">
        <v>130.94999999999999</v>
      </c>
      <c r="D2205">
        <f t="shared" si="205"/>
        <v>-1.2114018523204007E-2</v>
      </c>
      <c r="E2205">
        <f t="shared" si="206"/>
        <v>-1.2144361781313845E-2</v>
      </c>
      <c r="F2205" s="3">
        <f t="shared" si="207"/>
        <v>3.0343258109837706E-5</v>
      </c>
      <c r="G2205" s="3" t="str">
        <f t="shared" si="204"/>
        <v/>
      </c>
      <c r="H2205">
        <f t="shared" si="208"/>
        <v>1.5096596136154603</v>
      </c>
      <c r="I2205">
        <f t="shared" si="209"/>
        <v>1.3349474354890085</v>
      </c>
    </row>
    <row r="2206" spans="1:9">
      <c r="A2206">
        <v>20060512</v>
      </c>
      <c r="B2206">
        <v>97.18</v>
      </c>
      <c r="C2206">
        <v>129.24</v>
      </c>
      <c r="D2206">
        <f t="shared" si="205"/>
        <v>-1.3085445352297454E-2</v>
      </c>
      <c r="E2206">
        <f t="shared" si="206"/>
        <v>-1.3144429997423237E-2</v>
      </c>
      <c r="F2206" s="3">
        <f t="shared" si="207"/>
        <v>5.8984645125782428E-5</v>
      </c>
      <c r="G2206" s="3" t="str">
        <f t="shared" si="204"/>
        <v/>
      </c>
      <c r="H2206">
        <f t="shared" si="208"/>
        <v>1.4900337319840591</v>
      </c>
      <c r="I2206">
        <f t="shared" si="209"/>
        <v>1.317515132207709</v>
      </c>
    </row>
    <row r="2207" spans="1:9">
      <c r="A2207">
        <v>20060515</v>
      </c>
      <c r="B2207">
        <v>97.37</v>
      </c>
      <c r="C2207">
        <v>129.5</v>
      </c>
      <c r="D2207">
        <f t="shared" si="205"/>
        <v>1.9532260129079752E-3</v>
      </c>
      <c r="E2207">
        <f t="shared" si="206"/>
        <v>2.0097401832947798E-3</v>
      </c>
      <c r="F2207" s="3">
        <f t="shared" si="207"/>
        <v>-5.6514170386804622E-5</v>
      </c>
      <c r="G2207" s="3" t="str">
        <f t="shared" si="204"/>
        <v/>
      </c>
      <c r="H2207">
        <f t="shared" si="208"/>
        <v>1.4929469487887204</v>
      </c>
      <c r="I2207">
        <f t="shared" si="209"/>
        <v>1.3201656578528187</v>
      </c>
    </row>
    <row r="2208" spans="1:9">
      <c r="A2208">
        <v>20060516</v>
      </c>
      <c r="B2208">
        <v>97.23</v>
      </c>
      <c r="C2208">
        <v>129.31</v>
      </c>
      <c r="D2208">
        <f t="shared" si="205"/>
        <v>-1.4388491690991783E-3</v>
      </c>
      <c r="E2208">
        <f t="shared" si="206"/>
        <v>-1.4682588318322292E-3</v>
      </c>
      <c r="F2208" s="3">
        <f t="shared" si="207"/>
        <v>2.9409662733050936E-5</v>
      </c>
      <c r="G2208" s="3" t="str">
        <f t="shared" si="204"/>
        <v/>
      </c>
      <c r="H2208">
        <f t="shared" si="208"/>
        <v>1.4908003679852857</v>
      </c>
      <c r="I2208">
        <f t="shared" si="209"/>
        <v>1.3182287352660076</v>
      </c>
    </row>
    <row r="2209" spans="1:9">
      <c r="A2209">
        <v>20060517</v>
      </c>
      <c r="B2209">
        <v>95.38</v>
      </c>
      <c r="C2209">
        <v>126.85</v>
      </c>
      <c r="D2209">
        <f t="shared" si="205"/>
        <v>-1.9210392951487552E-2</v>
      </c>
      <c r="E2209">
        <f t="shared" si="206"/>
        <v>-1.9207336262469461E-2</v>
      </c>
      <c r="F2209" s="3">
        <f t="shared" si="207"/>
        <v>-3.0566890180903916E-6</v>
      </c>
      <c r="G2209" s="3" t="str">
        <f t="shared" si="204"/>
        <v/>
      </c>
      <c r="H2209">
        <f t="shared" si="208"/>
        <v>1.4624348359399006</v>
      </c>
      <c r="I2209">
        <f t="shared" si="209"/>
        <v>1.293150684931506</v>
      </c>
    </row>
    <row r="2210" spans="1:9">
      <c r="A2210">
        <v>20060518</v>
      </c>
      <c r="B2210">
        <v>94.9</v>
      </c>
      <c r="C2210">
        <v>126.21</v>
      </c>
      <c r="D2210">
        <f t="shared" si="205"/>
        <v>-5.0452072541960317E-3</v>
      </c>
      <c r="E2210">
        <f t="shared" si="206"/>
        <v>-5.0580997747517202E-3</v>
      </c>
      <c r="F2210" s="3">
        <f t="shared" si="207"/>
        <v>1.2892520555688423E-5</v>
      </c>
      <c r="G2210" s="3" t="str">
        <f t="shared" si="204"/>
        <v/>
      </c>
      <c r="H2210">
        <f t="shared" si="208"/>
        <v>1.4550751303281253</v>
      </c>
      <c r="I2210">
        <f t="shared" si="209"/>
        <v>1.2866263141127738</v>
      </c>
    </row>
    <row r="2211" spans="1:9">
      <c r="A2211">
        <v>20060519</v>
      </c>
      <c r="B2211">
        <v>95.57</v>
      </c>
      <c r="C2211">
        <v>127.1</v>
      </c>
      <c r="D2211">
        <f t="shared" si="205"/>
        <v>7.0352576622059659E-3</v>
      </c>
      <c r="E2211">
        <f t="shared" si="206"/>
        <v>7.0269919248691203E-3</v>
      </c>
      <c r="F2211" s="3">
        <f t="shared" si="207"/>
        <v>8.2657373368455814E-6</v>
      </c>
      <c r="G2211" s="3" t="str">
        <f t="shared" si="204"/>
        <v/>
      </c>
      <c r="H2211">
        <f t="shared" si="208"/>
        <v>1.4653480527445617</v>
      </c>
      <c r="I2211">
        <f t="shared" si="209"/>
        <v>1.2956992672825731</v>
      </c>
    </row>
    <row r="2212" spans="1:9">
      <c r="A2212">
        <v>20060522</v>
      </c>
      <c r="B2212">
        <v>94.84</v>
      </c>
      <c r="C2212">
        <v>126.13</v>
      </c>
      <c r="D2212">
        <f t="shared" si="205"/>
        <v>-7.6677020808835006E-3</v>
      </c>
      <c r="E2212">
        <f t="shared" si="206"/>
        <v>-7.6610570963065068E-3</v>
      </c>
      <c r="F2212" s="3">
        <f t="shared" si="207"/>
        <v>-6.6449845769938135E-6</v>
      </c>
      <c r="G2212" s="3" t="str">
        <f t="shared" si="204"/>
        <v/>
      </c>
      <c r="H2212">
        <f t="shared" si="208"/>
        <v>1.454155167126653</v>
      </c>
      <c r="I2212">
        <f t="shared" si="209"/>
        <v>1.2858107677604325</v>
      </c>
    </row>
    <row r="2213" spans="1:9">
      <c r="A2213">
        <v>20060523</v>
      </c>
      <c r="B2213">
        <v>94.12</v>
      </c>
      <c r="C2213">
        <v>125.17</v>
      </c>
      <c r="D2213">
        <f t="shared" si="205"/>
        <v>-7.6206973380429774E-3</v>
      </c>
      <c r="E2213">
        <f t="shared" si="206"/>
        <v>-7.640307759169622E-3</v>
      </c>
      <c r="F2213" s="3">
        <f t="shared" si="207"/>
        <v>1.9610421126644607E-5</v>
      </c>
      <c r="G2213" s="3" t="str">
        <f t="shared" si="204"/>
        <v/>
      </c>
      <c r="H2213">
        <f t="shared" si="208"/>
        <v>1.4431156087089898</v>
      </c>
      <c r="I2213">
        <f t="shared" si="209"/>
        <v>1.2760242115323344</v>
      </c>
    </row>
    <row r="2214" spans="1:9">
      <c r="A2214">
        <v>20060524</v>
      </c>
      <c r="B2214">
        <v>94.87</v>
      </c>
      <c r="C2214">
        <v>126.17</v>
      </c>
      <c r="D2214">
        <f t="shared" si="205"/>
        <v>7.9369695456237618E-3</v>
      </c>
      <c r="E2214">
        <f t="shared" si="206"/>
        <v>7.9573905997176522E-3</v>
      </c>
      <c r="F2214" s="3">
        <f t="shared" si="207"/>
        <v>-2.0421054093890459E-5</v>
      </c>
      <c r="G2214" s="3" t="str">
        <f t="shared" si="204"/>
        <v/>
      </c>
      <c r="H2214">
        <f t="shared" si="208"/>
        <v>1.4546151487273891</v>
      </c>
      <c r="I2214">
        <f t="shared" si="209"/>
        <v>1.2862185409366031</v>
      </c>
    </row>
    <row r="2215" spans="1:9">
      <c r="A2215">
        <v>20060525</v>
      </c>
      <c r="B2215">
        <v>96.04</v>
      </c>
      <c r="C2215">
        <v>127.73</v>
      </c>
      <c r="D2215">
        <f t="shared" si="205"/>
        <v>1.2257237948267101E-2</v>
      </c>
      <c r="E2215">
        <f t="shared" si="206"/>
        <v>1.2288457115035555E-2</v>
      </c>
      <c r="F2215" s="3">
        <f t="shared" si="207"/>
        <v>-3.1219166768453946E-5</v>
      </c>
      <c r="G2215" s="3" t="str">
        <f t="shared" si="204"/>
        <v/>
      </c>
      <c r="H2215">
        <f t="shared" si="208"/>
        <v>1.4725544311560921</v>
      </c>
      <c r="I2215">
        <f t="shared" si="209"/>
        <v>1.3021216948072625</v>
      </c>
    </row>
    <row r="2216" spans="1:9">
      <c r="A2216">
        <v>20060526</v>
      </c>
      <c r="B2216">
        <v>96.53</v>
      </c>
      <c r="C2216">
        <v>128.38</v>
      </c>
      <c r="D2216">
        <f t="shared" si="205"/>
        <v>5.0890695074712281E-3</v>
      </c>
      <c r="E2216">
        <f t="shared" si="206"/>
        <v>5.0759548289464745E-3</v>
      </c>
      <c r="F2216" s="3">
        <f t="shared" si="207"/>
        <v>1.3114678524753579E-5</v>
      </c>
      <c r="G2216" s="3" t="str">
        <f t="shared" si="204"/>
        <v/>
      </c>
      <c r="H2216">
        <f t="shared" si="208"/>
        <v>1.4800674639681128</v>
      </c>
      <c r="I2216">
        <f t="shared" si="209"/>
        <v>1.308748008920037</v>
      </c>
    </row>
    <row r="2217" spans="1:9">
      <c r="A2217">
        <v>20060529</v>
      </c>
      <c r="B2217">
        <v>96.53</v>
      </c>
      <c r="C2217">
        <v>128.38</v>
      </c>
      <c r="D2217">
        <f t="shared" si="205"/>
        <v>0</v>
      </c>
      <c r="E2217">
        <f t="shared" si="206"/>
        <v>0</v>
      </c>
      <c r="F2217" s="3">
        <f t="shared" si="207"/>
        <v>0</v>
      </c>
      <c r="G2217" s="3" t="str">
        <f t="shared" si="204"/>
        <v/>
      </c>
      <c r="H2217">
        <f t="shared" si="208"/>
        <v>1.4800674639681128</v>
      </c>
      <c r="I2217">
        <f t="shared" si="209"/>
        <v>1.308748008920037</v>
      </c>
    </row>
    <row r="2218" spans="1:9">
      <c r="A2218">
        <v>20060530</v>
      </c>
      <c r="B2218">
        <v>94.81</v>
      </c>
      <c r="C2218">
        <v>126.1</v>
      </c>
      <c r="D2218">
        <f t="shared" si="205"/>
        <v>-1.7978951930655969E-2</v>
      </c>
      <c r="E2218">
        <f t="shared" si="206"/>
        <v>-1.7919372912758264E-2</v>
      </c>
      <c r="F2218" s="3">
        <f t="shared" si="207"/>
        <v>-5.9579017897704728E-5</v>
      </c>
      <c r="G2218" s="3" t="str">
        <f t="shared" si="204"/>
        <v/>
      </c>
      <c r="H2218">
        <f t="shared" si="208"/>
        <v>1.453695185525917</v>
      </c>
      <c r="I2218">
        <f t="shared" si="209"/>
        <v>1.2855049378783039</v>
      </c>
    </row>
    <row r="2219" spans="1:9">
      <c r="A2219">
        <v>20060531</v>
      </c>
      <c r="B2219">
        <v>95.87</v>
      </c>
      <c r="C2219">
        <v>127.51</v>
      </c>
      <c r="D2219">
        <f t="shared" si="205"/>
        <v>1.1118218159037472E-2</v>
      </c>
      <c r="E2219">
        <f t="shared" si="206"/>
        <v>1.1119549924576876E-2</v>
      </c>
      <c r="F2219" s="3">
        <f t="shared" si="207"/>
        <v>-1.3317655394046862E-6</v>
      </c>
      <c r="G2219" s="3" t="str">
        <f t="shared" si="204"/>
        <v/>
      </c>
      <c r="H2219">
        <f t="shared" si="208"/>
        <v>1.4699478687519214</v>
      </c>
      <c r="I2219">
        <f t="shared" si="209"/>
        <v>1.2998789423383232</v>
      </c>
    </row>
    <row r="2220" spans="1:9">
      <c r="A2220">
        <v>20060601</v>
      </c>
      <c r="B2220">
        <v>96.79</v>
      </c>
      <c r="C2220">
        <v>128.72999999999999</v>
      </c>
      <c r="D2220">
        <f t="shared" si="205"/>
        <v>9.5505760720921151E-3</v>
      </c>
      <c r="E2220">
        <f t="shared" si="206"/>
        <v>9.5223947760922877E-3</v>
      </c>
      <c r="F2220" s="3">
        <f t="shared" si="207"/>
        <v>2.8181295999827466E-5</v>
      </c>
      <c r="G2220" s="3" t="str">
        <f t="shared" si="204"/>
        <v/>
      </c>
      <c r="H2220">
        <f t="shared" si="208"/>
        <v>1.4840539711744913</v>
      </c>
      <c r="I2220">
        <f t="shared" si="209"/>
        <v>1.312316024211531</v>
      </c>
    </row>
    <row r="2221" spans="1:9">
      <c r="A2221">
        <v>20060602</v>
      </c>
      <c r="B2221">
        <v>96.99</v>
      </c>
      <c r="C2221">
        <v>129</v>
      </c>
      <c r="D2221">
        <f t="shared" si="205"/>
        <v>2.0641972444541733E-3</v>
      </c>
      <c r="E2221">
        <f t="shared" si="206"/>
        <v>2.0952166901291565E-3</v>
      </c>
      <c r="F2221" s="3">
        <f t="shared" si="207"/>
        <v>-3.1019445674983215E-5</v>
      </c>
      <c r="G2221" s="3" t="str">
        <f t="shared" si="204"/>
        <v/>
      </c>
      <c r="H2221">
        <f t="shared" si="208"/>
        <v>1.4871205151793978</v>
      </c>
      <c r="I2221">
        <f t="shared" si="209"/>
        <v>1.3150684931506837</v>
      </c>
    </row>
    <row r="2222" spans="1:9">
      <c r="A2222">
        <v>20060605</v>
      </c>
      <c r="B2222">
        <v>95.58</v>
      </c>
      <c r="C2222">
        <v>127.12</v>
      </c>
      <c r="D2222">
        <f t="shared" si="205"/>
        <v>-1.4644287255439172E-2</v>
      </c>
      <c r="E2222">
        <f t="shared" si="206"/>
        <v>-1.4680882133211516E-2</v>
      </c>
      <c r="F2222" s="3">
        <f t="shared" si="207"/>
        <v>3.6594877772343562E-5</v>
      </c>
      <c r="G2222" s="3" t="str">
        <f t="shared" si="204"/>
        <v/>
      </c>
      <c r="H2222">
        <f t="shared" si="208"/>
        <v>1.4655013799448073</v>
      </c>
      <c r="I2222">
        <f t="shared" si="209"/>
        <v>1.2959031538706585</v>
      </c>
    </row>
    <row r="2223" spans="1:9">
      <c r="A2223">
        <v>20060606</v>
      </c>
      <c r="B2223">
        <v>95.35</v>
      </c>
      <c r="C2223">
        <v>126.81</v>
      </c>
      <c r="D2223">
        <f t="shared" si="205"/>
        <v>-2.409261103584073E-3</v>
      </c>
      <c r="E2223">
        <f t="shared" si="206"/>
        <v>-2.4416189816523475E-3</v>
      </c>
      <c r="F2223" s="3">
        <f t="shared" si="207"/>
        <v>3.2357878068274559E-5</v>
      </c>
      <c r="G2223" s="3" t="str">
        <f t="shared" si="204"/>
        <v/>
      </c>
      <c r="H2223">
        <f t="shared" si="208"/>
        <v>1.4619748543391649</v>
      </c>
      <c r="I2223">
        <f t="shared" si="209"/>
        <v>1.2927429117553351</v>
      </c>
    </row>
    <row r="2224" spans="1:9">
      <c r="A2224">
        <v>20060607</v>
      </c>
      <c r="B2224">
        <v>94.63</v>
      </c>
      <c r="C2224">
        <v>125.86</v>
      </c>
      <c r="D2224">
        <f t="shared" si="205"/>
        <v>-7.5797815262867536E-3</v>
      </c>
      <c r="E2224">
        <f t="shared" si="206"/>
        <v>-7.5197251480207351E-3</v>
      </c>
      <c r="F2224" s="3">
        <f t="shared" si="207"/>
        <v>-6.0056378266018506E-5</v>
      </c>
      <c r="G2224" s="3" t="str">
        <f t="shared" si="204"/>
        <v/>
      </c>
      <c r="H2224">
        <f t="shared" si="208"/>
        <v>1.4509352959215016</v>
      </c>
      <c r="I2224">
        <f t="shared" si="209"/>
        <v>1.2830582988212795</v>
      </c>
    </row>
    <row r="2225" spans="1:9">
      <c r="A2225">
        <v>20060608</v>
      </c>
      <c r="B2225">
        <v>94.55</v>
      </c>
      <c r="C2225">
        <v>125.75</v>
      </c>
      <c r="D2225">
        <f t="shared" si="205"/>
        <v>-8.4575541567484416E-4</v>
      </c>
      <c r="E2225">
        <f t="shared" si="206"/>
        <v>-8.7436911893891476E-4</v>
      </c>
      <c r="F2225" s="3">
        <f t="shared" si="207"/>
        <v>2.86137032640706E-5</v>
      </c>
      <c r="G2225" s="3" t="str">
        <f t="shared" si="204"/>
        <v/>
      </c>
      <c r="H2225">
        <f t="shared" si="208"/>
        <v>1.449708678319539</v>
      </c>
      <c r="I2225">
        <f t="shared" si="209"/>
        <v>1.28193692258681</v>
      </c>
    </row>
    <row r="2226" spans="1:9">
      <c r="A2226">
        <v>20060609</v>
      </c>
      <c r="B2226">
        <v>94.25</v>
      </c>
      <c r="C2226">
        <v>125.35</v>
      </c>
      <c r="D2226">
        <f t="shared" si="205"/>
        <v>-3.177968776346303E-3</v>
      </c>
      <c r="E2226">
        <f t="shared" si="206"/>
        <v>-3.1859843755461859E-3</v>
      </c>
      <c r="F2226" s="3">
        <f t="shared" si="207"/>
        <v>8.0155991998829591E-6</v>
      </c>
      <c r="G2226" s="3" t="str">
        <f t="shared" si="204"/>
        <v/>
      </c>
      <c r="H2226">
        <f t="shared" si="208"/>
        <v>1.4451088623121793</v>
      </c>
      <c r="I2226">
        <f t="shared" si="209"/>
        <v>1.2778591908251025</v>
      </c>
    </row>
    <row r="2227" spans="1:9">
      <c r="A2227">
        <v>20060612</v>
      </c>
      <c r="B2227">
        <v>93.23</v>
      </c>
      <c r="C2227">
        <v>123.99</v>
      </c>
      <c r="D2227">
        <f t="shared" si="205"/>
        <v>-1.0881268019517823E-2</v>
      </c>
      <c r="E2227">
        <f t="shared" si="206"/>
        <v>-1.0908907412551754E-2</v>
      </c>
      <c r="F2227" s="3">
        <f t="shared" si="207"/>
        <v>2.7639393033931231E-5</v>
      </c>
      <c r="G2227" s="3" t="str">
        <f t="shared" si="204"/>
        <v/>
      </c>
      <c r="H2227">
        <f t="shared" si="208"/>
        <v>1.4294694878871563</v>
      </c>
      <c r="I2227">
        <f t="shared" si="209"/>
        <v>1.2639949028352968</v>
      </c>
    </row>
    <row r="2228" spans="1:9">
      <c r="A2228">
        <v>20060613</v>
      </c>
      <c r="B2228">
        <v>92.15</v>
      </c>
      <c r="C2228">
        <v>122.55</v>
      </c>
      <c r="D2228">
        <f t="shared" si="205"/>
        <v>-1.165187419276998E-2</v>
      </c>
      <c r="E2228">
        <f t="shared" si="206"/>
        <v>-1.1681807217629035E-2</v>
      </c>
      <c r="F2228" s="3">
        <f t="shared" si="207"/>
        <v>2.9933024859055135E-5</v>
      </c>
      <c r="G2228" s="3" t="str">
        <f t="shared" si="204"/>
        <v/>
      </c>
      <c r="H2228">
        <f t="shared" si="208"/>
        <v>1.4129101502606614</v>
      </c>
      <c r="I2228">
        <f t="shared" si="209"/>
        <v>1.2493150684931498</v>
      </c>
    </row>
    <row r="2229" spans="1:9">
      <c r="A2229">
        <v>20060614</v>
      </c>
      <c r="B2229">
        <v>92.86</v>
      </c>
      <c r="C2229">
        <v>123.5</v>
      </c>
      <c r="D2229">
        <f t="shared" si="205"/>
        <v>7.6752984759433799E-3</v>
      </c>
      <c r="E2229">
        <f t="shared" si="206"/>
        <v>7.7220460939103185E-3</v>
      </c>
      <c r="F2229" s="3">
        <f t="shared" si="207"/>
        <v>-4.6747617966938666E-5</v>
      </c>
      <c r="G2229" s="3" t="str">
        <f t="shared" si="204"/>
        <v/>
      </c>
      <c r="H2229">
        <f t="shared" si="208"/>
        <v>1.4237963814780794</v>
      </c>
      <c r="I2229">
        <f t="shared" si="209"/>
        <v>1.2589996814272053</v>
      </c>
    </row>
    <row r="2230" spans="1:9">
      <c r="A2230">
        <v>20060615</v>
      </c>
      <c r="B2230">
        <v>94.83</v>
      </c>
      <c r="C2230">
        <v>126.12</v>
      </c>
      <c r="D2230">
        <f t="shared" si="205"/>
        <v>2.0992832303860402E-2</v>
      </c>
      <c r="E2230">
        <f t="shared" si="206"/>
        <v>2.0992678608828287E-2</v>
      </c>
      <c r="F2230" s="3">
        <f t="shared" si="207"/>
        <v>1.5369503211445923E-7</v>
      </c>
      <c r="G2230" s="3" t="str">
        <f t="shared" si="204"/>
        <v/>
      </c>
      <c r="H2230">
        <f t="shared" si="208"/>
        <v>1.4540018399264083</v>
      </c>
      <c r="I2230">
        <f t="shared" si="209"/>
        <v>1.2857088244663899</v>
      </c>
    </row>
    <row r="2231" spans="1:9">
      <c r="A2231">
        <v>20060616</v>
      </c>
      <c r="B2231">
        <v>94.14</v>
      </c>
      <c r="C2231">
        <v>124.65</v>
      </c>
      <c r="D2231">
        <f t="shared" si="205"/>
        <v>-7.3027789226398285E-3</v>
      </c>
      <c r="E2231">
        <f t="shared" si="206"/>
        <v>-1.1724024707293187E-2</v>
      </c>
      <c r="F2231" s="3">
        <f t="shared" si="207"/>
        <v>4.4212457846533586E-3</v>
      </c>
      <c r="G2231" s="3">
        <f t="shared" si="204"/>
        <v>0.55232837709586136</v>
      </c>
      <c r="H2231">
        <f t="shared" si="208"/>
        <v>1.4434222631094809</v>
      </c>
      <c r="I2231">
        <f t="shared" si="209"/>
        <v>1.2707231602421147</v>
      </c>
    </row>
    <row r="2232" spans="1:9">
      <c r="A2232">
        <v>20060619</v>
      </c>
      <c r="B2232">
        <v>93.4</v>
      </c>
      <c r="C2232">
        <v>123.67</v>
      </c>
      <c r="D2232">
        <f t="shared" si="205"/>
        <v>-7.891690738199255E-3</v>
      </c>
      <c r="E2232">
        <f t="shared" si="206"/>
        <v>-7.8930822156012184E-3</v>
      </c>
      <c r="F2232" s="3">
        <f t="shared" si="207"/>
        <v>1.3914774019633397E-6</v>
      </c>
      <c r="G2232" s="3" t="str">
        <f t="shared" si="204"/>
        <v/>
      </c>
      <c r="H2232">
        <f t="shared" si="208"/>
        <v>1.432076050291327</v>
      </c>
      <c r="I2232">
        <f t="shared" si="209"/>
        <v>1.2607327174259313</v>
      </c>
    </row>
    <row r="2233" spans="1:9">
      <c r="A2233">
        <v>20060620</v>
      </c>
      <c r="B2233">
        <v>93.72</v>
      </c>
      <c r="C2233">
        <v>124.09</v>
      </c>
      <c r="D2233">
        <f t="shared" si="205"/>
        <v>3.4202684047979965E-3</v>
      </c>
      <c r="E2233">
        <f t="shared" si="206"/>
        <v>3.3903810325626275E-3</v>
      </c>
      <c r="F2233" s="3">
        <f t="shared" si="207"/>
        <v>2.9887372235368973E-5</v>
      </c>
      <c r="G2233" s="3" t="str">
        <f t="shared" si="204"/>
        <v/>
      </c>
      <c r="H2233">
        <f t="shared" si="208"/>
        <v>1.4369825206991773</v>
      </c>
      <c r="I2233">
        <f t="shared" si="209"/>
        <v>1.2650143357757244</v>
      </c>
    </row>
    <row r="2234" spans="1:9">
      <c r="A2234">
        <v>20060621</v>
      </c>
      <c r="B2234">
        <v>94.41</v>
      </c>
      <c r="C2234">
        <v>125.01</v>
      </c>
      <c r="D2234">
        <f t="shared" si="205"/>
        <v>7.3353861048303624E-3</v>
      </c>
      <c r="E2234">
        <f t="shared" si="206"/>
        <v>7.3866253159435855E-3</v>
      </c>
      <c r="F2234" s="3">
        <f t="shared" si="207"/>
        <v>-5.1239211113223056E-5</v>
      </c>
      <c r="G2234" s="3" t="str">
        <f t="shared" si="204"/>
        <v/>
      </c>
      <c r="H2234">
        <f t="shared" si="208"/>
        <v>1.4475620975161048</v>
      </c>
      <c r="I2234">
        <f t="shared" si="209"/>
        <v>1.2743931188276518</v>
      </c>
    </row>
    <row r="2235" spans="1:9">
      <c r="A2235">
        <v>20060622</v>
      </c>
      <c r="B2235">
        <v>93.99</v>
      </c>
      <c r="C2235">
        <v>124.46</v>
      </c>
      <c r="D2235">
        <f t="shared" si="205"/>
        <v>-4.458606112215123E-3</v>
      </c>
      <c r="E2235">
        <f t="shared" si="206"/>
        <v>-4.4093549614000515E-3</v>
      </c>
      <c r="F2235" s="3">
        <f t="shared" si="207"/>
        <v>-4.9251150815071525E-5</v>
      </c>
      <c r="G2235" s="3" t="str">
        <f t="shared" si="204"/>
        <v/>
      </c>
      <c r="H2235">
        <f t="shared" si="208"/>
        <v>1.4411223551058012</v>
      </c>
      <c r="I2235">
        <f t="shared" si="209"/>
        <v>1.2687862376553039</v>
      </c>
    </row>
    <row r="2236" spans="1:9">
      <c r="A2236">
        <v>20060623</v>
      </c>
      <c r="B2236">
        <v>93.98</v>
      </c>
      <c r="C2236">
        <v>124.44</v>
      </c>
      <c r="D2236">
        <f t="shared" si="205"/>
        <v>-1.0639995754028468E-4</v>
      </c>
      <c r="E2236">
        <f t="shared" si="206"/>
        <v>-1.6070711163551689E-4</v>
      </c>
      <c r="F2236" s="3">
        <f t="shared" si="207"/>
        <v>5.4307154095232214E-5</v>
      </c>
      <c r="G2236" s="3" t="str">
        <f t="shared" si="204"/>
        <v/>
      </c>
      <c r="H2236">
        <f t="shared" si="208"/>
        <v>1.440969027905556</v>
      </c>
      <c r="I2236">
        <f t="shared" si="209"/>
        <v>1.2685823510672185</v>
      </c>
    </row>
    <row r="2237" spans="1:9">
      <c r="A2237">
        <v>20060626</v>
      </c>
      <c r="B2237">
        <v>94.4</v>
      </c>
      <c r="C2237">
        <v>124.99</v>
      </c>
      <c r="D2237">
        <f t="shared" si="205"/>
        <v>4.4590794767853433E-3</v>
      </c>
      <c r="E2237">
        <f t="shared" si="206"/>
        <v>4.4100620726941382E-3</v>
      </c>
      <c r="F2237" s="3">
        <f t="shared" si="207"/>
        <v>4.90174040912051E-5</v>
      </c>
      <c r="G2237" s="3" t="str">
        <f t="shared" si="204"/>
        <v/>
      </c>
      <c r="H2237">
        <f t="shared" si="208"/>
        <v>1.4474087703158596</v>
      </c>
      <c r="I2237">
        <f t="shared" si="209"/>
        <v>1.2741892322395663</v>
      </c>
    </row>
    <row r="2238" spans="1:9">
      <c r="A2238">
        <v>20060627</v>
      </c>
      <c r="B2238">
        <v>93.58</v>
      </c>
      <c r="C2238">
        <v>123.91</v>
      </c>
      <c r="D2238">
        <f t="shared" si="205"/>
        <v>-8.7243877133848756E-3</v>
      </c>
      <c r="E2238">
        <f t="shared" si="206"/>
        <v>-8.6782384737289116E-3</v>
      </c>
      <c r="F2238" s="3">
        <f t="shared" si="207"/>
        <v>-4.6149239655964014E-5</v>
      </c>
      <c r="G2238" s="3" t="str">
        <f t="shared" si="204"/>
        <v/>
      </c>
      <c r="H2238">
        <f t="shared" si="208"/>
        <v>1.4348359398957429</v>
      </c>
      <c r="I2238">
        <f t="shared" si="209"/>
        <v>1.2631793564829559</v>
      </c>
    </row>
    <row r="2239" spans="1:9">
      <c r="A2239">
        <v>20060628</v>
      </c>
      <c r="B2239">
        <v>94.21</v>
      </c>
      <c r="C2239">
        <v>124.75</v>
      </c>
      <c r="D2239">
        <f t="shared" si="205"/>
        <v>6.7096476225060875E-3</v>
      </c>
      <c r="E2239">
        <f t="shared" si="206"/>
        <v>6.756239003226445E-3</v>
      </c>
      <c r="F2239" s="3">
        <f t="shared" si="207"/>
        <v>-4.6591380720357491E-5</v>
      </c>
      <c r="G2239" s="3" t="str">
        <f t="shared" si="204"/>
        <v/>
      </c>
      <c r="H2239">
        <f t="shared" si="208"/>
        <v>1.4444955535111983</v>
      </c>
      <c r="I2239">
        <f t="shared" si="209"/>
        <v>1.2717425931825417</v>
      </c>
    </row>
    <row r="2240" spans="1:9">
      <c r="A2240">
        <v>20060629</v>
      </c>
      <c r="B2240">
        <v>96.12</v>
      </c>
      <c r="C2240">
        <v>127.27</v>
      </c>
      <c r="D2240">
        <f t="shared" si="205"/>
        <v>2.0071077807691819E-2</v>
      </c>
      <c r="E2240">
        <f t="shared" si="206"/>
        <v>1.9999079372327734E-2</v>
      </c>
      <c r="F2240" s="3">
        <f t="shared" si="207"/>
        <v>7.1998435364085261E-5</v>
      </c>
      <c r="G2240" s="3" t="str">
        <f t="shared" si="204"/>
        <v/>
      </c>
      <c r="H2240">
        <f t="shared" si="208"/>
        <v>1.4737810487580552</v>
      </c>
      <c r="I2240">
        <f t="shared" si="209"/>
        <v>1.2974323032812993</v>
      </c>
    </row>
    <row r="2241" spans="1:9">
      <c r="A2241">
        <v>20060630</v>
      </c>
      <c r="B2241">
        <v>96.12</v>
      </c>
      <c r="C2241">
        <v>127.28</v>
      </c>
      <c r="D2241">
        <f t="shared" si="205"/>
        <v>0</v>
      </c>
      <c r="E2241">
        <f t="shared" si="206"/>
        <v>7.8570025575688717E-5</v>
      </c>
      <c r="F2241" s="3">
        <f t="shared" si="207"/>
        <v>-7.8570025575688717E-5</v>
      </c>
      <c r="G2241" s="3" t="str">
        <f t="shared" si="204"/>
        <v/>
      </c>
      <c r="H2241">
        <f t="shared" si="208"/>
        <v>1.4737810487580552</v>
      </c>
      <c r="I2241">
        <f t="shared" si="209"/>
        <v>1.2975342465753421</v>
      </c>
    </row>
    <row r="2242" spans="1:9">
      <c r="A2242">
        <v>20060703</v>
      </c>
      <c r="B2242">
        <v>96.52</v>
      </c>
      <c r="C2242">
        <v>127.8</v>
      </c>
      <c r="D2242">
        <f t="shared" si="205"/>
        <v>4.1528298885627566E-3</v>
      </c>
      <c r="E2242">
        <f t="shared" si="206"/>
        <v>4.0771579139029911E-3</v>
      </c>
      <c r="F2242" s="3">
        <f t="shared" si="207"/>
        <v>7.5671974659765467E-5</v>
      </c>
      <c r="G2242" s="3" t="str">
        <f t="shared" si="204"/>
        <v/>
      </c>
      <c r="H2242">
        <f t="shared" si="208"/>
        <v>1.4799141367678681</v>
      </c>
      <c r="I2242">
        <f t="shared" si="209"/>
        <v>1.302835297865562</v>
      </c>
    </row>
    <row r="2243" spans="1:9">
      <c r="A2243">
        <v>20060704</v>
      </c>
      <c r="B2243">
        <v>96.52</v>
      </c>
      <c r="C2243">
        <v>127.8</v>
      </c>
      <c r="D2243">
        <f t="shared" si="205"/>
        <v>0</v>
      </c>
      <c r="E2243">
        <f t="shared" si="206"/>
        <v>0</v>
      </c>
      <c r="F2243" s="3">
        <f t="shared" si="207"/>
        <v>0</v>
      </c>
      <c r="G2243" s="3" t="str">
        <f t="shared" ref="G2243:G2306" si="210">IF(ABS(F2243)&gt;0.0005,((B2243*C2242)/B2242)-C2243,"")</f>
        <v/>
      </c>
      <c r="H2243">
        <f t="shared" si="208"/>
        <v>1.4799141367678681</v>
      </c>
      <c r="I2243">
        <f t="shared" si="209"/>
        <v>1.302835297865562</v>
      </c>
    </row>
    <row r="2244" spans="1:9">
      <c r="A2244">
        <v>20060705</v>
      </c>
      <c r="B2244">
        <v>95.97</v>
      </c>
      <c r="C2244">
        <v>127.07</v>
      </c>
      <c r="D2244">
        <f t="shared" ref="D2244:D2307" si="211">LN(B2244/B2243)</f>
        <v>-5.7145981272945928E-3</v>
      </c>
      <c r="E2244">
        <f t="shared" ref="E2244:E2307" si="212">LN(C2244/C2243)</f>
        <v>-5.7284262269914361E-3</v>
      </c>
      <c r="F2244" s="3">
        <f t="shared" ref="F2244:F2307" si="213">D2244-E2244</f>
        <v>1.3828099696843246E-5</v>
      </c>
      <c r="G2244" s="3" t="str">
        <f t="shared" si="210"/>
        <v/>
      </c>
      <c r="H2244">
        <f t="shared" ref="H2244:H2307" si="214">H2243*EXP(D2244)</f>
        <v>1.4714811407543753</v>
      </c>
      <c r="I2244">
        <f t="shared" ref="I2244:I2307" si="215">I2243*EXP(E2244)</f>
        <v>1.2953934374004457</v>
      </c>
    </row>
    <row r="2245" spans="1:9">
      <c r="A2245">
        <v>20060706</v>
      </c>
      <c r="B2245">
        <v>96.25</v>
      </c>
      <c r="C2245">
        <v>127.44</v>
      </c>
      <c r="D2245">
        <f t="shared" si="211"/>
        <v>2.9133305383573071E-3</v>
      </c>
      <c r="E2245">
        <f t="shared" si="212"/>
        <v>2.9075498853501406E-3</v>
      </c>
      <c r="F2245" s="3">
        <f t="shared" si="213"/>
        <v>5.7806530071665037E-6</v>
      </c>
      <c r="G2245" s="3" t="str">
        <f t="shared" si="210"/>
        <v/>
      </c>
      <c r="H2245">
        <f t="shared" si="214"/>
        <v>1.4757743023612444</v>
      </c>
      <c r="I2245">
        <f t="shared" si="215"/>
        <v>1.2991653392800253</v>
      </c>
    </row>
    <row r="2246" spans="1:9">
      <c r="A2246">
        <v>20060707</v>
      </c>
      <c r="B2246">
        <v>95.62</v>
      </c>
      <c r="C2246">
        <v>126.61</v>
      </c>
      <c r="D2246">
        <f t="shared" si="211"/>
        <v>-6.5669699699362708E-3</v>
      </c>
      <c r="E2246">
        <f t="shared" si="212"/>
        <v>-6.5341700696313057E-3</v>
      </c>
      <c r="F2246" s="3">
        <f t="shared" si="213"/>
        <v>-3.279990030496515E-5</v>
      </c>
      <c r="G2246" s="3" t="str">
        <f t="shared" si="210"/>
        <v/>
      </c>
      <c r="H2246">
        <f t="shared" si="214"/>
        <v>1.466114688745789</v>
      </c>
      <c r="I2246">
        <f t="shared" si="215"/>
        <v>1.2907040458744821</v>
      </c>
    </row>
    <row r="2247" spans="1:9">
      <c r="A2247">
        <v>20060710</v>
      </c>
      <c r="B2247">
        <v>95.8</v>
      </c>
      <c r="C2247">
        <v>126.85</v>
      </c>
      <c r="D2247">
        <f t="shared" si="211"/>
        <v>1.8806817788574754E-3</v>
      </c>
      <c r="E2247">
        <f t="shared" si="212"/>
        <v>1.8937905131291275E-3</v>
      </c>
      <c r="F2247" s="3">
        <f t="shared" si="213"/>
        <v>-1.3108734271652118E-5</v>
      </c>
      <c r="G2247" s="3" t="str">
        <f t="shared" si="210"/>
        <v/>
      </c>
      <c r="H2247">
        <f t="shared" si="214"/>
        <v>1.4688745783502046</v>
      </c>
      <c r="I2247">
        <f t="shared" si="215"/>
        <v>1.2931506849315066</v>
      </c>
    </row>
    <row r="2248" spans="1:9">
      <c r="A2248">
        <v>20060711</v>
      </c>
      <c r="B2248">
        <v>96.22</v>
      </c>
      <c r="C2248">
        <v>127.41</v>
      </c>
      <c r="D2248">
        <f t="shared" si="211"/>
        <v>4.3745512944927505E-3</v>
      </c>
      <c r="E2248">
        <f t="shared" si="212"/>
        <v>4.4049469479985762E-3</v>
      </c>
      <c r="F2248" s="3">
        <f t="shared" si="213"/>
        <v>-3.0395653505825744E-5</v>
      </c>
      <c r="G2248" s="3" t="str">
        <f t="shared" si="210"/>
        <v/>
      </c>
      <c r="H2248">
        <f t="shared" si="214"/>
        <v>1.4753143207605082</v>
      </c>
      <c r="I2248">
        <f t="shared" si="215"/>
        <v>1.2988595093978972</v>
      </c>
    </row>
    <row r="2249" spans="1:9">
      <c r="A2249">
        <v>20060712</v>
      </c>
      <c r="B2249">
        <v>95.2</v>
      </c>
      <c r="C2249">
        <v>126.05</v>
      </c>
      <c r="D2249">
        <f t="shared" si="211"/>
        <v>-1.065729447398798E-2</v>
      </c>
      <c r="E2249">
        <f t="shared" si="212"/>
        <v>-1.07315793593606E-2</v>
      </c>
      <c r="F2249" s="3">
        <f t="shared" si="213"/>
        <v>7.4284885372619819E-5</v>
      </c>
      <c r="G2249" s="3" t="str">
        <f t="shared" si="210"/>
        <v/>
      </c>
      <c r="H2249">
        <f t="shared" si="214"/>
        <v>1.4596749463354852</v>
      </c>
      <c r="I2249">
        <f t="shared" si="215"/>
        <v>1.2849952214080915</v>
      </c>
    </row>
    <row r="2250" spans="1:9">
      <c r="A2250">
        <v>20060713</v>
      </c>
      <c r="B2250">
        <v>93.65</v>
      </c>
      <c r="C2250">
        <v>124</v>
      </c>
      <c r="D2250">
        <f t="shared" si="211"/>
        <v>-1.6415512907222051E-2</v>
      </c>
      <c r="E2250">
        <f t="shared" si="212"/>
        <v>-1.6397088028891903E-2</v>
      </c>
      <c r="F2250" s="3">
        <f t="shared" si="213"/>
        <v>-1.842487833014772E-5</v>
      </c>
      <c r="G2250" s="3" t="str">
        <f t="shared" si="210"/>
        <v/>
      </c>
      <c r="H2250">
        <f t="shared" si="214"/>
        <v>1.4359092302974601</v>
      </c>
      <c r="I2250">
        <f t="shared" si="215"/>
        <v>1.2640968461293405</v>
      </c>
    </row>
    <row r="2251" spans="1:9">
      <c r="A2251">
        <v>20060714</v>
      </c>
      <c r="B2251">
        <v>93.28</v>
      </c>
      <c r="C2251">
        <v>123.52</v>
      </c>
      <c r="D2251">
        <f t="shared" si="211"/>
        <v>-3.9587062879152908E-3</v>
      </c>
      <c r="E2251">
        <f t="shared" si="212"/>
        <v>-3.8784793285708565E-3</v>
      </c>
      <c r="F2251" s="3">
        <f t="shared" si="213"/>
        <v>-8.022695934443427E-5</v>
      </c>
      <c r="G2251" s="3" t="str">
        <f t="shared" si="210"/>
        <v/>
      </c>
      <c r="H2251">
        <f t="shared" si="214"/>
        <v>1.4302361238883832</v>
      </c>
      <c r="I2251">
        <f t="shared" si="215"/>
        <v>1.2592035680152913</v>
      </c>
    </row>
    <row r="2252" spans="1:9">
      <c r="A2252">
        <v>20060717</v>
      </c>
      <c r="B2252">
        <v>93.15</v>
      </c>
      <c r="C2252">
        <v>123.34</v>
      </c>
      <c r="D2252">
        <f t="shared" si="211"/>
        <v>-1.394625554584705E-3</v>
      </c>
      <c r="E2252">
        <f t="shared" si="212"/>
        <v>-1.4583167131191795E-3</v>
      </c>
      <c r="F2252" s="3">
        <f t="shared" si="213"/>
        <v>6.3691158534474445E-5</v>
      </c>
      <c r="G2252" s="3" t="str">
        <f t="shared" si="210"/>
        <v/>
      </c>
      <c r="H2252">
        <f t="shared" si="214"/>
        <v>1.4282428702851941</v>
      </c>
      <c r="I2252">
        <f t="shared" si="215"/>
        <v>1.257368588722523</v>
      </c>
    </row>
    <row r="2253" spans="1:9">
      <c r="A2253">
        <v>20060718</v>
      </c>
      <c r="B2253">
        <v>93.62</v>
      </c>
      <c r="C2253">
        <v>123.97</v>
      </c>
      <c r="D2253">
        <f t="shared" si="211"/>
        <v>5.0329388243271194E-3</v>
      </c>
      <c r="E2253">
        <f t="shared" si="212"/>
        <v>5.0948312867086258E-3</v>
      </c>
      <c r="F2253" s="3">
        <f t="shared" si="213"/>
        <v>-6.189246238150637E-5</v>
      </c>
      <c r="G2253" s="3" t="str">
        <f t="shared" si="210"/>
        <v/>
      </c>
      <c r="H2253">
        <f t="shared" si="214"/>
        <v>1.4354492486967245</v>
      </c>
      <c r="I2253">
        <f t="shared" si="215"/>
        <v>1.2637910162472124</v>
      </c>
    </row>
    <row r="2254" spans="1:9">
      <c r="A2254">
        <v>20060719</v>
      </c>
      <c r="B2254">
        <v>94.92</v>
      </c>
      <c r="C2254">
        <v>125.69</v>
      </c>
      <c r="D2254">
        <f t="shared" si="211"/>
        <v>1.3790395695638348E-2</v>
      </c>
      <c r="E2254">
        <f t="shared" si="212"/>
        <v>1.3778957086690581E-2</v>
      </c>
      <c r="F2254" s="3">
        <f t="shared" si="213"/>
        <v>1.1438608947766243E-5</v>
      </c>
      <c r="G2254" s="3" t="str">
        <f t="shared" si="210"/>
        <v/>
      </c>
      <c r="H2254">
        <f t="shared" si="214"/>
        <v>1.4553817847286168</v>
      </c>
      <c r="I2254">
        <f t="shared" si="215"/>
        <v>1.2813252628225547</v>
      </c>
    </row>
    <row r="2255" spans="1:9">
      <c r="A2255">
        <v>20060720</v>
      </c>
      <c r="B2255">
        <v>94.27</v>
      </c>
      <c r="C2255">
        <v>124.83</v>
      </c>
      <c r="D2255">
        <f t="shared" si="211"/>
        <v>-6.8714261595039438E-3</v>
      </c>
      <c r="E2255">
        <f t="shared" si="212"/>
        <v>-6.8657462737864838E-3</v>
      </c>
      <c r="F2255" s="3">
        <f t="shared" si="213"/>
        <v>-5.6798857174600662E-6</v>
      </c>
      <c r="G2255" s="3" t="str">
        <f t="shared" si="210"/>
        <v/>
      </c>
      <c r="H2255">
        <f t="shared" si="214"/>
        <v>1.4454155167126705</v>
      </c>
      <c r="I2255">
        <f t="shared" si="215"/>
        <v>1.2725581395348835</v>
      </c>
    </row>
    <row r="2256" spans="1:9">
      <c r="A2256">
        <v>20060721</v>
      </c>
      <c r="B2256">
        <v>93.61</v>
      </c>
      <c r="C2256">
        <v>123.95</v>
      </c>
      <c r="D2256">
        <f t="shared" si="211"/>
        <v>-7.025790024405623E-3</v>
      </c>
      <c r="E2256">
        <f t="shared" si="212"/>
        <v>-7.074553181760093E-3</v>
      </c>
      <c r="F2256" s="3">
        <f t="shared" si="213"/>
        <v>4.876315735447001E-5</v>
      </c>
      <c r="G2256" s="3" t="str">
        <f t="shared" si="210"/>
        <v/>
      </c>
      <c r="H2256">
        <f t="shared" si="214"/>
        <v>1.4352959214964791</v>
      </c>
      <c r="I2256">
        <f t="shared" si="215"/>
        <v>1.2635871296591268</v>
      </c>
    </row>
    <row r="2257" spans="1:9">
      <c r="A2257">
        <v>20060724</v>
      </c>
      <c r="B2257">
        <v>95.32</v>
      </c>
      <c r="C2257">
        <v>126.21</v>
      </c>
      <c r="D2257">
        <f t="shared" si="211"/>
        <v>1.8102436846888049E-2</v>
      </c>
      <c r="E2257">
        <f t="shared" si="212"/>
        <v>1.8068927789339665E-2</v>
      </c>
      <c r="F2257" s="3">
        <f t="shared" si="213"/>
        <v>3.3509057548383736E-5</v>
      </c>
      <c r="G2257" s="3" t="str">
        <f t="shared" si="210"/>
        <v/>
      </c>
      <c r="H2257">
        <f t="shared" si="214"/>
        <v>1.4615148727384295</v>
      </c>
      <c r="I2257">
        <f t="shared" si="215"/>
        <v>1.2866263141127745</v>
      </c>
    </row>
    <row r="2258" spans="1:9">
      <c r="A2258">
        <v>20060725</v>
      </c>
      <c r="B2258">
        <v>95.66</v>
      </c>
      <c r="C2258">
        <v>126.66</v>
      </c>
      <c r="D2258">
        <f t="shared" si="211"/>
        <v>3.5605860216095814E-3</v>
      </c>
      <c r="E2258">
        <f t="shared" si="212"/>
        <v>3.5591448177449683E-3</v>
      </c>
      <c r="F2258" s="3">
        <f t="shared" si="213"/>
        <v>1.4412038646131539E-6</v>
      </c>
      <c r="G2258" s="3" t="str">
        <f t="shared" si="210"/>
        <v/>
      </c>
      <c r="H2258">
        <f t="shared" si="214"/>
        <v>1.4667279975467706</v>
      </c>
      <c r="I2258">
        <f t="shared" si="215"/>
        <v>1.2912137623446953</v>
      </c>
    </row>
    <row r="2259" spans="1:9">
      <c r="A2259">
        <v>20060726</v>
      </c>
      <c r="B2259">
        <v>95.78</v>
      </c>
      <c r="C2259">
        <v>126.83</v>
      </c>
      <c r="D2259">
        <f t="shared" si="211"/>
        <v>1.2536566623126007E-3</v>
      </c>
      <c r="E2259">
        <f t="shared" si="212"/>
        <v>1.3412759910538924E-3</v>
      </c>
      <c r="F2259" s="3">
        <f t="shared" si="213"/>
        <v>-8.7619328741291719E-5</v>
      </c>
      <c r="G2259" s="3" t="str">
        <f t="shared" si="210"/>
        <v/>
      </c>
      <c r="H2259">
        <f t="shared" si="214"/>
        <v>1.4685679239497147</v>
      </c>
      <c r="I2259">
        <f t="shared" si="215"/>
        <v>1.2929467983434209</v>
      </c>
    </row>
    <row r="2260" spans="1:9">
      <c r="A2260">
        <v>20060727</v>
      </c>
      <c r="B2260">
        <v>95.69</v>
      </c>
      <c r="C2260">
        <v>126.71</v>
      </c>
      <c r="D2260">
        <f t="shared" si="211"/>
        <v>-9.4009512329187113E-4</v>
      </c>
      <c r="E2260">
        <f t="shared" si="212"/>
        <v>-9.4659626852137968E-4</v>
      </c>
      <c r="F2260" s="3">
        <f t="shared" si="213"/>
        <v>6.5011452295085518E-6</v>
      </c>
      <c r="G2260" s="3" t="str">
        <f t="shared" si="210"/>
        <v/>
      </c>
      <c r="H2260">
        <f t="shared" si="214"/>
        <v>1.4671879791475066</v>
      </c>
      <c r="I2260">
        <f t="shared" si="215"/>
        <v>1.2917234788149086</v>
      </c>
    </row>
    <row r="2261" spans="1:9">
      <c r="A2261">
        <v>20060728</v>
      </c>
      <c r="B2261">
        <v>96.65</v>
      </c>
      <c r="C2261">
        <v>127.98</v>
      </c>
      <c r="D2261">
        <f t="shared" si="211"/>
        <v>9.982405863168493E-3</v>
      </c>
      <c r="E2261">
        <f t="shared" si="212"/>
        <v>9.9729909004974086E-3</v>
      </c>
      <c r="F2261" s="3">
        <f t="shared" si="213"/>
        <v>9.4149626710844647E-6</v>
      </c>
      <c r="G2261" s="3" t="str">
        <f t="shared" si="210"/>
        <v/>
      </c>
      <c r="H2261">
        <f t="shared" si="214"/>
        <v>1.4819073903710578</v>
      </c>
      <c r="I2261">
        <f t="shared" si="215"/>
        <v>1.3046702771583303</v>
      </c>
    </row>
    <row r="2262" spans="1:9">
      <c r="A2262">
        <v>20060731</v>
      </c>
      <c r="B2262">
        <v>96.56</v>
      </c>
      <c r="C2262">
        <v>127.85</v>
      </c>
      <c r="D2262">
        <f t="shared" si="211"/>
        <v>-9.3162886506384108E-4</v>
      </c>
      <c r="E2262">
        <f t="shared" si="212"/>
        <v>-1.0162999741186163E-3</v>
      </c>
      <c r="F2262" s="3">
        <f t="shared" si="213"/>
        <v>8.4671109054775223E-5</v>
      </c>
      <c r="G2262" s="3" t="str">
        <f t="shared" si="210"/>
        <v/>
      </c>
      <c r="H2262">
        <f t="shared" si="214"/>
        <v>1.48052744556885</v>
      </c>
      <c r="I2262">
        <f t="shared" si="215"/>
        <v>1.3033450143357752</v>
      </c>
    </row>
    <row r="2263" spans="1:9">
      <c r="A2263">
        <v>20060801</v>
      </c>
      <c r="B2263">
        <v>96.08</v>
      </c>
      <c r="C2263">
        <v>127.22</v>
      </c>
      <c r="D2263">
        <f t="shared" si="211"/>
        <v>-4.9833990175480259E-3</v>
      </c>
      <c r="E2263">
        <f t="shared" si="212"/>
        <v>-4.9398304865374545E-3</v>
      </c>
      <c r="F2263" s="3">
        <f t="shared" si="213"/>
        <v>-4.3568531010571357E-5</v>
      </c>
      <c r="G2263" s="3" t="str">
        <f t="shared" si="210"/>
        <v/>
      </c>
      <c r="H2263">
        <f t="shared" si="214"/>
        <v>1.4731677399570744</v>
      </c>
      <c r="I2263">
        <f t="shared" si="215"/>
        <v>1.2969225868110859</v>
      </c>
    </row>
    <row r="2264" spans="1:9">
      <c r="A2264">
        <v>20060802</v>
      </c>
      <c r="B2264">
        <v>96.73</v>
      </c>
      <c r="C2264">
        <v>128.08000000000001</v>
      </c>
      <c r="D2264">
        <f t="shared" si="211"/>
        <v>6.7424144227275426E-3</v>
      </c>
      <c r="E2264">
        <f t="shared" si="212"/>
        <v>6.737197437801181E-3</v>
      </c>
      <c r="F2264" s="3">
        <f t="shared" si="213"/>
        <v>5.2169849263615509E-6</v>
      </c>
      <c r="G2264" s="3" t="str">
        <f t="shared" si="210"/>
        <v/>
      </c>
      <c r="H2264">
        <f t="shared" si="214"/>
        <v>1.4831340079730204</v>
      </c>
      <c r="I2264">
        <f t="shared" si="215"/>
        <v>1.3056897100987572</v>
      </c>
    </row>
    <row r="2265" spans="1:9">
      <c r="A2265">
        <v>20060803</v>
      </c>
      <c r="B2265">
        <v>96.99</v>
      </c>
      <c r="C2265">
        <v>128.41999999999999</v>
      </c>
      <c r="D2265">
        <f t="shared" si="211"/>
        <v>2.6842882109956493E-3</v>
      </c>
      <c r="E2265">
        <f t="shared" si="212"/>
        <v>2.6510736774429185E-3</v>
      </c>
      <c r="F2265" s="3">
        <f t="shared" si="213"/>
        <v>3.3214533552730803E-5</v>
      </c>
      <c r="G2265" s="3" t="str">
        <f t="shared" si="210"/>
        <v/>
      </c>
      <c r="H2265">
        <f t="shared" si="214"/>
        <v>1.4871205151793987</v>
      </c>
      <c r="I2265">
        <f t="shared" si="215"/>
        <v>1.3091557820962085</v>
      </c>
    </row>
    <row r="2266" spans="1:9">
      <c r="A2266">
        <v>20060804</v>
      </c>
      <c r="B2266">
        <v>96.82</v>
      </c>
      <c r="C2266">
        <v>128.19999999999999</v>
      </c>
      <c r="D2266">
        <f t="shared" si="211"/>
        <v>-1.7542958939031469E-3</v>
      </c>
      <c r="E2266">
        <f t="shared" si="212"/>
        <v>-1.7145978793326937E-3</v>
      </c>
      <c r="F2266" s="3">
        <f t="shared" si="213"/>
        <v>-3.9698014570453254E-5</v>
      </c>
      <c r="G2266" s="3" t="str">
        <f t="shared" si="210"/>
        <v/>
      </c>
      <c r="H2266">
        <f t="shared" si="214"/>
        <v>1.484513952775228</v>
      </c>
      <c r="I2266">
        <f t="shared" si="215"/>
        <v>1.3069130296272693</v>
      </c>
    </row>
    <row r="2267" spans="1:9">
      <c r="A2267">
        <v>20060807</v>
      </c>
      <c r="B2267">
        <v>96.59</v>
      </c>
      <c r="C2267">
        <v>127.9</v>
      </c>
      <c r="D2267">
        <f t="shared" si="211"/>
        <v>-2.3783683203436371E-3</v>
      </c>
      <c r="E2267">
        <f t="shared" si="212"/>
        <v>-2.3428359017724958E-3</v>
      </c>
      <c r="F2267" s="3">
        <f t="shared" si="213"/>
        <v>-3.5532418571141301E-5</v>
      </c>
      <c r="G2267" s="3" t="str">
        <f t="shared" si="210"/>
        <v/>
      </c>
      <c r="H2267">
        <f t="shared" si="214"/>
        <v>1.4809874271695858</v>
      </c>
      <c r="I2267">
        <f t="shared" si="215"/>
        <v>1.3038547308059889</v>
      </c>
    </row>
    <row r="2268" spans="1:9">
      <c r="A2268">
        <v>20060808</v>
      </c>
      <c r="B2268">
        <v>96.22</v>
      </c>
      <c r="C2268">
        <v>127.41</v>
      </c>
      <c r="D2268">
        <f t="shared" si="211"/>
        <v>-3.8379799198969594E-3</v>
      </c>
      <c r="E2268">
        <f t="shared" si="212"/>
        <v>-3.8384755915076164E-3</v>
      </c>
      <c r="F2268" s="3">
        <f t="shared" si="213"/>
        <v>4.9567161065694129E-7</v>
      </c>
      <c r="G2268" s="3" t="str">
        <f t="shared" si="210"/>
        <v/>
      </c>
      <c r="H2268">
        <f t="shared" si="214"/>
        <v>1.4753143207605086</v>
      </c>
      <c r="I2268">
        <f t="shared" si="215"/>
        <v>1.298859509397897</v>
      </c>
    </row>
    <row r="2269" spans="1:9">
      <c r="A2269">
        <v>20060809</v>
      </c>
      <c r="B2269">
        <v>95.9</v>
      </c>
      <c r="C2269">
        <v>126.98</v>
      </c>
      <c r="D2269">
        <f t="shared" si="211"/>
        <v>-3.3312543819150288E-3</v>
      </c>
      <c r="E2269">
        <f t="shared" si="212"/>
        <v>-3.3806392509855916E-3</v>
      </c>
      <c r="F2269" s="3">
        <f t="shared" si="213"/>
        <v>4.9384869070562883E-5</v>
      </c>
      <c r="G2269" s="3" t="str">
        <f t="shared" si="210"/>
        <v/>
      </c>
      <c r="H2269">
        <f t="shared" si="214"/>
        <v>1.4704078503526583</v>
      </c>
      <c r="I2269">
        <f t="shared" si="215"/>
        <v>1.2944759477540615</v>
      </c>
    </row>
    <row r="2270" spans="1:9">
      <c r="A2270">
        <v>20060810</v>
      </c>
      <c r="B2270">
        <v>96.19</v>
      </c>
      <c r="C2270">
        <v>127.37</v>
      </c>
      <c r="D2270">
        <f t="shared" si="211"/>
        <v>3.01942027513154E-3</v>
      </c>
      <c r="E2270">
        <f t="shared" si="212"/>
        <v>3.0666428593641858E-3</v>
      </c>
      <c r="F2270" s="3">
        <f t="shared" si="213"/>
        <v>-4.7222584232645744E-5</v>
      </c>
      <c r="G2270" s="3" t="str">
        <f t="shared" si="210"/>
        <v/>
      </c>
      <c r="H2270">
        <f t="shared" si="214"/>
        <v>1.4748543391597726</v>
      </c>
      <c r="I2270">
        <f t="shared" si="215"/>
        <v>1.2984517362217263</v>
      </c>
    </row>
    <row r="2271" spans="1:9">
      <c r="A2271">
        <v>20060811</v>
      </c>
      <c r="B2271">
        <v>95.92</v>
      </c>
      <c r="C2271">
        <v>127.01</v>
      </c>
      <c r="D2271">
        <f t="shared" si="211"/>
        <v>-2.8108914452653691E-3</v>
      </c>
      <c r="E2271">
        <f t="shared" si="212"/>
        <v>-2.830413085439958E-3</v>
      </c>
      <c r="F2271" s="3">
        <f t="shared" si="213"/>
        <v>1.9521640174588895E-5</v>
      </c>
      <c r="G2271" s="3" t="str">
        <f t="shared" si="210"/>
        <v/>
      </c>
      <c r="H2271">
        <f t="shared" si="214"/>
        <v>1.4707145047531489</v>
      </c>
      <c r="I2271">
        <f t="shared" si="215"/>
        <v>1.2947817776361896</v>
      </c>
    </row>
    <row r="2272" spans="1:9">
      <c r="A2272">
        <v>20060814</v>
      </c>
      <c r="B2272">
        <v>96</v>
      </c>
      <c r="C2272">
        <v>127.11</v>
      </c>
      <c r="D2272">
        <f t="shared" si="211"/>
        <v>8.3368074857740867E-4</v>
      </c>
      <c r="E2272">
        <f t="shared" si="212"/>
        <v>7.8702979034933347E-4</v>
      </c>
      <c r="F2272" s="3">
        <f t="shared" si="213"/>
        <v>4.6650958228075198E-5</v>
      </c>
      <c r="G2272" s="3" t="str">
        <f t="shared" si="210"/>
        <v/>
      </c>
      <c r="H2272">
        <f t="shared" si="214"/>
        <v>1.4719411223551115</v>
      </c>
      <c r="I2272">
        <f t="shared" si="215"/>
        <v>1.2958012105766163</v>
      </c>
    </row>
    <row r="2273" spans="1:9">
      <c r="A2273">
        <v>20060815</v>
      </c>
      <c r="B2273">
        <v>97.14</v>
      </c>
      <c r="C2273">
        <v>128.63</v>
      </c>
      <c r="D2273">
        <f t="shared" si="211"/>
        <v>1.1805045449762604E-2</v>
      </c>
      <c r="E2273">
        <f t="shared" si="212"/>
        <v>1.1887212784046504E-2</v>
      </c>
      <c r="F2273" s="3">
        <f t="shared" si="213"/>
        <v>-8.2167334283900217E-5</v>
      </c>
      <c r="G2273" s="3" t="str">
        <f t="shared" si="210"/>
        <v/>
      </c>
      <c r="H2273">
        <f t="shared" si="214"/>
        <v>1.4894204231830785</v>
      </c>
      <c r="I2273">
        <f t="shared" si="215"/>
        <v>1.311296591271105</v>
      </c>
    </row>
    <row r="2274" spans="1:9">
      <c r="A2274">
        <v>20060816</v>
      </c>
      <c r="B2274">
        <v>97.95</v>
      </c>
      <c r="C2274">
        <v>129.69999999999999</v>
      </c>
      <c r="D2274">
        <f t="shared" si="211"/>
        <v>8.3039074729509554E-3</v>
      </c>
      <c r="E2274">
        <f t="shared" si="212"/>
        <v>8.2840252317740639E-3</v>
      </c>
      <c r="F2274" s="3">
        <f t="shared" si="213"/>
        <v>1.9882241176891538E-5</v>
      </c>
      <c r="G2274" s="3" t="str">
        <f t="shared" si="210"/>
        <v/>
      </c>
      <c r="H2274">
        <f t="shared" si="214"/>
        <v>1.5018399264029498</v>
      </c>
      <c r="I2274">
        <f t="shared" si="215"/>
        <v>1.3222045237336726</v>
      </c>
    </row>
    <row r="2275" spans="1:9">
      <c r="A2275">
        <v>20060817</v>
      </c>
      <c r="B2275">
        <v>98.2</v>
      </c>
      <c r="C2275">
        <v>130.03</v>
      </c>
      <c r="D2275">
        <f t="shared" si="211"/>
        <v>2.5490709698704943E-3</v>
      </c>
      <c r="E2275">
        <f t="shared" si="212"/>
        <v>2.5411017408304855E-3</v>
      </c>
      <c r="F2275" s="3">
        <f t="shared" si="213"/>
        <v>7.9692290400087788E-6</v>
      </c>
      <c r="G2275" s="3" t="str">
        <f t="shared" si="210"/>
        <v/>
      </c>
      <c r="H2275">
        <f t="shared" si="214"/>
        <v>1.5056731064090829</v>
      </c>
      <c r="I2275">
        <f t="shared" si="215"/>
        <v>1.3255686524370816</v>
      </c>
    </row>
    <row r="2276" spans="1:9">
      <c r="A2276">
        <v>20060818</v>
      </c>
      <c r="B2276">
        <v>98.7</v>
      </c>
      <c r="C2276">
        <v>130.69</v>
      </c>
      <c r="D2276">
        <f t="shared" si="211"/>
        <v>5.0787310790157206E-3</v>
      </c>
      <c r="E2276">
        <f t="shared" si="212"/>
        <v>5.0629135457160926E-3</v>
      </c>
      <c r="F2276" s="3">
        <f t="shared" si="213"/>
        <v>1.5817533299627984E-5</v>
      </c>
      <c r="G2276" s="3" t="str">
        <f t="shared" si="210"/>
        <v/>
      </c>
      <c r="H2276">
        <f t="shared" si="214"/>
        <v>1.5133394664213491</v>
      </c>
      <c r="I2276">
        <f t="shared" si="215"/>
        <v>1.332296909843899</v>
      </c>
    </row>
    <row r="2277" spans="1:9">
      <c r="A2277">
        <v>20060821</v>
      </c>
      <c r="B2277">
        <v>98.28</v>
      </c>
      <c r="C2277">
        <v>130.13</v>
      </c>
      <c r="D2277">
        <f t="shared" si="211"/>
        <v>-4.2643987864575397E-3</v>
      </c>
      <c r="E2277">
        <f t="shared" si="212"/>
        <v>-4.2941558202785838E-3</v>
      </c>
      <c r="F2277" s="3">
        <f t="shared" si="213"/>
        <v>2.9757033821044103E-5</v>
      </c>
      <c r="G2277" s="3" t="str">
        <f t="shared" si="210"/>
        <v/>
      </c>
      <c r="H2277">
        <f t="shared" si="214"/>
        <v>1.5068997240110455</v>
      </c>
      <c r="I2277">
        <f t="shared" si="215"/>
        <v>1.3265880853775085</v>
      </c>
    </row>
    <row r="2278" spans="1:9">
      <c r="A2278">
        <v>20060822</v>
      </c>
      <c r="B2278">
        <v>98.27</v>
      </c>
      <c r="C2278">
        <v>130.12</v>
      </c>
      <c r="D2278">
        <f t="shared" si="211"/>
        <v>-1.0175527864294771E-4</v>
      </c>
      <c r="E2278">
        <f t="shared" si="212"/>
        <v>-7.6849183515124682E-5</v>
      </c>
      <c r="F2278" s="3">
        <f t="shared" si="213"/>
        <v>-2.4906095127823026E-5</v>
      </c>
      <c r="G2278" s="3" t="str">
        <f t="shared" si="210"/>
        <v/>
      </c>
      <c r="H2278">
        <f t="shared" si="214"/>
        <v>1.5067463968108001</v>
      </c>
      <c r="I2278">
        <f t="shared" si="215"/>
        <v>1.3264861420834659</v>
      </c>
    </row>
    <row r="2279" spans="1:9">
      <c r="A2279">
        <v>20060823</v>
      </c>
      <c r="B2279">
        <v>98</v>
      </c>
      <c r="C2279">
        <v>129.76</v>
      </c>
      <c r="D2279">
        <f t="shared" si="211"/>
        <v>-2.7513137037635839E-3</v>
      </c>
      <c r="E2279">
        <f t="shared" si="212"/>
        <v>-2.7705112380480329E-3</v>
      </c>
      <c r="F2279" s="3">
        <f t="shared" si="213"/>
        <v>1.9197534284449026E-5</v>
      </c>
      <c r="G2279" s="3" t="str">
        <f t="shared" si="210"/>
        <v/>
      </c>
      <c r="H2279">
        <f t="shared" si="214"/>
        <v>1.5026065624041764</v>
      </c>
      <c r="I2279">
        <f t="shared" si="215"/>
        <v>1.3228161834979291</v>
      </c>
    </row>
    <row r="2280" spans="1:9">
      <c r="A2280">
        <v>20060824</v>
      </c>
      <c r="B2280">
        <v>97.91</v>
      </c>
      <c r="C2280">
        <v>129.65</v>
      </c>
      <c r="D2280">
        <f t="shared" si="211"/>
        <v>-9.1878930459200476E-4</v>
      </c>
      <c r="E2280">
        <f t="shared" si="212"/>
        <v>-8.4807838242924045E-4</v>
      </c>
      <c r="F2280" s="3">
        <f t="shared" si="213"/>
        <v>-7.0710922162764314E-5</v>
      </c>
      <c r="G2280" s="3" t="str">
        <f t="shared" si="210"/>
        <v/>
      </c>
      <c r="H2280">
        <f t="shared" si="214"/>
        <v>1.5012266176019684</v>
      </c>
      <c r="I2280">
        <f t="shared" si="215"/>
        <v>1.3216948072634598</v>
      </c>
    </row>
    <row r="2281" spans="1:9">
      <c r="A2281">
        <v>20060825</v>
      </c>
      <c r="B2281">
        <v>98.04</v>
      </c>
      <c r="C2281">
        <v>129.81</v>
      </c>
      <c r="D2281">
        <f t="shared" si="211"/>
        <v>1.3268692939318832E-3</v>
      </c>
      <c r="E2281">
        <f t="shared" si="212"/>
        <v>1.233330920229598E-3</v>
      </c>
      <c r="F2281" s="3">
        <f t="shared" si="213"/>
        <v>9.3538373702285261E-5</v>
      </c>
      <c r="G2281" s="3" t="str">
        <f t="shared" si="210"/>
        <v/>
      </c>
      <c r="H2281">
        <f t="shared" si="214"/>
        <v>1.5032198712051577</v>
      </c>
      <c r="I2281">
        <f t="shared" si="215"/>
        <v>1.3233258999681425</v>
      </c>
    </row>
    <row r="2282" spans="1:9">
      <c r="A2282">
        <v>20060828</v>
      </c>
      <c r="B2282">
        <v>98.5</v>
      </c>
      <c r="C2282">
        <v>130.43</v>
      </c>
      <c r="D2282">
        <f t="shared" si="211"/>
        <v>4.6809895181313451E-3</v>
      </c>
      <c r="E2282">
        <f t="shared" si="212"/>
        <v>4.7648414772885487E-3</v>
      </c>
      <c r="F2282" s="3">
        <f t="shared" si="213"/>
        <v>-8.3851959157203552E-5</v>
      </c>
      <c r="G2282" s="3" t="str">
        <f t="shared" si="210"/>
        <v/>
      </c>
      <c r="H2282">
        <f t="shared" si="214"/>
        <v>1.5102729224164426</v>
      </c>
      <c r="I2282">
        <f t="shared" si="215"/>
        <v>1.3296463841987891</v>
      </c>
    </row>
    <row r="2283" spans="1:9">
      <c r="A2283">
        <v>20060829</v>
      </c>
      <c r="B2283">
        <v>98.62</v>
      </c>
      <c r="C2283">
        <v>130.58000000000001</v>
      </c>
      <c r="D2283">
        <f t="shared" si="211"/>
        <v>1.2175326179368051E-3</v>
      </c>
      <c r="E2283">
        <f t="shared" si="212"/>
        <v>1.1493813762957609E-3</v>
      </c>
      <c r="F2283" s="3">
        <f t="shared" si="213"/>
        <v>6.8151241641044216E-5</v>
      </c>
      <c r="G2283" s="3" t="str">
        <f t="shared" si="210"/>
        <v/>
      </c>
      <c r="H2283">
        <f t="shared" si="214"/>
        <v>1.5121128488193865</v>
      </c>
      <c r="I2283">
        <f t="shared" si="215"/>
        <v>1.3311755336094295</v>
      </c>
    </row>
    <row r="2284" spans="1:9">
      <c r="A2284">
        <v>20060830</v>
      </c>
      <c r="B2284">
        <v>98.68</v>
      </c>
      <c r="C2284">
        <v>130.66</v>
      </c>
      <c r="D2284">
        <f t="shared" si="211"/>
        <v>6.0821086517593825E-4</v>
      </c>
      <c r="E2284">
        <f t="shared" si="212"/>
        <v>6.1246365411664284E-4</v>
      </c>
      <c r="F2284" s="3">
        <f t="shared" si="213"/>
        <v>-4.2527889407045945E-6</v>
      </c>
      <c r="G2284" s="3" t="str">
        <f t="shared" si="210"/>
        <v/>
      </c>
      <c r="H2284">
        <f t="shared" si="214"/>
        <v>1.5130328120208585</v>
      </c>
      <c r="I2284">
        <f t="shared" si="215"/>
        <v>1.3319910799617707</v>
      </c>
    </row>
    <row r="2285" spans="1:9">
      <c r="A2285">
        <v>20060831</v>
      </c>
      <c r="B2285">
        <v>98.66</v>
      </c>
      <c r="C2285">
        <v>130.63999999999999</v>
      </c>
      <c r="D2285">
        <f t="shared" si="211"/>
        <v>-2.0269585556388192E-4</v>
      </c>
      <c r="E2285">
        <f t="shared" si="212"/>
        <v>-1.5308075039469714E-4</v>
      </c>
      <c r="F2285" s="3">
        <f t="shared" si="213"/>
        <v>-4.9615105169184781E-5</v>
      </c>
      <c r="G2285" s="3" t="str">
        <f t="shared" si="210"/>
        <v/>
      </c>
      <c r="H2285">
        <f t="shared" si="214"/>
        <v>1.5127261576203677</v>
      </c>
      <c r="I2285">
        <f t="shared" si="215"/>
        <v>1.3317871933736851</v>
      </c>
    </row>
    <row r="2286" spans="1:9">
      <c r="A2286">
        <v>20060901</v>
      </c>
      <c r="B2286">
        <v>99.25</v>
      </c>
      <c r="C2286">
        <v>131.41999999999999</v>
      </c>
      <c r="D2286">
        <f t="shared" si="211"/>
        <v>5.9623237617075688E-3</v>
      </c>
      <c r="E2286">
        <f t="shared" si="212"/>
        <v>5.9528528075120761E-3</v>
      </c>
      <c r="F2286" s="3">
        <f t="shared" si="213"/>
        <v>9.4709541954927229E-6</v>
      </c>
      <c r="G2286" s="3" t="str">
        <f t="shared" si="210"/>
        <v/>
      </c>
      <c r="H2286">
        <f t="shared" si="214"/>
        <v>1.5217724624348417</v>
      </c>
      <c r="I2286">
        <f t="shared" si="215"/>
        <v>1.3397387703090147</v>
      </c>
    </row>
    <row r="2287" spans="1:9">
      <c r="A2287">
        <v>20060904</v>
      </c>
      <c r="B2287">
        <v>99.25</v>
      </c>
      <c r="C2287">
        <v>131.41999999999999</v>
      </c>
      <c r="D2287">
        <f t="shared" si="211"/>
        <v>0</v>
      </c>
      <c r="E2287">
        <f t="shared" si="212"/>
        <v>0</v>
      </c>
      <c r="F2287" s="3">
        <f t="shared" si="213"/>
        <v>0</v>
      </c>
      <c r="G2287" s="3" t="str">
        <f t="shared" si="210"/>
        <v/>
      </c>
      <c r="H2287">
        <f t="shared" si="214"/>
        <v>1.5217724624348417</v>
      </c>
      <c r="I2287">
        <f t="shared" si="215"/>
        <v>1.3397387703090147</v>
      </c>
    </row>
    <row r="2288" spans="1:9">
      <c r="A2288">
        <v>20060905</v>
      </c>
      <c r="B2288">
        <v>99.44</v>
      </c>
      <c r="C2288">
        <v>131.66999999999999</v>
      </c>
      <c r="D2288">
        <f t="shared" si="211"/>
        <v>1.9125276351559474E-3</v>
      </c>
      <c r="E2288">
        <f t="shared" si="212"/>
        <v>1.9004908985304316E-3</v>
      </c>
      <c r="F2288" s="3">
        <f t="shared" si="213"/>
        <v>1.2036736625515784E-5</v>
      </c>
      <c r="G2288" s="3" t="str">
        <f t="shared" si="210"/>
        <v/>
      </c>
      <c r="H2288">
        <f t="shared" si="214"/>
        <v>1.5246856792395029</v>
      </c>
      <c r="I2288">
        <f t="shared" si="215"/>
        <v>1.3422873526600818</v>
      </c>
    </row>
    <row r="2289" spans="1:9">
      <c r="A2289">
        <v>20060906</v>
      </c>
      <c r="B2289">
        <v>98.56</v>
      </c>
      <c r="C2289">
        <v>130.51</v>
      </c>
      <c r="D2289">
        <f t="shared" si="211"/>
        <v>-8.8889474172459283E-3</v>
      </c>
      <c r="E2289">
        <f t="shared" si="212"/>
        <v>-8.8489401888159763E-3</v>
      </c>
      <c r="F2289" s="3">
        <f t="shared" si="213"/>
        <v>-4.0007228429951927E-5</v>
      </c>
      <c r="G2289" s="3" t="str">
        <f t="shared" si="210"/>
        <v/>
      </c>
      <c r="H2289">
        <f t="shared" si="214"/>
        <v>1.5111928856179146</v>
      </c>
      <c r="I2289">
        <f t="shared" si="215"/>
        <v>1.33046193055113</v>
      </c>
    </row>
    <row r="2290" spans="1:9">
      <c r="A2290">
        <v>20060907</v>
      </c>
      <c r="B2290">
        <v>98.11</v>
      </c>
      <c r="C2290">
        <v>129.91</v>
      </c>
      <c r="D2290">
        <f t="shared" si="211"/>
        <v>-4.5762016099102866E-3</v>
      </c>
      <c r="E2290">
        <f t="shared" si="212"/>
        <v>-4.6079491717947833E-3</v>
      </c>
      <c r="F2290" s="3">
        <f t="shared" si="213"/>
        <v>3.1747561884496768E-5</v>
      </c>
      <c r="G2290" s="3" t="str">
        <f t="shared" si="210"/>
        <v/>
      </c>
      <c r="H2290">
        <f t="shared" si="214"/>
        <v>1.5042931616068749</v>
      </c>
      <c r="I2290">
        <f t="shared" si="215"/>
        <v>1.3243453329085688</v>
      </c>
    </row>
    <row r="2291" spans="1:9">
      <c r="A2291">
        <v>20060908</v>
      </c>
      <c r="B2291">
        <v>98.39</v>
      </c>
      <c r="C2291">
        <v>130.28</v>
      </c>
      <c r="D2291">
        <f t="shared" si="211"/>
        <v>2.8498747023746776E-3</v>
      </c>
      <c r="E2291">
        <f t="shared" si="212"/>
        <v>2.8440774003913971E-3</v>
      </c>
      <c r="F2291" s="3">
        <f t="shared" si="213"/>
        <v>5.7973019832804895E-6</v>
      </c>
      <c r="G2291" s="3" t="str">
        <f t="shared" si="210"/>
        <v/>
      </c>
      <c r="H2291">
        <f t="shared" si="214"/>
        <v>1.508586323213744</v>
      </c>
      <c r="I2291">
        <f t="shared" si="215"/>
        <v>1.3281172347881485</v>
      </c>
    </row>
    <row r="2292" spans="1:9">
      <c r="A2292">
        <v>20060911</v>
      </c>
      <c r="B2292">
        <v>98.49</v>
      </c>
      <c r="C2292">
        <v>130.41</v>
      </c>
      <c r="D2292">
        <f t="shared" si="211"/>
        <v>1.0158473039369126E-3</v>
      </c>
      <c r="E2292">
        <f t="shared" si="212"/>
        <v>9.9735326077770876E-4</v>
      </c>
      <c r="F2292" s="3">
        <f t="shared" si="213"/>
        <v>1.8494043159203834E-5</v>
      </c>
      <c r="G2292" s="3" t="str">
        <f t="shared" si="210"/>
        <v/>
      </c>
      <c r="H2292">
        <f t="shared" si="214"/>
        <v>1.5101195952161972</v>
      </c>
      <c r="I2292">
        <f t="shared" si="215"/>
        <v>1.3294424976107035</v>
      </c>
    </row>
    <row r="2293" spans="1:9">
      <c r="A2293">
        <v>20060912</v>
      </c>
      <c r="B2293">
        <v>99.46</v>
      </c>
      <c r="C2293">
        <v>131.69</v>
      </c>
      <c r="D2293">
        <f t="shared" si="211"/>
        <v>9.8005331049815132E-3</v>
      </c>
      <c r="E2293">
        <f t="shared" si="212"/>
        <v>9.7673420533183359E-3</v>
      </c>
      <c r="F2293" s="3">
        <f t="shared" si="213"/>
        <v>3.3191051663177332E-5</v>
      </c>
      <c r="G2293" s="3" t="str">
        <f t="shared" si="210"/>
        <v/>
      </c>
      <c r="H2293">
        <f t="shared" si="214"/>
        <v>1.5249923336399938</v>
      </c>
      <c r="I2293">
        <f t="shared" si="215"/>
        <v>1.3424912392481676</v>
      </c>
    </row>
    <row r="2294" spans="1:9">
      <c r="A2294">
        <v>20060913</v>
      </c>
      <c r="B2294">
        <v>99.86</v>
      </c>
      <c r="C2294">
        <v>132.22</v>
      </c>
      <c r="D2294">
        <f t="shared" si="211"/>
        <v>4.0136517858707652E-3</v>
      </c>
      <c r="E2294">
        <f t="shared" si="212"/>
        <v>4.0165261833034075E-3</v>
      </c>
      <c r="F2294" s="3">
        <f t="shared" si="213"/>
        <v>-2.8743974326422839E-6</v>
      </c>
      <c r="G2294" s="3" t="str">
        <f t="shared" si="210"/>
        <v/>
      </c>
      <c r="H2294">
        <f t="shared" si="214"/>
        <v>1.5311254216498067</v>
      </c>
      <c r="I2294">
        <f t="shared" si="215"/>
        <v>1.3478942338324302</v>
      </c>
    </row>
    <row r="2295" spans="1:9">
      <c r="A2295">
        <v>20060914</v>
      </c>
      <c r="B2295">
        <v>99.86</v>
      </c>
      <c r="C2295">
        <v>132.22999999999999</v>
      </c>
      <c r="D2295">
        <f t="shared" si="211"/>
        <v>0</v>
      </c>
      <c r="E2295">
        <f t="shared" si="212"/>
        <v>7.5628663299424489E-5</v>
      </c>
      <c r="F2295" s="3">
        <f t="shared" si="213"/>
        <v>-7.5628663299424489E-5</v>
      </c>
      <c r="G2295" s="3" t="str">
        <f t="shared" si="210"/>
        <v/>
      </c>
      <c r="H2295">
        <f t="shared" si="214"/>
        <v>1.5311254216498067</v>
      </c>
      <c r="I2295">
        <f t="shared" si="215"/>
        <v>1.347996177126473</v>
      </c>
    </row>
    <row r="2296" spans="1:9">
      <c r="A2296">
        <v>20060915</v>
      </c>
      <c r="B2296">
        <v>100.1</v>
      </c>
      <c r="C2296">
        <v>131.96</v>
      </c>
      <c r="D2296">
        <f t="shared" si="211"/>
        <v>2.4004812487116128E-3</v>
      </c>
      <c r="E2296">
        <f t="shared" si="212"/>
        <v>-2.0439842083506301E-3</v>
      </c>
      <c r="F2296" s="3">
        <f t="shared" si="213"/>
        <v>4.444465457062243E-3</v>
      </c>
      <c r="G2296" s="3">
        <f t="shared" si="210"/>
        <v>0.58779691568193471</v>
      </c>
      <c r="H2296">
        <f t="shared" si="214"/>
        <v>1.5348052744556944</v>
      </c>
      <c r="I2296">
        <f t="shared" si="215"/>
        <v>1.3452437081873208</v>
      </c>
    </row>
    <row r="2297" spans="1:9">
      <c r="A2297">
        <v>20060918</v>
      </c>
      <c r="B2297">
        <v>100.23</v>
      </c>
      <c r="C2297">
        <v>132.13999999999999</v>
      </c>
      <c r="D2297">
        <f t="shared" si="211"/>
        <v>1.2978587156000124E-3</v>
      </c>
      <c r="E2297">
        <f t="shared" si="212"/>
        <v>1.363120241358757E-3</v>
      </c>
      <c r="F2297" s="3">
        <f t="shared" si="213"/>
        <v>-6.5261525758744535E-5</v>
      </c>
      <c r="G2297" s="3" t="str">
        <f t="shared" si="210"/>
        <v/>
      </c>
      <c r="H2297">
        <f t="shared" si="214"/>
        <v>1.5367985280588836</v>
      </c>
      <c r="I2297">
        <f t="shared" si="215"/>
        <v>1.3470786874800889</v>
      </c>
    </row>
    <row r="2298" spans="1:9">
      <c r="A2298">
        <v>20060919</v>
      </c>
      <c r="B2298">
        <v>99.98</v>
      </c>
      <c r="C2298">
        <v>131.81</v>
      </c>
      <c r="D2298">
        <f t="shared" si="211"/>
        <v>-2.4973790513505476E-3</v>
      </c>
      <c r="E2298">
        <f t="shared" si="212"/>
        <v>-2.5004748773651601E-3</v>
      </c>
      <c r="F2298" s="3">
        <f t="shared" si="213"/>
        <v>3.0958260146124461E-6</v>
      </c>
      <c r="G2298" s="3" t="str">
        <f t="shared" si="210"/>
        <v/>
      </c>
      <c r="H2298">
        <f t="shared" si="214"/>
        <v>1.5329653480527505</v>
      </c>
      <c r="I2298">
        <f t="shared" si="215"/>
        <v>1.3437145587766803</v>
      </c>
    </row>
    <row r="2299" spans="1:9">
      <c r="A2299">
        <v>20060920</v>
      </c>
      <c r="B2299">
        <v>100.51</v>
      </c>
      <c r="C2299">
        <v>132.51</v>
      </c>
      <c r="D2299">
        <f t="shared" si="211"/>
        <v>5.2870590512242265E-3</v>
      </c>
      <c r="E2299">
        <f t="shared" si="212"/>
        <v>5.2966225521702652E-3</v>
      </c>
      <c r="F2299" s="3">
        <f t="shared" si="213"/>
        <v>-9.5635009460387499E-6</v>
      </c>
      <c r="G2299" s="3" t="str">
        <f t="shared" si="210"/>
        <v/>
      </c>
      <c r="H2299">
        <f t="shared" si="214"/>
        <v>1.5410916896657527</v>
      </c>
      <c r="I2299">
        <f t="shared" si="215"/>
        <v>1.3508505893596683</v>
      </c>
    </row>
    <row r="2300" spans="1:9">
      <c r="A2300">
        <v>20060921</v>
      </c>
      <c r="B2300">
        <v>100.03</v>
      </c>
      <c r="C2300">
        <v>131.87</v>
      </c>
      <c r="D2300">
        <f t="shared" si="211"/>
        <v>-4.7870840395591585E-3</v>
      </c>
      <c r="E2300">
        <f t="shared" si="212"/>
        <v>-4.8415254569370092E-3</v>
      </c>
      <c r="F2300" s="3">
        <f t="shared" si="213"/>
        <v>5.4441417377850722E-5</v>
      </c>
      <c r="G2300" s="3" t="str">
        <f t="shared" si="210"/>
        <v/>
      </c>
      <c r="H2300">
        <f t="shared" si="214"/>
        <v>1.5337319840539771</v>
      </c>
      <c r="I2300">
        <f t="shared" si="215"/>
        <v>1.3443262185409364</v>
      </c>
    </row>
    <row r="2301" spans="1:9">
      <c r="A2301">
        <v>20060922</v>
      </c>
      <c r="B2301">
        <v>99.73</v>
      </c>
      <c r="C2301">
        <v>131.47</v>
      </c>
      <c r="D2301">
        <f t="shared" si="211"/>
        <v>-3.0036065833127469E-3</v>
      </c>
      <c r="E2301">
        <f t="shared" si="212"/>
        <v>-3.0379001110949024E-3</v>
      </c>
      <c r="F2301" s="3">
        <f t="shared" si="213"/>
        <v>3.4293527782155563E-5</v>
      </c>
      <c r="G2301" s="3" t="str">
        <f t="shared" si="210"/>
        <v/>
      </c>
      <c r="H2301">
        <f t="shared" si="214"/>
        <v>1.5291321680466174</v>
      </c>
      <c r="I2301">
        <f t="shared" si="215"/>
        <v>1.3402484867792288</v>
      </c>
    </row>
    <row r="2302" spans="1:9">
      <c r="A2302">
        <v>20060925</v>
      </c>
      <c r="B2302">
        <v>100.49</v>
      </c>
      <c r="C2302">
        <v>132.47999999999999</v>
      </c>
      <c r="D2302">
        <f t="shared" si="211"/>
        <v>7.5916856470907169E-3</v>
      </c>
      <c r="E2302">
        <f t="shared" si="212"/>
        <v>7.6530019284366075E-3</v>
      </c>
      <c r="F2302" s="3">
        <f t="shared" si="213"/>
        <v>-6.1316281345890657E-5</v>
      </c>
      <c r="G2302" s="3" t="str">
        <f t="shared" si="210"/>
        <v/>
      </c>
      <c r="H2302">
        <f t="shared" si="214"/>
        <v>1.5407850352652621</v>
      </c>
      <c r="I2302">
        <f t="shared" si="215"/>
        <v>1.3505447594775404</v>
      </c>
    </row>
    <row r="2303" spans="1:9">
      <c r="A2303">
        <v>20060926</v>
      </c>
      <c r="B2303">
        <v>101.33</v>
      </c>
      <c r="C2303">
        <v>133.58000000000001</v>
      </c>
      <c r="D2303">
        <f t="shared" si="211"/>
        <v>8.3242973993587748E-3</v>
      </c>
      <c r="E2303">
        <f t="shared" si="212"/>
        <v>8.26885866054047E-3</v>
      </c>
      <c r="F2303" s="3">
        <f t="shared" si="213"/>
        <v>5.5438738818304814E-5</v>
      </c>
      <c r="G2303" s="3" t="str">
        <f t="shared" si="210"/>
        <v/>
      </c>
      <c r="H2303">
        <f t="shared" si="214"/>
        <v>1.5536645200858692</v>
      </c>
      <c r="I2303">
        <f t="shared" si="215"/>
        <v>1.3617585218222363</v>
      </c>
    </row>
    <row r="2304" spans="1:9">
      <c r="A2304">
        <v>20060927</v>
      </c>
      <c r="B2304">
        <v>101.45</v>
      </c>
      <c r="C2304">
        <v>133.74</v>
      </c>
      <c r="D2304">
        <f t="shared" si="211"/>
        <v>1.1835488115977152E-3</v>
      </c>
      <c r="E2304">
        <f t="shared" si="212"/>
        <v>1.1970673283424511E-3</v>
      </c>
      <c r="F2304" s="3">
        <f t="shared" si="213"/>
        <v>-1.3518516744735884E-5</v>
      </c>
      <c r="G2304" s="3" t="str">
        <f t="shared" si="210"/>
        <v/>
      </c>
      <c r="H2304">
        <f t="shared" si="214"/>
        <v>1.5555044464888133</v>
      </c>
      <c r="I2304">
        <f t="shared" si="215"/>
        <v>1.3633896145269191</v>
      </c>
    </row>
    <row r="2305" spans="1:9">
      <c r="A2305">
        <v>20060928</v>
      </c>
      <c r="B2305">
        <v>101.41</v>
      </c>
      <c r="C2305">
        <v>133.69</v>
      </c>
      <c r="D2305">
        <f t="shared" si="211"/>
        <v>-3.9436064791885324E-4</v>
      </c>
      <c r="E2305">
        <f t="shared" si="212"/>
        <v>-3.7392963080141035E-4</v>
      </c>
      <c r="F2305" s="3">
        <f t="shared" si="213"/>
        <v>-2.0431017117442888E-5</v>
      </c>
      <c r="G2305" s="3" t="str">
        <f t="shared" si="210"/>
        <v/>
      </c>
      <c r="H2305">
        <f t="shared" si="214"/>
        <v>1.5548911376878318</v>
      </c>
      <c r="I2305">
        <f t="shared" si="215"/>
        <v>1.3628798980567056</v>
      </c>
    </row>
    <row r="2306" spans="1:9">
      <c r="A2306">
        <v>20060929</v>
      </c>
      <c r="B2306">
        <v>101.33</v>
      </c>
      <c r="C2306">
        <v>133.58000000000001</v>
      </c>
      <c r="D2306">
        <f t="shared" si="211"/>
        <v>-7.8918816367880317E-4</v>
      </c>
      <c r="E2306">
        <f t="shared" si="212"/>
        <v>-8.2313769754111974E-4</v>
      </c>
      <c r="F2306" s="3">
        <f t="shared" si="213"/>
        <v>3.3949533862316574E-5</v>
      </c>
      <c r="G2306" s="3" t="str">
        <f t="shared" si="210"/>
        <v/>
      </c>
      <c r="H2306">
        <f t="shared" si="214"/>
        <v>1.5536645200858692</v>
      </c>
      <c r="I2306">
        <f t="shared" si="215"/>
        <v>1.3617585218222363</v>
      </c>
    </row>
    <row r="2307" spans="1:9">
      <c r="A2307">
        <v>20061002</v>
      </c>
      <c r="B2307">
        <v>100.95</v>
      </c>
      <c r="C2307">
        <v>133.08000000000001</v>
      </c>
      <c r="D2307">
        <f t="shared" si="211"/>
        <v>-3.7571727013796588E-3</v>
      </c>
      <c r="E2307">
        <f t="shared" si="212"/>
        <v>-3.7500981472139887E-3</v>
      </c>
      <c r="F2307" s="3">
        <f t="shared" si="213"/>
        <v>-7.0745541656700925E-6</v>
      </c>
      <c r="G2307" s="3" t="str">
        <f t="shared" ref="G2307:G2370" si="216">IF(ABS(F2307)&gt;0.0005,((B2307*C2306)/B2306)-C2307,"")</f>
        <v/>
      </c>
      <c r="H2307">
        <f t="shared" si="214"/>
        <v>1.5478380864765469</v>
      </c>
      <c r="I2307">
        <f t="shared" si="215"/>
        <v>1.3566613571201018</v>
      </c>
    </row>
    <row r="2308" spans="1:9">
      <c r="A2308">
        <v>20061003</v>
      </c>
      <c r="B2308">
        <v>101.16</v>
      </c>
      <c r="C2308">
        <v>133.36000000000001</v>
      </c>
      <c r="D2308">
        <f t="shared" ref="D2308:D2371" si="217">LN(B2308/B2307)</f>
        <v>2.0780770429178886E-3</v>
      </c>
      <c r="E2308">
        <f t="shared" ref="E2308:E2371" si="218">LN(C2308/C2307)</f>
        <v>2.1017872922626051E-3</v>
      </c>
      <c r="F2308" s="3">
        <f t="shared" ref="F2308:F2371" si="219">D2308-E2308</f>
        <v>-2.3710249344716453E-5</v>
      </c>
      <c r="G2308" s="3" t="str">
        <f t="shared" si="216"/>
        <v/>
      </c>
      <c r="H2308">
        <f t="shared" ref="H2308:H2371" si="220">H2307*EXP(D2308)</f>
        <v>1.5510579576816987</v>
      </c>
      <c r="I2308">
        <f t="shared" ref="I2308:I2371" si="221">I2307*EXP(E2308)</f>
        <v>1.3595157693532971</v>
      </c>
    </row>
    <row r="2309" spans="1:9">
      <c r="A2309">
        <v>20061004</v>
      </c>
      <c r="B2309">
        <v>102.34</v>
      </c>
      <c r="C2309">
        <v>134.91999999999999</v>
      </c>
      <c r="D2309">
        <f t="shared" si="217"/>
        <v>1.1597181575181406E-2</v>
      </c>
      <c r="E2309">
        <f t="shared" si="218"/>
        <v>1.1629771750910728E-2</v>
      </c>
      <c r="F2309" s="3">
        <f t="shared" si="219"/>
        <v>-3.2590175729322463E-5</v>
      </c>
      <c r="G2309" s="3" t="str">
        <f t="shared" si="216"/>
        <v/>
      </c>
      <c r="H2309">
        <f t="shared" si="220"/>
        <v>1.5691505673106472</v>
      </c>
      <c r="I2309">
        <f t="shared" si="221"/>
        <v>1.3754189232239562</v>
      </c>
    </row>
    <row r="2310" spans="1:9">
      <c r="A2310">
        <v>20061005</v>
      </c>
      <c r="B2310">
        <v>102.54</v>
      </c>
      <c r="C2310">
        <v>135.18</v>
      </c>
      <c r="D2310">
        <f t="shared" si="217"/>
        <v>1.9523629786088632E-3</v>
      </c>
      <c r="E2310">
        <f t="shared" si="218"/>
        <v>1.9252134787587861E-3</v>
      </c>
      <c r="F2310" s="3">
        <f t="shared" si="219"/>
        <v>2.7149499850077094E-5</v>
      </c>
      <c r="G2310" s="3" t="str">
        <f t="shared" si="216"/>
        <v/>
      </c>
      <c r="H2310">
        <f t="shared" si="220"/>
        <v>1.5722171113155539</v>
      </c>
      <c r="I2310">
        <f t="shared" si="221"/>
        <v>1.3780694488690663</v>
      </c>
    </row>
    <row r="2311" spans="1:9">
      <c r="A2311">
        <v>20061006</v>
      </c>
      <c r="B2311">
        <v>102.41</v>
      </c>
      <c r="C2311">
        <v>135.01</v>
      </c>
      <c r="D2311">
        <f t="shared" si="217"/>
        <v>-1.2686022682083275E-3</v>
      </c>
      <c r="E2311">
        <f t="shared" si="218"/>
        <v>-1.2583739030533969E-3</v>
      </c>
      <c r="F2311" s="3">
        <f t="shared" si="219"/>
        <v>-1.0228365154930528E-5</v>
      </c>
      <c r="G2311" s="3" t="str">
        <f t="shared" si="216"/>
        <v/>
      </c>
      <c r="H2311">
        <f t="shared" si="220"/>
        <v>1.5702238577123646</v>
      </c>
      <c r="I2311">
        <f t="shared" si="221"/>
        <v>1.3763364128703406</v>
      </c>
    </row>
    <row r="2312" spans="1:9">
      <c r="A2312">
        <v>20061009</v>
      </c>
      <c r="B2312">
        <v>102.47</v>
      </c>
      <c r="C2312">
        <v>135.09</v>
      </c>
      <c r="D2312">
        <f t="shared" si="217"/>
        <v>5.857087242802947E-4</v>
      </c>
      <c r="E2312">
        <f t="shared" si="218"/>
        <v>5.9237321243530447E-4</v>
      </c>
      <c r="F2312" s="3">
        <f t="shared" si="219"/>
        <v>-6.6644881550097712E-6</v>
      </c>
      <c r="G2312" s="3" t="str">
        <f t="shared" si="216"/>
        <v/>
      </c>
      <c r="H2312">
        <f t="shared" si="220"/>
        <v>1.5711438209138366</v>
      </c>
      <c r="I2312">
        <f t="shared" si="221"/>
        <v>1.3771519592226822</v>
      </c>
    </row>
    <row r="2313" spans="1:9">
      <c r="A2313">
        <v>20061010</v>
      </c>
      <c r="B2313">
        <v>102.61</v>
      </c>
      <c r="C2313">
        <v>135.27000000000001</v>
      </c>
      <c r="D2313">
        <f t="shared" si="217"/>
        <v>1.3653210624913453E-3</v>
      </c>
      <c r="E2313">
        <f t="shared" si="218"/>
        <v>1.331558119512613E-3</v>
      </c>
      <c r="F2313" s="3">
        <f t="shared" si="219"/>
        <v>3.3762942978732323E-5</v>
      </c>
      <c r="G2313" s="3" t="str">
        <f t="shared" si="216"/>
        <v/>
      </c>
      <c r="H2313">
        <f t="shared" si="220"/>
        <v>1.5732904017172713</v>
      </c>
      <c r="I2313">
        <f t="shared" si="221"/>
        <v>1.3789869385154507</v>
      </c>
    </row>
    <row r="2314" spans="1:9">
      <c r="A2314">
        <v>20061011</v>
      </c>
      <c r="B2314">
        <v>102.49</v>
      </c>
      <c r="C2314">
        <v>135.11000000000001</v>
      </c>
      <c r="D2314">
        <f t="shared" si="217"/>
        <v>-1.1701610306462825E-3</v>
      </c>
      <c r="E2314">
        <f t="shared" si="218"/>
        <v>-1.1835196292347804E-3</v>
      </c>
      <c r="F2314" s="3">
        <f t="shared" si="219"/>
        <v>1.3358598588497986E-5</v>
      </c>
      <c r="G2314" s="3" t="str">
        <f t="shared" si="216"/>
        <v/>
      </c>
      <c r="H2314">
        <f t="shared" si="220"/>
        <v>1.5714504753143272</v>
      </c>
      <c r="I2314">
        <f t="shared" si="221"/>
        <v>1.3773558458107678</v>
      </c>
    </row>
    <row r="2315" spans="1:9">
      <c r="A2315">
        <v>20061012</v>
      </c>
      <c r="B2315">
        <v>103.37</v>
      </c>
      <c r="C2315">
        <v>136.28</v>
      </c>
      <c r="D2315">
        <f t="shared" si="217"/>
        <v>8.5495517369219929E-3</v>
      </c>
      <c r="E2315">
        <f t="shared" si="218"/>
        <v>8.6223313208979996E-3</v>
      </c>
      <c r="F2315" s="3">
        <f t="shared" si="219"/>
        <v>-7.2779583976006687E-5</v>
      </c>
      <c r="G2315" s="3" t="str">
        <f t="shared" si="216"/>
        <v/>
      </c>
      <c r="H2315">
        <f t="shared" si="220"/>
        <v>1.584943268935916</v>
      </c>
      <c r="I2315">
        <f t="shared" si="221"/>
        <v>1.3892832112137623</v>
      </c>
    </row>
    <row r="2316" spans="1:9">
      <c r="A2316">
        <v>20061013</v>
      </c>
      <c r="B2316">
        <v>103.64</v>
      </c>
      <c r="C2316">
        <v>136.63</v>
      </c>
      <c r="D2316">
        <f t="shared" si="217"/>
        <v>2.6085711135158695E-3</v>
      </c>
      <c r="E2316">
        <f t="shared" si="218"/>
        <v>2.5649495576306465E-3</v>
      </c>
      <c r="F2316" s="3">
        <f t="shared" si="219"/>
        <v>4.3621555885223033E-5</v>
      </c>
      <c r="G2316" s="3" t="str">
        <f t="shared" si="216"/>
        <v/>
      </c>
      <c r="H2316">
        <f t="shared" si="220"/>
        <v>1.5890831033425399</v>
      </c>
      <c r="I2316">
        <f t="shared" si="221"/>
        <v>1.3928512265052564</v>
      </c>
    </row>
    <row r="2317" spans="1:9">
      <c r="A2317">
        <v>20061016</v>
      </c>
      <c r="B2317">
        <v>103.8</v>
      </c>
      <c r="C2317">
        <v>136.84</v>
      </c>
      <c r="D2317">
        <f t="shared" si="217"/>
        <v>1.5426150378790599E-3</v>
      </c>
      <c r="E2317">
        <f t="shared" si="218"/>
        <v>1.5358177590074585E-3</v>
      </c>
      <c r="F2317" s="3">
        <f t="shared" si="219"/>
        <v>6.7972788716013852E-6</v>
      </c>
      <c r="G2317" s="3" t="str">
        <f t="shared" si="216"/>
        <v/>
      </c>
      <c r="H2317">
        <f t="shared" si="220"/>
        <v>1.5915363385464651</v>
      </c>
      <c r="I2317">
        <f t="shared" si="221"/>
        <v>1.3949920356801528</v>
      </c>
    </row>
    <row r="2318" spans="1:9">
      <c r="A2318">
        <v>20061017</v>
      </c>
      <c r="B2318">
        <v>103.47</v>
      </c>
      <c r="C2318">
        <v>136.41</v>
      </c>
      <c r="D2318">
        <f t="shared" si="217"/>
        <v>-3.1842551149289622E-3</v>
      </c>
      <c r="E2318">
        <f t="shared" si="218"/>
        <v>-3.1473036043751308E-3</v>
      </c>
      <c r="F2318" s="3">
        <f t="shared" si="219"/>
        <v>-3.6951510553831328E-5</v>
      </c>
      <c r="G2318" s="3" t="str">
        <f t="shared" si="216"/>
        <v/>
      </c>
      <c r="H2318">
        <f t="shared" si="220"/>
        <v>1.5864765409383697</v>
      </c>
      <c r="I2318">
        <f t="shared" si="221"/>
        <v>1.3906084740363172</v>
      </c>
    </row>
    <row r="2319" spans="1:9">
      <c r="A2319">
        <v>20061018</v>
      </c>
      <c r="B2319">
        <v>103.61</v>
      </c>
      <c r="C2319">
        <v>136.59</v>
      </c>
      <c r="D2319">
        <f t="shared" si="217"/>
        <v>1.3521346468010945E-3</v>
      </c>
      <c r="E2319">
        <f t="shared" si="218"/>
        <v>1.3186815097715264E-3</v>
      </c>
      <c r="F2319" s="3">
        <f t="shared" si="219"/>
        <v>3.345313702956816E-5</v>
      </c>
      <c r="G2319" s="3" t="str">
        <f t="shared" si="216"/>
        <v/>
      </c>
      <c r="H2319">
        <f t="shared" si="220"/>
        <v>1.5886231217418041</v>
      </c>
      <c r="I2319">
        <f t="shared" si="221"/>
        <v>1.3924434533290855</v>
      </c>
    </row>
    <row r="2320" spans="1:9">
      <c r="A2320">
        <v>20061019</v>
      </c>
      <c r="B2320">
        <v>103.78</v>
      </c>
      <c r="C2320">
        <v>136.81</v>
      </c>
      <c r="D2320">
        <f t="shared" si="217"/>
        <v>1.6394236759331765E-3</v>
      </c>
      <c r="E2320">
        <f t="shared" si="218"/>
        <v>1.6093639172222248E-3</v>
      </c>
      <c r="F2320" s="3">
        <f t="shared" si="219"/>
        <v>3.0059758710951736E-5</v>
      </c>
      <c r="G2320" s="3" t="str">
        <f t="shared" si="216"/>
        <v/>
      </c>
      <c r="H2320">
        <f t="shared" si="220"/>
        <v>1.5912296841459745</v>
      </c>
      <c r="I2320">
        <f t="shared" si="221"/>
        <v>1.3946862057980245</v>
      </c>
    </row>
    <row r="2321" spans="1:9">
      <c r="A2321">
        <v>20061020</v>
      </c>
      <c r="B2321">
        <v>103.8</v>
      </c>
      <c r="C2321">
        <v>136.84</v>
      </c>
      <c r="D2321">
        <f t="shared" si="217"/>
        <v>1.926967921946631E-4</v>
      </c>
      <c r="E2321">
        <f t="shared" si="218"/>
        <v>2.1925817738132304E-4</v>
      </c>
      <c r="F2321" s="3">
        <f t="shared" si="219"/>
        <v>-2.6561385186659944E-5</v>
      </c>
      <c r="G2321" s="3" t="str">
        <f t="shared" si="216"/>
        <v/>
      </c>
      <c r="H2321">
        <f t="shared" si="220"/>
        <v>1.5915363385464651</v>
      </c>
      <c r="I2321">
        <f t="shared" si="221"/>
        <v>1.3949920356801526</v>
      </c>
    </row>
    <row r="2322" spans="1:9">
      <c r="A2322">
        <v>20061023</v>
      </c>
      <c r="B2322">
        <v>104.28</v>
      </c>
      <c r="C2322">
        <v>137.47</v>
      </c>
      <c r="D2322">
        <f t="shared" si="217"/>
        <v>4.6136183335127147E-3</v>
      </c>
      <c r="E2322">
        <f t="shared" si="218"/>
        <v>4.5933513739245778E-3</v>
      </c>
      <c r="F2322" s="3">
        <f t="shared" si="219"/>
        <v>2.0266959588136936E-5</v>
      </c>
      <c r="G2322" s="3" t="str">
        <f t="shared" si="216"/>
        <v/>
      </c>
      <c r="H2322">
        <f t="shared" si="220"/>
        <v>1.5988960441582407</v>
      </c>
      <c r="I2322">
        <f t="shared" si="221"/>
        <v>1.4014144632048418</v>
      </c>
    </row>
    <row r="2323" spans="1:9">
      <c r="A2323">
        <v>20061024</v>
      </c>
      <c r="B2323">
        <v>104.59</v>
      </c>
      <c r="C2323">
        <v>137.88</v>
      </c>
      <c r="D2323">
        <f t="shared" si="217"/>
        <v>2.9683557008758324E-3</v>
      </c>
      <c r="E2323">
        <f t="shared" si="218"/>
        <v>2.9780301653359307E-3</v>
      </c>
      <c r="F2323" s="3">
        <f t="shared" si="219"/>
        <v>-9.6744644600983004E-6</v>
      </c>
      <c r="G2323" s="3" t="str">
        <f t="shared" si="216"/>
        <v/>
      </c>
      <c r="H2323">
        <f t="shared" si="220"/>
        <v>1.6036491873658458</v>
      </c>
      <c r="I2323">
        <f t="shared" si="221"/>
        <v>1.4055941382605919</v>
      </c>
    </row>
    <row r="2324" spans="1:9">
      <c r="A2324">
        <v>20061025</v>
      </c>
      <c r="B2324">
        <v>104.94</v>
      </c>
      <c r="C2324">
        <v>138.35</v>
      </c>
      <c r="D2324">
        <f t="shared" si="217"/>
        <v>3.3408134923888508E-3</v>
      </c>
      <c r="E2324">
        <f t="shared" si="218"/>
        <v>3.4029645842702169E-3</v>
      </c>
      <c r="F2324" s="3">
        <f t="shared" si="219"/>
        <v>-6.2151091881366104E-5</v>
      </c>
      <c r="G2324" s="3" t="str">
        <f t="shared" si="216"/>
        <v/>
      </c>
      <c r="H2324">
        <f t="shared" si="220"/>
        <v>1.6090156393744321</v>
      </c>
      <c r="I2324">
        <f t="shared" si="221"/>
        <v>1.4103854730805983</v>
      </c>
    </row>
    <row r="2325" spans="1:9">
      <c r="A2325">
        <v>20061026</v>
      </c>
      <c r="B2325">
        <v>105.27</v>
      </c>
      <c r="C2325">
        <v>138.78</v>
      </c>
      <c r="D2325">
        <f t="shared" si="217"/>
        <v>3.1397200046676247E-3</v>
      </c>
      <c r="E2325">
        <f t="shared" si="218"/>
        <v>3.1032392384679167E-3</v>
      </c>
      <c r="F2325" s="3">
        <f t="shared" si="219"/>
        <v>3.648076619970804E-5</v>
      </c>
      <c r="G2325" s="3" t="str">
        <f t="shared" si="216"/>
        <v/>
      </c>
      <c r="H2325">
        <f t="shared" si="220"/>
        <v>1.6140754369825276</v>
      </c>
      <c r="I2325">
        <f t="shared" si="221"/>
        <v>1.4147690347244339</v>
      </c>
    </row>
    <row r="2326" spans="1:9">
      <c r="A2326">
        <v>20061027</v>
      </c>
      <c r="B2326">
        <v>104.61</v>
      </c>
      <c r="C2326">
        <v>137.91</v>
      </c>
      <c r="D2326">
        <f t="shared" si="217"/>
        <v>-6.2893289075638785E-3</v>
      </c>
      <c r="E2326">
        <f t="shared" si="218"/>
        <v>-6.2886469851564757E-3</v>
      </c>
      <c r="F2326" s="3">
        <f t="shared" si="219"/>
        <v>-6.8192240740283516E-7</v>
      </c>
      <c r="G2326" s="3" t="str">
        <f t="shared" si="216"/>
        <v/>
      </c>
      <c r="H2326">
        <f t="shared" si="220"/>
        <v>1.6039558417663364</v>
      </c>
      <c r="I2326">
        <f t="shared" si="221"/>
        <v>1.40589996814272</v>
      </c>
    </row>
    <row r="2327" spans="1:9">
      <c r="A2327">
        <v>20061030</v>
      </c>
      <c r="B2327">
        <v>104.53</v>
      </c>
      <c r="C2327">
        <v>137.81</v>
      </c>
      <c r="D2327">
        <f t="shared" si="217"/>
        <v>-7.6503781105371766E-4</v>
      </c>
      <c r="E2327">
        <f t="shared" si="218"/>
        <v>-7.2537359919278715E-4</v>
      </c>
      <c r="F2327" s="3">
        <f t="shared" si="219"/>
        <v>-3.966421186093051E-5</v>
      </c>
      <c r="G2327" s="3" t="str">
        <f t="shared" si="216"/>
        <v/>
      </c>
      <c r="H2327">
        <f t="shared" si="220"/>
        <v>1.6027292241643738</v>
      </c>
      <c r="I2327">
        <f t="shared" si="221"/>
        <v>1.4048805352022933</v>
      </c>
    </row>
    <row r="2328" spans="1:9">
      <c r="A2328">
        <v>20061031</v>
      </c>
      <c r="B2328">
        <v>104.52</v>
      </c>
      <c r="C2328">
        <v>137.79</v>
      </c>
      <c r="D2328">
        <f t="shared" si="217"/>
        <v>-9.5670892204063529E-5</v>
      </c>
      <c r="E2328">
        <f t="shared" si="218"/>
        <v>-1.4513788124173487E-4</v>
      </c>
      <c r="F2328" s="3">
        <f t="shared" si="219"/>
        <v>4.9466989037671346E-5</v>
      </c>
      <c r="G2328" s="3" t="str">
        <f t="shared" si="216"/>
        <v/>
      </c>
      <c r="H2328">
        <f t="shared" si="220"/>
        <v>1.6025758969641284</v>
      </c>
      <c r="I2328">
        <f t="shared" si="221"/>
        <v>1.4046766486142079</v>
      </c>
    </row>
    <row r="2329" spans="1:9">
      <c r="A2329">
        <v>20061101</v>
      </c>
      <c r="B2329">
        <v>103.81</v>
      </c>
      <c r="C2329">
        <v>136.86000000000001</v>
      </c>
      <c r="D2329">
        <f t="shared" si="217"/>
        <v>-6.8161354472576381E-3</v>
      </c>
      <c r="E2329">
        <f t="shared" si="218"/>
        <v>-6.7722814814598995E-3</v>
      </c>
      <c r="F2329" s="3">
        <f t="shared" si="219"/>
        <v>-4.3853965797738606E-5</v>
      </c>
      <c r="G2329" s="3" t="str">
        <f t="shared" si="216"/>
        <v/>
      </c>
      <c r="H2329">
        <f t="shared" si="220"/>
        <v>1.5916896657467106</v>
      </c>
      <c r="I2329">
        <f t="shared" si="221"/>
        <v>1.3951959222682382</v>
      </c>
    </row>
    <row r="2330" spans="1:9">
      <c r="A2330">
        <v>20061102</v>
      </c>
      <c r="B2330">
        <v>103.75</v>
      </c>
      <c r="C2330">
        <v>136.78</v>
      </c>
      <c r="D2330">
        <f t="shared" si="217"/>
        <v>-5.7814609434639688E-4</v>
      </c>
      <c r="E2330">
        <f t="shared" si="218"/>
        <v>-5.8470985440175918E-4</v>
      </c>
      <c r="F2330" s="3">
        <f t="shared" si="219"/>
        <v>6.5637600553623008E-6</v>
      </c>
      <c r="G2330" s="3" t="str">
        <f t="shared" si="216"/>
        <v/>
      </c>
      <c r="H2330">
        <f t="shared" si="220"/>
        <v>1.5907697025452385</v>
      </c>
      <c r="I2330">
        <f t="shared" si="221"/>
        <v>1.3943803759158966</v>
      </c>
    </row>
    <row r="2331" spans="1:9">
      <c r="A2331">
        <v>20061103</v>
      </c>
      <c r="B2331">
        <v>103.57</v>
      </c>
      <c r="C2331">
        <v>136.54</v>
      </c>
      <c r="D2331">
        <f t="shared" si="217"/>
        <v>-1.7364465100202235E-3</v>
      </c>
      <c r="E2331">
        <f t="shared" si="218"/>
        <v>-1.7561836798158095E-3</v>
      </c>
      <c r="F2331" s="3">
        <f t="shared" si="219"/>
        <v>1.9737169795585935E-5</v>
      </c>
      <c r="G2331" s="3" t="str">
        <f t="shared" si="216"/>
        <v/>
      </c>
      <c r="H2331">
        <f t="shared" si="220"/>
        <v>1.5880098129408227</v>
      </c>
      <c r="I2331">
        <f t="shared" si="221"/>
        <v>1.391933736858872</v>
      </c>
    </row>
    <row r="2332" spans="1:9">
      <c r="A2332">
        <v>20061106</v>
      </c>
      <c r="B2332">
        <v>104.74</v>
      </c>
      <c r="C2332">
        <v>138.08000000000001</v>
      </c>
      <c r="D2332">
        <f t="shared" si="217"/>
        <v>1.1233376250554192E-2</v>
      </c>
      <c r="E2332">
        <f t="shared" si="218"/>
        <v>1.1215615344983706E-2</v>
      </c>
      <c r="F2332" s="3">
        <f t="shared" si="219"/>
        <v>1.7760905570485264E-5</v>
      </c>
      <c r="G2332" s="3" t="str">
        <f t="shared" si="216"/>
        <v/>
      </c>
      <c r="H2332">
        <f t="shared" si="220"/>
        <v>1.6059490953695257</v>
      </c>
      <c r="I2332">
        <f t="shared" si="221"/>
        <v>1.4076330041414462</v>
      </c>
    </row>
    <row r="2333" spans="1:9">
      <c r="A2333">
        <v>20061107</v>
      </c>
      <c r="B2333">
        <v>105.14</v>
      </c>
      <c r="C2333">
        <v>138.61000000000001</v>
      </c>
      <c r="D2333">
        <f t="shared" si="217"/>
        <v>3.8117065399603323E-3</v>
      </c>
      <c r="E2333">
        <f t="shared" si="218"/>
        <v>3.831006890143904E-3</v>
      </c>
      <c r="F2333" s="3">
        <f t="shared" si="219"/>
        <v>-1.9300350183571683E-5</v>
      </c>
      <c r="G2333" s="3" t="str">
        <f t="shared" si="216"/>
        <v/>
      </c>
      <c r="H2333">
        <f t="shared" si="220"/>
        <v>1.6120821833793386</v>
      </c>
      <c r="I2333">
        <f t="shared" si="221"/>
        <v>1.4130359987257088</v>
      </c>
    </row>
    <row r="2334" spans="1:9">
      <c r="A2334">
        <v>20061108</v>
      </c>
      <c r="B2334">
        <v>105.37</v>
      </c>
      <c r="C2334">
        <v>138.91</v>
      </c>
      <c r="D2334">
        <f t="shared" si="217"/>
        <v>2.1851702201342998E-3</v>
      </c>
      <c r="E2334">
        <f t="shared" si="218"/>
        <v>2.1620071840361176E-3</v>
      </c>
      <c r="F2334" s="3">
        <f t="shared" si="219"/>
        <v>2.3163036098182259E-5</v>
      </c>
      <c r="G2334" s="3" t="str">
        <f t="shared" si="216"/>
        <v/>
      </c>
      <c r="H2334">
        <f t="shared" si="220"/>
        <v>1.6156087089849811</v>
      </c>
      <c r="I2334">
        <f t="shared" si="221"/>
        <v>1.4160942975469892</v>
      </c>
    </row>
    <row r="2335" spans="1:9">
      <c r="A2335">
        <v>20061109</v>
      </c>
      <c r="B2335">
        <v>104.82</v>
      </c>
      <c r="C2335">
        <v>138.18</v>
      </c>
      <c r="D2335">
        <f t="shared" si="217"/>
        <v>-5.2333722374161163E-3</v>
      </c>
      <c r="E2335">
        <f t="shared" si="218"/>
        <v>-5.2690583486490342E-3</v>
      </c>
      <c r="F2335" s="3">
        <f t="shared" si="219"/>
        <v>3.5686111232917893E-5</v>
      </c>
      <c r="G2335" s="3" t="str">
        <f t="shared" si="216"/>
        <v/>
      </c>
      <c r="H2335">
        <f t="shared" si="220"/>
        <v>1.6071757129714881</v>
      </c>
      <c r="I2335">
        <f t="shared" si="221"/>
        <v>1.4086524370818729</v>
      </c>
    </row>
    <row r="2336" spans="1:9">
      <c r="A2336">
        <v>20061110</v>
      </c>
      <c r="B2336">
        <v>104.86</v>
      </c>
      <c r="C2336">
        <v>138.24</v>
      </c>
      <c r="D2336">
        <f t="shared" si="217"/>
        <v>3.8153377036669625E-4</v>
      </c>
      <c r="E2336">
        <f t="shared" si="218"/>
        <v>4.3412199509660965E-4</v>
      </c>
      <c r="F2336" s="3">
        <f t="shared" si="219"/>
        <v>-5.2588224729913395E-5</v>
      </c>
      <c r="G2336" s="3" t="str">
        <f t="shared" si="216"/>
        <v/>
      </c>
      <c r="H2336">
        <f t="shared" si="220"/>
        <v>1.6077890217724697</v>
      </c>
      <c r="I2336">
        <f t="shared" si="221"/>
        <v>1.409264096846129</v>
      </c>
    </row>
    <row r="2337" spans="1:9">
      <c r="A2337">
        <v>20061113</v>
      </c>
      <c r="B2337">
        <v>105.12</v>
      </c>
      <c r="C2337">
        <v>138.58000000000001</v>
      </c>
      <c r="D2337">
        <f t="shared" si="217"/>
        <v>2.4764275919136863E-3</v>
      </c>
      <c r="E2337">
        <f t="shared" si="218"/>
        <v>2.4564711434896854E-3</v>
      </c>
      <c r="F2337" s="3">
        <f t="shared" si="219"/>
        <v>1.995644842400085E-5</v>
      </c>
      <c r="G2337" s="3" t="str">
        <f t="shared" si="216"/>
        <v/>
      </c>
      <c r="H2337">
        <f t="shared" si="220"/>
        <v>1.6117755289788482</v>
      </c>
      <c r="I2337">
        <f t="shared" si="221"/>
        <v>1.4127301688435803</v>
      </c>
    </row>
    <row r="2338" spans="1:9">
      <c r="A2338">
        <v>20061114</v>
      </c>
      <c r="B2338">
        <v>105.91</v>
      </c>
      <c r="C2338">
        <v>139.62</v>
      </c>
      <c r="D2338">
        <f t="shared" si="217"/>
        <v>7.4871221192773603E-3</v>
      </c>
      <c r="E2338">
        <f t="shared" si="218"/>
        <v>7.476670343020137E-3</v>
      </c>
      <c r="F2338" s="3">
        <f t="shared" si="219"/>
        <v>1.0451776257223294E-5</v>
      </c>
      <c r="G2338" s="3" t="str">
        <f t="shared" si="216"/>
        <v/>
      </c>
      <c r="H2338">
        <f t="shared" si="220"/>
        <v>1.6238883777982287</v>
      </c>
      <c r="I2338">
        <f t="shared" si="221"/>
        <v>1.42333227142402</v>
      </c>
    </row>
    <row r="2339" spans="1:9">
      <c r="A2339">
        <v>20061115</v>
      </c>
      <c r="B2339">
        <v>106.21</v>
      </c>
      <c r="C2339">
        <v>140.02000000000001</v>
      </c>
      <c r="D2339">
        <f t="shared" si="217"/>
        <v>2.8285894778704531E-3</v>
      </c>
      <c r="E2339">
        <f t="shared" si="218"/>
        <v>2.8608230067961368E-3</v>
      </c>
      <c r="F2339" s="3">
        <f t="shared" si="219"/>
        <v>-3.2233528925683635E-5</v>
      </c>
      <c r="G2339" s="3" t="str">
        <f t="shared" si="216"/>
        <v/>
      </c>
      <c r="H2339">
        <f t="shared" si="220"/>
        <v>1.6284881938055886</v>
      </c>
      <c r="I2339">
        <f t="shared" si="221"/>
        <v>1.4274100031857275</v>
      </c>
    </row>
    <row r="2340" spans="1:9">
      <c r="A2340">
        <v>20061116</v>
      </c>
      <c r="B2340">
        <v>106.48</v>
      </c>
      <c r="C2340">
        <v>140.38</v>
      </c>
      <c r="D2340">
        <f t="shared" si="217"/>
        <v>2.5389077534079983E-3</v>
      </c>
      <c r="E2340">
        <f t="shared" si="218"/>
        <v>2.5677617532237408E-3</v>
      </c>
      <c r="F2340" s="3">
        <f t="shared" si="219"/>
        <v>-2.8853999815742475E-5</v>
      </c>
      <c r="G2340" s="3" t="str">
        <f t="shared" si="216"/>
        <v/>
      </c>
      <c r="H2340">
        <f t="shared" si="220"/>
        <v>1.6326280282122125</v>
      </c>
      <c r="I2340">
        <f t="shared" si="221"/>
        <v>1.4310799617712642</v>
      </c>
    </row>
    <row r="2341" spans="1:9">
      <c r="A2341">
        <v>20061117</v>
      </c>
      <c r="B2341">
        <v>106.51</v>
      </c>
      <c r="C2341">
        <v>140.41999999999999</v>
      </c>
      <c r="D2341">
        <f t="shared" si="217"/>
        <v>2.8170336821818263E-4</v>
      </c>
      <c r="E2341">
        <f t="shared" si="218"/>
        <v>2.8490028682736019E-4</v>
      </c>
      <c r="F2341" s="3">
        <f t="shared" si="219"/>
        <v>-3.1969186091775634E-6</v>
      </c>
      <c r="G2341" s="3" t="str">
        <f t="shared" si="216"/>
        <v/>
      </c>
      <c r="H2341">
        <f t="shared" si="220"/>
        <v>1.6330880098129485</v>
      </c>
      <c r="I2341">
        <f t="shared" si="221"/>
        <v>1.4314877349474349</v>
      </c>
    </row>
    <row r="2342" spans="1:9">
      <c r="A2342">
        <v>20061120</v>
      </c>
      <c r="B2342">
        <v>106.58</v>
      </c>
      <c r="C2342">
        <v>140.5</v>
      </c>
      <c r="D2342">
        <f t="shared" si="217"/>
        <v>6.5699941356186121E-4</v>
      </c>
      <c r="E2342">
        <f t="shared" si="218"/>
        <v>5.6955718469773654E-4</v>
      </c>
      <c r="F2342" s="3">
        <f t="shared" si="219"/>
        <v>8.7442228864124667E-5</v>
      </c>
      <c r="G2342" s="3" t="str">
        <f t="shared" si="216"/>
        <v/>
      </c>
      <c r="H2342">
        <f t="shared" si="220"/>
        <v>1.6341613002146658</v>
      </c>
      <c r="I2342">
        <f t="shared" si="221"/>
        <v>1.4323032812997765</v>
      </c>
    </row>
    <row r="2343" spans="1:9">
      <c r="A2343">
        <v>20061121</v>
      </c>
      <c r="B2343">
        <v>106.68</v>
      </c>
      <c r="C2343">
        <v>140.63999999999999</v>
      </c>
      <c r="D2343">
        <f t="shared" si="217"/>
        <v>9.3782244517732756E-4</v>
      </c>
      <c r="E2343">
        <f t="shared" si="218"/>
        <v>9.9594516306635928E-4</v>
      </c>
      <c r="F2343" s="3">
        <f t="shared" si="219"/>
        <v>-5.8122717889031719E-5</v>
      </c>
      <c r="G2343" s="3" t="str">
        <f t="shared" si="216"/>
        <v/>
      </c>
      <c r="H2343">
        <f t="shared" si="220"/>
        <v>1.635694572217119</v>
      </c>
      <c r="I2343">
        <f t="shared" si="221"/>
        <v>1.4337304874163741</v>
      </c>
    </row>
    <row r="2344" spans="1:9">
      <c r="A2344">
        <v>20061122</v>
      </c>
      <c r="B2344">
        <v>106.89</v>
      </c>
      <c r="C2344">
        <v>140.91999999999999</v>
      </c>
      <c r="D2344">
        <f t="shared" si="217"/>
        <v>1.9665689720408473E-3</v>
      </c>
      <c r="E2344">
        <f t="shared" si="218"/>
        <v>1.9889195361700311E-3</v>
      </c>
      <c r="F2344" s="3">
        <f t="shared" si="219"/>
        <v>-2.2350564129183879E-5</v>
      </c>
      <c r="G2344" s="3" t="str">
        <f t="shared" si="216"/>
        <v/>
      </c>
      <c r="H2344">
        <f t="shared" si="220"/>
        <v>1.6389144434222709</v>
      </c>
      <c r="I2344">
        <f t="shared" si="221"/>
        <v>1.4365848996495694</v>
      </c>
    </row>
    <row r="2345" spans="1:9">
      <c r="A2345">
        <v>20061123</v>
      </c>
      <c r="B2345">
        <v>106.89</v>
      </c>
      <c r="C2345">
        <v>140.91999999999999</v>
      </c>
      <c r="D2345">
        <f t="shared" si="217"/>
        <v>0</v>
      </c>
      <c r="E2345">
        <f t="shared" si="218"/>
        <v>0</v>
      </c>
      <c r="F2345" s="3">
        <f t="shared" si="219"/>
        <v>0</v>
      </c>
      <c r="G2345" s="3" t="str">
        <f t="shared" si="216"/>
        <v/>
      </c>
      <c r="H2345">
        <f t="shared" si="220"/>
        <v>1.6389144434222709</v>
      </c>
      <c r="I2345">
        <f t="shared" si="221"/>
        <v>1.4365848996495694</v>
      </c>
    </row>
    <row r="2346" spans="1:9">
      <c r="A2346">
        <v>20061124</v>
      </c>
      <c r="B2346">
        <v>106.46</v>
      </c>
      <c r="C2346">
        <v>140.35</v>
      </c>
      <c r="D2346">
        <f t="shared" si="217"/>
        <v>-4.0309405412431182E-3</v>
      </c>
      <c r="E2346">
        <f t="shared" si="218"/>
        <v>-4.0530506651453814E-3</v>
      </c>
      <c r="F2346" s="3">
        <f t="shared" si="219"/>
        <v>2.2110123902263114E-5</v>
      </c>
      <c r="G2346" s="3" t="str">
        <f t="shared" si="216"/>
        <v/>
      </c>
      <c r="H2346">
        <f t="shared" si="220"/>
        <v>1.6323213738117217</v>
      </c>
      <c r="I2346">
        <f t="shared" si="221"/>
        <v>1.430774131889136</v>
      </c>
    </row>
    <row r="2347" spans="1:9">
      <c r="A2347">
        <v>20061127</v>
      </c>
      <c r="B2347">
        <v>105</v>
      </c>
      <c r="C2347">
        <v>138.41999999999999</v>
      </c>
      <c r="D2347">
        <f t="shared" si="217"/>
        <v>-1.3808977587087887E-2</v>
      </c>
      <c r="E2347">
        <f t="shared" si="218"/>
        <v>-1.3846761394174302E-2</v>
      </c>
      <c r="F2347" s="3">
        <f t="shared" si="219"/>
        <v>3.7783807086414628E-5</v>
      </c>
      <c r="G2347" s="3" t="str">
        <f t="shared" si="216"/>
        <v/>
      </c>
      <c r="H2347">
        <f t="shared" si="220"/>
        <v>1.6099356025759044</v>
      </c>
      <c r="I2347">
        <f t="shared" si="221"/>
        <v>1.4110990761388971</v>
      </c>
    </row>
    <row r="2348" spans="1:9">
      <c r="A2348">
        <v>20061128</v>
      </c>
      <c r="B2348">
        <v>105.45</v>
      </c>
      <c r="C2348">
        <v>139.02000000000001</v>
      </c>
      <c r="D2348">
        <f t="shared" si="217"/>
        <v>4.276556767260172E-3</v>
      </c>
      <c r="E2348">
        <f t="shared" si="218"/>
        <v>4.3252662586226141E-3</v>
      </c>
      <c r="F2348" s="3">
        <f t="shared" si="219"/>
        <v>-4.8709491362442132E-5</v>
      </c>
      <c r="G2348" s="3" t="str">
        <f t="shared" si="216"/>
        <v/>
      </c>
      <c r="H2348">
        <f t="shared" si="220"/>
        <v>1.616835326586944</v>
      </c>
      <c r="I2348">
        <f t="shared" si="221"/>
        <v>1.4172156737814585</v>
      </c>
    </row>
    <row r="2349" spans="1:9">
      <c r="A2349">
        <v>20061129</v>
      </c>
      <c r="B2349">
        <v>106.55</v>
      </c>
      <c r="C2349">
        <v>140.47</v>
      </c>
      <c r="D2349">
        <f t="shared" si="217"/>
        <v>1.0377451619842402E-2</v>
      </c>
      <c r="E2349">
        <f t="shared" si="218"/>
        <v>1.0376135170478577E-2</v>
      </c>
      <c r="F2349" s="3">
        <f t="shared" si="219"/>
        <v>1.316449363825134E-6</v>
      </c>
      <c r="G2349" s="3" t="str">
        <f t="shared" si="216"/>
        <v/>
      </c>
      <c r="H2349">
        <f t="shared" si="220"/>
        <v>1.6337013186139293</v>
      </c>
      <c r="I2349">
        <f t="shared" si="221"/>
        <v>1.4319974514176483</v>
      </c>
    </row>
    <row r="2350" spans="1:9">
      <c r="A2350">
        <v>20061130</v>
      </c>
      <c r="B2350">
        <v>106.6</v>
      </c>
      <c r="C2350">
        <v>140.53</v>
      </c>
      <c r="D2350">
        <f t="shared" si="217"/>
        <v>4.6915318711796548E-4</v>
      </c>
      <c r="E2350">
        <f t="shared" si="218"/>
        <v>4.2704626983514787E-4</v>
      </c>
      <c r="F2350" s="3">
        <f t="shared" si="219"/>
        <v>4.2106917282817608E-5</v>
      </c>
      <c r="G2350" s="3" t="str">
        <f t="shared" si="216"/>
        <v/>
      </c>
      <c r="H2350">
        <f t="shared" si="220"/>
        <v>1.6344679546151559</v>
      </c>
      <c r="I2350">
        <f t="shared" si="221"/>
        <v>1.4326091111819044</v>
      </c>
    </row>
    <row r="2351" spans="1:9">
      <c r="A2351">
        <v>20061201</v>
      </c>
      <c r="B2351">
        <v>106.36</v>
      </c>
      <c r="C2351">
        <v>140.22</v>
      </c>
      <c r="D2351">
        <f t="shared" si="217"/>
        <v>-2.2539453569250098E-3</v>
      </c>
      <c r="E2351">
        <f t="shared" si="218"/>
        <v>-2.2083713338320729E-3</v>
      </c>
      <c r="F2351" s="3">
        <f t="shared" si="219"/>
        <v>-4.5574023092936899E-5</v>
      </c>
      <c r="G2351" s="3" t="str">
        <f t="shared" si="216"/>
        <v/>
      </c>
      <c r="H2351">
        <f t="shared" si="220"/>
        <v>1.6307881018092683</v>
      </c>
      <c r="I2351">
        <f t="shared" si="221"/>
        <v>1.429448869066581</v>
      </c>
    </row>
    <row r="2352" spans="1:9">
      <c r="A2352">
        <v>20061204</v>
      </c>
      <c r="B2352">
        <v>107.17</v>
      </c>
      <c r="C2352">
        <v>141.29</v>
      </c>
      <c r="D2352">
        <f t="shared" si="217"/>
        <v>7.5867923500867558E-3</v>
      </c>
      <c r="E2352">
        <f t="shared" si="218"/>
        <v>7.6018979988948928E-3</v>
      </c>
      <c r="F2352" s="3">
        <f t="shared" si="219"/>
        <v>-1.5105648808137057E-5</v>
      </c>
      <c r="G2352" s="3" t="str">
        <f t="shared" si="216"/>
        <v/>
      </c>
      <c r="H2352">
        <f t="shared" si="220"/>
        <v>1.6432076050291398</v>
      </c>
      <c r="I2352">
        <f t="shared" si="221"/>
        <v>1.4403568015291488</v>
      </c>
    </row>
    <row r="2353" spans="1:9">
      <c r="A2353">
        <v>20061205</v>
      </c>
      <c r="B2353">
        <v>107.64</v>
      </c>
      <c r="C2353">
        <v>141.9</v>
      </c>
      <c r="D2353">
        <f t="shared" si="217"/>
        <v>4.3759671337993064E-3</v>
      </c>
      <c r="E2353">
        <f t="shared" si="218"/>
        <v>4.3080683882806463E-3</v>
      </c>
      <c r="F2353" s="3">
        <f t="shared" si="219"/>
        <v>6.7898745518660091E-5</v>
      </c>
      <c r="G2353" s="3" t="str">
        <f t="shared" si="216"/>
        <v/>
      </c>
      <c r="H2353">
        <f t="shared" si="220"/>
        <v>1.6504139834406699</v>
      </c>
      <c r="I2353">
        <f t="shared" si="221"/>
        <v>1.446575342465753</v>
      </c>
    </row>
    <row r="2354" spans="1:9">
      <c r="A2354">
        <v>20061206</v>
      </c>
      <c r="B2354">
        <v>107.55</v>
      </c>
      <c r="C2354">
        <v>141.78</v>
      </c>
      <c r="D2354">
        <f t="shared" si="217"/>
        <v>-8.3647014496605909E-4</v>
      </c>
      <c r="E2354">
        <f t="shared" si="218"/>
        <v>-8.4602373912549204E-4</v>
      </c>
      <c r="F2354" s="3">
        <f t="shared" si="219"/>
        <v>9.5535941594329524E-6</v>
      </c>
      <c r="G2354" s="3" t="str">
        <f t="shared" si="216"/>
        <v/>
      </c>
      <c r="H2354">
        <f t="shared" si="220"/>
        <v>1.6490340386384619</v>
      </c>
      <c r="I2354">
        <f t="shared" si="221"/>
        <v>1.4453520229372407</v>
      </c>
    </row>
    <row r="2355" spans="1:9">
      <c r="A2355">
        <v>20061207</v>
      </c>
      <c r="B2355">
        <v>107.08</v>
      </c>
      <c r="C2355">
        <v>141.16</v>
      </c>
      <c r="D2355">
        <f t="shared" si="217"/>
        <v>-4.3796370615873052E-3</v>
      </c>
      <c r="E2355">
        <f t="shared" si="218"/>
        <v>-4.3825616198021836E-3</v>
      </c>
      <c r="F2355" s="3">
        <f t="shared" si="219"/>
        <v>2.9245582148784699E-6</v>
      </c>
      <c r="G2355" s="3" t="str">
        <f t="shared" si="216"/>
        <v/>
      </c>
      <c r="H2355">
        <f t="shared" si="220"/>
        <v>1.6418276602269317</v>
      </c>
      <c r="I2355">
        <f t="shared" si="221"/>
        <v>1.4390315387065939</v>
      </c>
    </row>
    <row r="2356" spans="1:9">
      <c r="A2356">
        <v>20061208</v>
      </c>
      <c r="B2356">
        <v>107.27</v>
      </c>
      <c r="C2356">
        <v>141.41999999999999</v>
      </c>
      <c r="D2356">
        <f t="shared" si="217"/>
        <v>1.7728019571860616E-3</v>
      </c>
      <c r="E2356">
        <f t="shared" si="218"/>
        <v>1.8401873690254095E-3</v>
      </c>
      <c r="F2356" s="3">
        <f t="shared" si="219"/>
        <v>-6.7385411839347882E-5</v>
      </c>
      <c r="G2356" s="3" t="str">
        <f t="shared" si="216"/>
        <v/>
      </c>
      <c r="H2356">
        <f t="shared" si="220"/>
        <v>1.6447408770315928</v>
      </c>
      <c r="I2356">
        <f t="shared" si="221"/>
        <v>1.4416820643517039</v>
      </c>
    </row>
    <row r="2357" spans="1:9">
      <c r="A2357">
        <v>20061211</v>
      </c>
      <c r="B2357">
        <v>107.58</v>
      </c>
      <c r="C2357">
        <v>141.83000000000001</v>
      </c>
      <c r="D2357">
        <f t="shared" si="217"/>
        <v>2.8857362357585857E-3</v>
      </c>
      <c r="E2357">
        <f t="shared" si="218"/>
        <v>2.8949711304215729E-3</v>
      </c>
      <c r="F2357" s="3">
        <f t="shared" si="219"/>
        <v>-9.2348946629872489E-6</v>
      </c>
      <c r="G2357" s="3" t="str">
        <f t="shared" si="216"/>
        <v/>
      </c>
      <c r="H2357">
        <f t="shared" si="220"/>
        <v>1.6494940202391977</v>
      </c>
      <c r="I2357">
        <f t="shared" si="221"/>
        <v>1.4458617394074542</v>
      </c>
    </row>
    <row r="2358" spans="1:9">
      <c r="A2358">
        <v>20061212</v>
      </c>
      <c r="B2358">
        <v>107.5</v>
      </c>
      <c r="C2358">
        <v>141.72</v>
      </c>
      <c r="D2358">
        <f t="shared" si="217"/>
        <v>-7.4390927737905501E-4</v>
      </c>
      <c r="E2358">
        <f t="shared" si="218"/>
        <v>-7.7587730924504939E-4</v>
      </c>
      <c r="F2358" s="3">
        <f t="shared" si="219"/>
        <v>3.1968031865994384E-5</v>
      </c>
      <c r="G2358" s="3" t="str">
        <f t="shared" si="216"/>
        <v/>
      </c>
      <c r="H2358">
        <f t="shared" si="220"/>
        <v>1.648267402637235</v>
      </c>
      <c r="I2358">
        <f t="shared" si="221"/>
        <v>1.4447403631729845</v>
      </c>
    </row>
    <row r="2359" spans="1:9">
      <c r="A2359">
        <v>20061213</v>
      </c>
      <c r="B2359">
        <v>107.61</v>
      </c>
      <c r="C2359">
        <v>141.87</v>
      </c>
      <c r="D2359">
        <f t="shared" si="217"/>
        <v>1.0227326445834942E-3</v>
      </c>
      <c r="E2359">
        <f t="shared" si="218"/>
        <v>1.0578653266228603E-3</v>
      </c>
      <c r="F2359" s="3">
        <f t="shared" si="219"/>
        <v>-3.5132682039366175E-5</v>
      </c>
      <c r="G2359" s="3" t="str">
        <f t="shared" si="216"/>
        <v/>
      </c>
      <c r="H2359">
        <f t="shared" si="220"/>
        <v>1.6499540018399337</v>
      </c>
      <c r="I2359">
        <f t="shared" si="221"/>
        <v>1.4462695125836249</v>
      </c>
    </row>
    <row r="2360" spans="1:9">
      <c r="A2360">
        <v>20061214</v>
      </c>
      <c r="B2360">
        <v>108.56</v>
      </c>
      <c r="C2360">
        <v>143.12</v>
      </c>
      <c r="D2360">
        <f t="shared" si="217"/>
        <v>8.7894353143127216E-3</v>
      </c>
      <c r="E2360">
        <f t="shared" si="218"/>
        <v>8.7722938765696836E-3</v>
      </c>
      <c r="F2360" s="3">
        <f t="shared" si="219"/>
        <v>1.7141437743038029E-5</v>
      </c>
      <c r="G2360" s="3" t="str">
        <f t="shared" si="216"/>
        <v/>
      </c>
      <c r="H2360">
        <f t="shared" si="220"/>
        <v>1.6645200858632394</v>
      </c>
      <c r="I2360">
        <f t="shared" si="221"/>
        <v>1.4590124243389611</v>
      </c>
    </row>
    <row r="2361" spans="1:9">
      <c r="A2361">
        <v>20061215</v>
      </c>
      <c r="B2361">
        <v>108.57</v>
      </c>
      <c r="C2361">
        <v>142.34</v>
      </c>
      <c r="D2361">
        <f t="shared" si="217"/>
        <v>9.2110717146898192E-5</v>
      </c>
      <c r="E2361">
        <f t="shared" si="218"/>
        <v>-5.4648773293386821E-3</v>
      </c>
      <c r="F2361" s="3">
        <f t="shared" si="219"/>
        <v>5.5569880464855807E-3</v>
      </c>
      <c r="G2361" s="3">
        <f t="shared" si="216"/>
        <v>0.79318349299924762</v>
      </c>
      <c r="H2361">
        <f t="shared" si="220"/>
        <v>1.6646734130634844</v>
      </c>
      <c r="I2361">
        <f t="shared" si="221"/>
        <v>1.4510608474036313</v>
      </c>
    </row>
    <row r="2362" spans="1:9">
      <c r="A2362">
        <v>20061218</v>
      </c>
      <c r="B2362">
        <v>108.28</v>
      </c>
      <c r="C2362">
        <v>141.94999999999999</v>
      </c>
      <c r="D2362">
        <f t="shared" si="217"/>
        <v>-2.6746614976602846E-3</v>
      </c>
      <c r="E2362">
        <f t="shared" si="218"/>
        <v>-2.743678952144914E-3</v>
      </c>
      <c r="F2362" s="3">
        <f t="shared" si="219"/>
        <v>6.9017454484629395E-5</v>
      </c>
      <c r="G2362" s="3" t="str">
        <f t="shared" si="216"/>
        <v/>
      </c>
      <c r="H2362">
        <f t="shared" si="220"/>
        <v>1.6602269242563701</v>
      </c>
      <c r="I2362">
        <f t="shared" si="221"/>
        <v>1.4470850589359663</v>
      </c>
    </row>
    <row r="2363" spans="1:9">
      <c r="A2363">
        <v>20061219</v>
      </c>
      <c r="B2363">
        <v>108.48</v>
      </c>
      <c r="C2363">
        <v>142.22</v>
      </c>
      <c r="D2363">
        <f t="shared" si="217"/>
        <v>1.8453594459850095E-3</v>
      </c>
      <c r="E2363">
        <f t="shared" si="218"/>
        <v>1.9002715363918043E-3</v>
      </c>
      <c r="F2363" s="3">
        <f t="shared" si="219"/>
        <v>-5.491209040679474E-5</v>
      </c>
      <c r="G2363" s="3" t="str">
        <f t="shared" si="216"/>
        <v/>
      </c>
      <c r="H2363">
        <f t="shared" si="220"/>
        <v>1.6632934682612766</v>
      </c>
      <c r="I2363">
        <f t="shared" si="221"/>
        <v>1.449837527875119</v>
      </c>
    </row>
    <row r="2364" spans="1:9">
      <c r="A2364">
        <v>20061220</v>
      </c>
      <c r="B2364">
        <v>108.42</v>
      </c>
      <c r="C2364">
        <v>142.13999999999999</v>
      </c>
      <c r="D2364">
        <f t="shared" si="217"/>
        <v>-5.5325035989332774E-4</v>
      </c>
      <c r="E2364">
        <f t="shared" si="218"/>
        <v>-5.6266705662290232E-4</v>
      </c>
      <c r="F2364" s="3">
        <f t="shared" si="219"/>
        <v>9.41669672957458E-6</v>
      </c>
      <c r="G2364" s="3" t="str">
        <f t="shared" si="216"/>
        <v/>
      </c>
      <c r="H2364">
        <f t="shared" si="220"/>
        <v>1.6623735050598045</v>
      </c>
      <c r="I2364">
        <f t="shared" si="221"/>
        <v>1.4490219815227774</v>
      </c>
    </row>
    <row r="2365" spans="1:9">
      <c r="A2365">
        <v>20061221</v>
      </c>
      <c r="B2365">
        <v>108.02</v>
      </c>
      <c r="C2365">
        <v>141.62</v>
      </c>
      <c r="D2365">
        <f t="shared" si="217"/>
        <v>-3.6961786674471419E-3</v>
      </c>
      <c r="E2365">
        <f t="shared" si="218"/>
        <v>-3.6650731751210709E-3</v>
      </c>
      <c r="F2365" s="3">
        <f t="shared" si="219"/>
        <v>-3.1105492326070992E-5</v>
      </c>
      <c r="G2365" s="3" t="str">
        <f t="shared" si="216"/>
        <v/>
      </c>
      <c r="H2365">
        <f t="shared" si="220"/>
        <v>1.6562404170499914</v>
      </c>
      <c r="I2365">
        <f t="shared" si="221"/>
        <v>1.4437209302325578</v>
      </c>
    </row>
    <row r="2366" spans="1:9">
      <c r="A2366">
        <v>20061222</v>
      </c>
      <c r="B2366">
        <v>107.36</v>
      </c>
      <c r="C2366">
        <v>140.75</v>
      </c>
      <c r="D2366">
        <f t="shared" si="217"/>
        <v>-6.1287219413733874E-3</v>
      </c>
      <c r="E2366">
        <f t="shared" si="218"/>
        <v>-6.1621472038281564E-3</v>
      </c>
      <c r="F2366" s="3">
        <f t="shared" si="219"/>
        <v>3.3425262454768977E-5</v>
      </c>
      <c r="G2366" s="3" t="str">
        <f t="shared" si="216"/>
        <v/>
      </c>
      <c r="H2366">
        <f t="shared" si="220"/>
        <v>1.6461208218337999</v>
      </c>
      <c r="I2366">
        <f t="shared" si="221"/>
        <v>1.4348518636508438</v>
      </c>
    </row>
    <row r="2367" spans="1:9">
      <c r="A2367">
        <v>20061225</v>
      </c>
      <c r="B2367">
        <v>107.36</v>
      </c>
      <c r="C2367">
        <v>140.75</v>
      </c>
      <c r="D2367">
        <f t="shared" si="217"/>
        <v>0</v>
      </c>
      <c r="E2367">
        <f t="shared" si="218"/>
        <v>0</v>
      </c>
      <c r="F2367" s="3">
        <f t="shared" si="219"/>
        <v>0</v>
      </c>
      <c r="G2367" s="3" t="str">
        <f t="shared" si="216"/>
        <v/>
      </c>
      <c r="H2367">
        <f t="shared" si="220"/>
        <v>1.6461208218337999</v>
      </c>
      <c r="I2367">
        <f t="shared" si="221"/>
        <v>1.4348518636508438</v>
      </c>
    </row>
    <row r="2368" spans="1:9">
      <c r="A2368">
        <v>20061226</v>
      </c>
      <c r="B2368">
        <v>107.99</v>
      </c>
      <c r="C2368">
        <v>141.58000000000001</v>
      </c>
      <c r="D2368">
        <f t="shared" si="217"/>
        <v>5.8509570212966853E-3</v>
      </c>
      <c r="E2368">
        <f t="shared" si="218"/>
        <v>5.879661326243563E-3</v>
      </c>
      <c r="F2368" s="3">
        <f t="shared" si="219"/>
        <v>-2.8704304946877701E-5</v>
      </c>
      <c r="G2368" s="3" t="str">
        <f t="shared" si="216"/>
        <v/>
      </c>
      <c r="H2368">
        <f t="shared" si="220"/>
        <v>1.6557804354492554</v>
      </c>
      <c r="I2368">
        <f t="shared" si="221"/>
        <v>1.4433131570563873</v>
      </c>
    </row>
    <row r="2369" spans="1:9">
      <c r="A2369">
        <v>20061227</v>
      </c>
      <c r="B2369">
        <v>108.7</v>
      </c>
      <c r="C2369">
        <v>142.51</v>
      </c>
      <c r="D2369">
        <f t="shared" si="217"/>
        <v>6.5531638824954134E-3</v>
      </c>
      <c r="E2369">
        <f t="shared" si="218"/>
        <v>6.5472443390774864E-3</v>
      </c>
      <c r="F2369" s="3">
        <f t="shared" si="219"/>
        <v>5.9195434179270395E-6</v>
      </c>
      <c r="G2369" s="3" t="str">
        <f t="shared" si="216"/>
        <v/>
      </c>
      <c r="H2369">
        <f t="shared" si="220"/>
        <v>1.6666666666666734</v>
      </c>
      <c r="I2369">
        <f t="shared" si="221"/>
        <v>1.4527938834023573</v>
      </c>
    </row>
    <row r="2370" spans="1:9">
      <c r="A2370">
        <v>20061228</v>
      </c>
      <c r="B2370">
        <v>108.47</v>
      </c>
      <c r="C2370">
        <v>142.21</v>
      </c>
      <c r="D2370">
        <f t="shared" si="217"/>
        <v>-2.11815707503764E-3</v>
      </c>
      <c r="E2370">
        <f t="shared" si="218"/>
        <v>-2.1073343005157193E-3</v>
      </c>
      <c r="F2370" s="3">
        <f t="shared" si="219"/>
        <v>-1.0822774521920733E-5</v>
      </c>
      <c r="G2370" s="3" t="str">
        <f t="shared" si="216"/>
        <v/>
      </c>
      <c r="H2370">
        <f t="shared" si="220"/>
        <v>1.6631401410610309</v>
      </c>
      <c r="I2370">
        <f t="shared" si="221"/>
        <v>1.4497355845810769</v>
      </c>
    </row>
    <row r="2371" spans="1:9">
      <c r="A2371">
        <v>20061229</v>
      </c>
      <c r="B2371">
        <v>108.02</v>
      </c>
      <c r="C2371">
        <v>141.62</v>
      </c>
      <c r="D2371">
        <f t="shared" si="217"/>
        <v>-4.1572418873810765E-3</v>
      </c>
      <c r="E2371">
        <f t="shared" si="218"/>
        <v>-4.1574241609770328E-3</v>
      </c>
      <c r="F2371" s="3">
        <f t="shared" si="219"/>
        <v>1.8227359595626713E-7</v>
      </c>
      <c r="G2371" s="3" t="str">
        <f t="shared" ref="G2371:G2434" si="222">IF(ABS(F2371)&gt;0.0005,((B2371*C2370)/B2370)-C2371,"")</f>
        <v/>
      </c>
      <c r="H2371">
        <f t="shared" si="220"/>
        <v>1.6562404170499914</v>
      </c>
      <c r="I2371">
        <f t="shared" si="221"/>
        <v>1.4437209302325582</v>
      </c>
    </row>
    <row r="2372" spans="1:9">
      <c r="A2372">
        <v>20070101</v>
      </c>
      <c r="B2372">
        <v>108.02</v>
      </c>
      <c r="C2372">
        <v>141.62</v>
      </c>
      <c r="D2372">
        <f t="shared" ref="D2372:D2435" si="223">LN(B2372/B2371)</f>
        <v>0</v>
      </c>
      <c r="E2372">
        <f t="shared" ref="E2372:E2435" si="224">LN(C2372/C2371)</f>
        <v>0</v>
      </c>
      <c r="F2372" s="3">
        <f t="shared" ref="F2372:F2435" si="225">D2372-E2372</f>
        <v>0</v>
      </c>
      <c r="G2372" s="3" t="str">
        <f t="shared" si="222"/>
        <v/>
      </c>
      <c r="H2372">
        <f t="shared" ref="H2372:H2435" si="226">H2371*EXP(D2372)</f>
        <v>1.6562404170499914</v>
      </c>
      <c r="I2372">
        <f t="shared" ref="I2372:I2435" si="227">I2371*EXP(E2372)</f>
        <v>1.4437209302325582</v>
      </c>
    </row>
    <row r="2373" spans="1:9">
      <c r="A2373">
        <v>20070102</v>
      </c>
      <c r="B2373">
        <v>108.02</v>
      </c>
      <c r="C2373">
        <v>141.62</v>
      </c>
      <c r="D2373">
        <f t="shared" si="223"/>
        <v>0</v>
      </c>
      <c r="E2373">
        <f t="shared" si="224"/>
        <v>0</v>
      </c>
      <c r="F2373" s="3">
        <f t="shared" si="225"/>
        <v>0</v>
      </c>
      <c r="G2373" s="3" t="str">
        <f t="shared" si="222"/>
        <v/>
      </c>
      <c r="H2373">
        <f t="shared" si="226"/>
        <v>1.6562404170499914</v>
      </c>
      <c r="I2373">
        <f t="shared" si="227"/>
        <v>1.4437209302325582</v>
      </c>
    </row>
    <row r="2374" spans="1:9">
      <c r="A2374">
        <v>20070103</v>
      </c>
      <c r="B2374">
        <v>107.83</v>
      </c>
      <c r="C2374">
        <v>141.37</v>
      </c>
      <c r="D2374">
        <f t="shared" si="223"/>
        <v>-1.7604822707640193E-3</v>
      </c>
      <c r="E2374">
        <f t="shared" si="224"/>
        <v>-1.7668473446867065E-3</v>
      </c>
      <c r="F2374" s="3">
        <f t="shared" si="225"/>
        <v>6.3650739226871287E-6</v>
      </c>
      <c r="G2374" s="3" t="str">
        <f t="shared" si="222"/>
        <v/>
      </c>
      <c r="H2374">
        <f t="shared" si="226"/>
        <v>1.6533272002453303</v>
      </c>
      <c r="I2374">
        <f t="shared" si="227"/>
        <v>1.4411723478814911</v>
      </c>
    </row>
    <row r="2375" spans="1:9">
      <c r="A2375">
        <v>20070104</v>
      </c>
      <c r="B2375">
        <v>108.06</v>
      </c>
      <c r="C2375">
        <v>141.66999999999999</v>
      </c>
      <c r="D2375">
        <f t="shared" si="223"/>
        <v>2.1307155219386859E-3</v>
      </c>
      <c r="E2375">
        <f t="shared" si="224"/>
        <v>2.1198425123181899E-3</v>
      </c>
      <c r="F2375" s="3">
        <f t="shared" si="225"/>
        <v>1.0873009620496026E-5</v>
      </c>
      <c r="G2375" s="3" t="str">
        <f t="shared" si="222"/>
        <v/>
      </c>
      <c r="H2375">
        <f t="shared" si="226"/>
        <v>1.6568537258509728</v>
      </c>
      <c r="I2375">
        <f t="shared" si="227"/>
        <v>1.4442306467027715</v>
      </c>
    </row>
    <row r="2376" spans="1:9">
      <c r="A2376">
        <v>20070105</v>
      </c>
      <c r="B2376">
        <v>107.2</v>
      </c>
      <c r="C2376">
        <v>140.54</v>
      </c>
      <c r="D2376">
        <f t="shared" si="223"/>
        <v>-7.9903797792180899E-3</v>
      </c>
      <c r="E2376">
        <f t="shared" si="224"/>
        <v>-8.0082636272078758E-3</v>
      </c>
      <c r="F2376" s="3">
        <f t="shared" si="225"/>
        <v>1.7883847989785817E-5</v>
      </c>
      <c r="G2376" s="3" t="str">
        <f t="shared" si="222"/>
        <v/>
      </c>
      <c r="H2376">
        <f t="shared" si="226"/>
        <v>1.6436675866298749</v>
      </c>
      <c r="I2376">
        <f t="shared" si="227"/>
        <v>1.4327110544759476</v>
      </c>
    </row>
    <row r="2377" spans="1:9">
      <c r="A2377">
        <v>20070108</v>
      </c>
      <c r="B2377">
        <v>107.7</v>
      </c>
      <c r="C2377">
        <v>141.19</v>
      </c>
      <c r="D2377">
        <f t="shared" si="223"/>
        <v>4.6533355256413497E-3</v>
      </c>
      <c r="E2377">
        <f t="shared" si="224"/>
        <v>4.6143552573821803E-3</v>
      </c>
      <c r="F2377" s="3">
        <f t="shared" si="225"/>
        <v>3.8980268259169309E-5</v>
      </c>
      <c r="G2377" s="3" t="str">
        <f t="shared" si="222"/>
        <v/>
      </c>
      <c r="H2377">
        <f t="shared" si="226"/>
        <v>1.6513339466421413</v>
      </c>
      <c r="I2377">
        <f t="shared" si="227"/>
        <v>1.4393373685887225</v>
      </c>
    </row>
    <row r="2378" spans="1:9">
      <c r="A2378">
        <v>20070109</v>
      </c>
      <c r="B2378">
        <v>107.6</v>
      </c>
      <c r="C2378">
        <v>141.07</v>
      </c>
      <c r="D2378">
        <f t="shared" si="223"/>
        <v>-9.2893643465897353E-4</v>
      </c>
      <c r="E2378">
        <f t="shared" si="224"/>
        <v>-8.5027993502276148E-4</v>
      </c>
      <c r="F2378" s="3">
        <f t="shared" si="225"/>
        <v>-7.8656499636212043E-5</v>
      </c>
      <c r="G2378" s="3" t="str">
        <f t="shared" si="222"/>
        <v/>
      </c>
      <c r="H2378">
        <f t="shared" si="226"/>
        <v>1.6498006746396878</v>
      </c>
      <c r="I2378">
        <f t="shared" si="227"/>
        <v>1.4381140490602102</v>
      </c>
    </row>
    <row r="2379" spans="1:9">
      <c r="A2379">
        <v>20070110</v>
      </c>
      <c r="B2379">
        <v>107.96</v>
      </c>
      <c r="C2379">
        <v>141.54</v>
      </c>
      <c r="D2379">
        <f t="shared" si="223"/>
        <v>3.3401404221198639E-3</v>
      </c>
      <c r="E2379">
        <f t="shared" si="224"/>
        <v>3.326141561227622E-3</v>
      </c>
      <c r="F2379" s="3">
        <f t="shared" si="225"/>
        <v>1.3998860892241918E-5</v>
      </c>
      <c r="G2379" s="3" t="str">
        <f t="shared" si="222"/>
        <v/>
      </c>
      <c r="H2379">
        <f t="shared" si="226"/>
        <v>1.6553204538485196</v>
      </c>
      <c r="I2379">
        <f t="shared" si="227"/>
        <v>1.4429053838802166</v>
      </c>
    </row>
    <row r="2380" spans="1:9">
      <c r="A2380">
        <v>20070111</v>
      </c>
      <c r="B2380">
        <v>108.44</v>
      </c>
      <c r="C2380">
        <v>142.16</v>
      </c>
      <c r="D2380">
        <f t="shared" si="223"/>
        <v>4.4362364806608927E-3</v>
      </c>
      <c r="E2380">
        <f t="shared" si="224"/>
        <v>4.3708211987573443E-3</v>
      </c>
      <c r="F2380" s="3">
        <f t="shared" si="225"/>
        <v>6.5415281903548339E-5</v>
      </c>
      <c r="G2380" s="3" t="str">
        <f t="shared" si="222"/>
        <v/>
      </c>
      <c r="H2380">
        <f t="shared" si="226"/>
        <v>1.6626801594602951</v>
      </c>
      <c r="I2380">
        <f t="shared" si="227"/>
        <v>1.4492258681108634</v>
      </c>
    </row>
    <row r="2381" spans="1:9">
      <c r="A2381">
        <v>20070112</v>
      </c>
      <c r="B2381">
        <v>109.26</v>
      </c>
      <c r="C2381">
        <v>143.24</v>
      </c>
      <c r="D2381">
        <f t="shared" si="223"/>
        <v>7.5333383371069462E-3</v>
      </c>
      <c r="E2381">
        <f t="shared" si="224"/>
        <v>7.568361283836045E-3</v>
      </c>
      <c r="F2381" s="3">
        <f t="shared" si="225"/>
        <v>-3.5022946729098767E-5</v>
      </c>
      <c r="G2381" s="3" t="str">
        <f t="shared" si="222"/>
        <v/>
      </c>
      <c r="H2381">
        <f t="shared" si="226"/>
        <v>1.6752529898804118</v>
      </c>
      <c r="I2381">
        <f t="shared" si="227"/>
        <v>1.4602357438674738</v>
      </c>
    </row>
    <row r="2382" spans="1:9">
      <c r="A2382">
        <v>20070115</v>
      </c>
      <c r="B2382">
        <v>109.26</v>
      </c>
      <c r="C2382">
        <v>143.24</v>
      </c>
      <c r="D2382">
        <f t="shared" si="223"/>
        <v>0</v>
      </c>
      <c r="E2382">
        <f t="shared" si="224"/>
        <v>0</v>
      </c>
      <c r="F2382" s="3">
        <f t="shared" si="225"/>
        <v>0</v>
      </c>
      <c r="G2382" s="3" t="str">
        <f t="shared" si="222"/>
        <v/>
      </c>
      <c r="H2382">
        <f t="shared" si="226"/>
        <v>1.6752529898804118</v>
      </c>
      <c r="I2382">
        <f t="shared" si="227"/>
        <v>1.4602357438674738</v>
      </c>
    </row>
    <row r="2383" spans="1:9">
      <c r="A2383">
        <v>20070116</v>
      </c>
      <c r="B2383">
        <v>109.05</v>
      </c>
      <c r="C2383">
        <v>142.96</v>
      </c>
      <c r="D2383">
        <f t="shared" si="223"/>
        <v>-1.9238703199336378E-3</v>
      </c>
      <c r="E2383">
        <f t="shared" si="224"/>
        <v>-1.9566742790593666E-3</v>
      </c>
      <c r="F2383" s="3">
        <f t="shared" si="225"/>
        <v>3.2803959125728794E-5</v>
      </c>
      <c r="G2383" s="3" t="str">
        <f t="shared" si="222"/>
        <v/>
      </c>
      <c r="H2383">
        <f t="shared" si="226"/>
        <v>1.6720331186752597</v>
      </c>
      <c r="I2383">
        <f t="shared" si="227"/>
        <v>1.4573813316342785</v>
      </c>
    </row>
    <row r="2384" spans="1:9">
      <c r="A2384">
        <v>20070117</v>
      </c>
      <c r="B2384">
        <v>109.09</v>
      </c>
      <c r="C2384">
        <v>143.02000000000001</v>
      </c>
      <c r="D2384">
        <f t="shared" si="223"/>
        <v>3.667369620273407E-4</v>
      </c>
      <c r="E2384">
        <f t="shared" si="224"/>
        <v>4.1960976907739361E-4</v>
      </c>
      <c r="F2384" s="3">
        <f t="shared" si="225"/>
        <v>-5.2872807050052904E-5</v>
      </c>
      <c r="G2384" s="3" t="str">
        <f t="shared" si="222"/>
        <v/>
      </c>
      <c r="H2384">
        <f t="shared" si="226"/>
        <v>1.6726464274762411</v>
      </c>
      <c r="I2384">
        <f t="shared" si="227"/>
        <v>1.4579929913985348</v>
      </c>
    </row>
    <row r="2385" spans="1:9">
      <c r="A2385">
        <v>20070118</v>
      </c>
      <c r="B2385">
        <v>108.73</v>
      </c>
      <c r="C2385">
        <v>142.54</v>
      </c>
      <c r="D2385">
        <f t="shared" si="223"/>
        <v>-3.3054846000072921E-3</v>
      </c>
      <c r="E2385">
        <f t="shared" si="224"/>
        <v>-3.3618185465254121E-3</v>
      </c>
      <c r="F2385" s="3">
        <f t="shared" si="225"/>
        <v>5.6333946518119949E-5</v>
      </c>
      <c r="G2385" s="3" t="str">
        <f t="shared" si="222"/>
        <v/>
      </c>
      <c r="H2385">
        <f t="shared" si="226"/>
        <v>1.6671266482674094</v>
      </c>
      <c r="I2385">
        <f t="shared" si="227"/>
        <v>1.4530997132844854</v>
      </c>
    </row>
    <row r="2386" spans="1:9">
      <c r="A2386">
        <v>20070119</v>
      </c>
      <c r="B2386">
        <v>108.94</v>
      </c>
      <c r="C2386">
        <v>142.82</v>
      </c>
      <c r="D2386">
        <f t="shared" si="223"/>
        <v>1.9295269458702788E-3</v>
      </c>
      <c r="E2386">
        <f t="shared" si="224"/>
        <v>1.9624340472392562E-3</v>
      </c>
      <c r="F2386" s="3">
        <f t="shared" si="225"/>
        <v>-3.2907101368977437E-5</v>
      </c>
      <c r="G2386" s="3" t="str">
        <f t="shared" si="222"/>
        <v/>
      </c>
      <c r="H2386">
        <f t="shared" si="226"/>
        <v>1.6703465194725611</v>
      </c>
      <c r="I2386">
        <f t="shared" si="227"/>
        <v>1.4559541255176807</v>
      </c>
    </row>
    <row r="2387" spans="1:9">
      <c r="A2387">
        <v>20070122</v>
      </c>
      <c r="B2387">
        <v>108.6</v>
      </c>
      <c r="C2387">
        <v>142.38</v>
      </c>
      <c r="D2387">
        <f t="shared" si="223"/>
        <v>-3.1258644556933584E-3</v>
      </c>
      <c r="E2387">
        <f t="shared" si="224"/>
        <v>-3.0855564452367265E-3</v>
      </c>
      <c r="F2387" s="3">
        <f t="shared" si="225"/>
        <v>-4.0308010456631838E-5</v>
      </c>
      <c r="G2387" s="3" t="str">
        <f t="shared" si="222"/>
        <v/>
      </c>
      <c r="H2387">
        <f t="shared" si="226"/>
        <v>1.6651333946642199</v>
      </c>
      <c r="I2387">
        <f t="shared" si="227"/>
        <v>1.4514686205798024</v>
      </c>
    </row>
    <row r="2388" spans="1:9">
      <c r="A2388">
        <v>20070123</v>
      </c>
      <c r="B2388">
        <v>108.92</v>
      </c>
      <c r="C2388">
        <v>142.80000000000001</v>
      </c>
      <c r="D2388">
        <f t="shared" si="223"/>
        <v>2.9422603057239105E-3</v>
      </c>
      <c r="E2388">
        <f t="shared" si="224"/>
        <v>2.9455102297569658E-3</v>
      </c>
      <c r="F2388" s="3">
        <f t="shared" si="225"/>
        <v>-3.2499240330552404E-6</v>
      </c>
      <c r="G2388" s="3" t="str">
        <f t="shared" si="222"/>
        <v/>
      </c>
      <c r="H2388">
        <f t="shared" si="226"/>
        <v>1.6700398650720705</v>
      </c>
      <c r="I2388">
        <f t="shared" si="227"/>
        <v>1.4557502389295955</v>
      </c>
    </row>
    <row r="2389" spans="1:9">
      <c r="A2389">
        <v>20070124</v>
      </c>
      <c r="B2389">
        <v>109.8</v>
      </c>
      <c r="C2389">
        <v>143.94999999999999</v>
      </c>
      <c r="D2389">
        <f t="shared" si="223"/>
        <v>8.0468612698714245E-3</v>
      </c>
      <c r="E2389">
        <f t="shared" si="224"/>
        <v>8.0209671527006181E-3</v>
      </c>
      <c r="F2389" s="3">
        <f t="shared" si="225"/>
        <v>2.5894117170806308E-5</v>
      </c>
      <c r="G2389" s="3" t="str">
        <f t="shared" si="222"/>
        <v/>
      </c>
      <c r="H2389">
        <f t="shared" si="226"/>
        <v>1.683532658693659</v>
      </c>
      <c r="I2389">
        <f t="shared" si="227"/>
        <v>1.4674737177445043</v>
      </c>
    </row>
    <row r="2390" spans="1:9">
      <c r="A2390">
        <v>20070125</v>
      </c>
      <c r="B2390">
        <v>108.51</v>
      </c>
      <c r="C2390">
        <v>142.26</v>
      </c>
      <c r="D2390">
        <f t="shared" si="223"/>
        <v>-1.1818194443313876E-2</v>
      </c>
      <c r="E2390">
        <f t="shared" si="224"/>
        <v>-1.1809647752815721E-2</v>
      </c>
      <c r="F2390" s="3">
        <f t="shared" si="225"/>
        <v>-8.5466904981550823E-6</v>
      </c>
      <c r="G2390" s="3" t="str">
        <f t="shared" si="222"/>
        <v/>
      </c>
      <c r="H2390">
        <f t="shared" si="226"/>
        <v>1.6637534498620123</v>
      </c>
      <c r="I2390">
        <f t="shared" si="227"/>
        <v>1.4502453010512899</v>
      </c>
    </row>
    <row r="2391" spans="1:9">
      <c r="A2391">
        <v>20070126</v>
      </c>
      <c r="B2391">
        <v>108.41</v>
      </c>
      <c r="C2391">
        <v>142.13</v>
      </c>
      <c r="D2391">
        <f t="shared" si="223"/>
        <v>-9.219989589160202E-4</v>
      </c>
      <c r="E2391">
        <f t="shared" si="224"/>
        <v>-9.142375544485894E-4</v>
      </c>
      <c r="F2391" s="3">
        <f t="shared" si="225"/>
        <v>-7.7614044674308028E-6</v>
      </c>
      <c r="G2391" s="3" t="str">
        <f t="shared" si="222"/>
        <v/>
      </c>
      <c r="H2391">
        <f t="shared" si="226"/>
        <v>1.6622201778595589</v>
      </c>
      <c r="I2391">
        <f t="shared" si="227"/>
        <v>1.4489200382287351</v>
      </c>
    </row>
    <row r="2392" spans="1:9">
      <c r="A2392">
        <v>20070129</v>
      </c>
      <c r="B2392">
        <v>108.35</v>
      </c>
      <c r="C2392">
        <v>142.05000000000001</v>
      </c>
      <c r="D2392">
        <f t="shared" si="223"/>
        <v>-5.5360769083235715E-4</v>
      </c>
      <c r="E2392">
        <f t="shared" si="224"/>
        <v>-5.6302345072338977E-4</v>
      </c>
      <c r="F2392" s="3">
        <f t="shared" si="225"/>
        <v>9.4157598910326159E-6</v>
      </c>
      <c r="G2392" s="3" t="str">
        <f t="shared" si="222"/>
        <v/>
      </c>
      <c r="H2392">
        <f t="shared" si="226"/>
        <v>1.6613002146580869</v>
      </c>
      <c r="I2392">
        <f t="shared" si="227"/>
        <v>1.4481044918763937</v>
      </c>
    </row>
    <row r="2393" spans="1:9">
      <c r="A2393">
        <v>20070130</v>
      </c>
      <c r="B2393">
        <v>108.92</v>
      </c>
      <c r="C2393">
        <v>142.79</v>
      </c>
      <c r="D2393">
        <f t="shared" si="223"/>
        <v>5.2469398231909693E-3</v>
      </c>
      <c r="E2393">
        <f t="shared" si="224"/>
        <v>5.1959111420067563E-3</v>
      </c>
      <c r="F2393" s="3">
        <f t="shared" si="225"/>
        <v>5.102868118421304E-5</v>
      </c>
      <c r="G2393" s="3" t="str">
        <f t="shared" si="222"/>
        <v/>
      </c>
      <c r="H2393">
        <f t="shared" si="226"/>
        <v>1.6700398650720707</v>
      </c>
      <c r="I2393">
        <f t="shared" si="227"/>
        <v>1.4556482956355523</v>
      </c>
    </row>
    <row r="2394" spans="1:9">
      <c r="A2394">
        <v>20070131</v>
      </c>
      <c r="B2394">
        <v>109.65</v>
      </c>
      <c r="C2394">
        <v>143.75</v>
      </c>
      <c r="D2394">
        <f t="shared" si="223"/>
        <v>6.6798070583383986E-3</v>
      </c>
      <c r="E2394">
        <f t="shared" si="224"/>
        <v>6.7006602352559716E-3</v>
      </c>
      <c r="F2394" s="3">
        <f t="shared" si="225"/>
        <v>-2.085317691757297E-5</v>
      </c>
      <c r="G2394" s="3" t="str">
        <f t="shared" si="222"/>
        <v/>
      </c>
      <c r="H2394">
        <f t="shared" si="226"/>
        <v>1.6812327506899793</v>
      </c>
      <c r="I2394">
        <f t="shared" si="227"/>
        <v>1.4654348518636504</v>
      </c>
    </row>
    <row r="2395" spans="1:9">
      <c r="A2395">
        <v>20070201</v>
      </c>
      <c r="B2395">
        <v>110.3</v>
      </c>
      <c r="C2395">
        <v>144.61000000000001</v>
      </c>
      <c r="D2395">
        <f t="shared" si="223"/>
        <v>5.9104513955595432E-3</v>
      </c>
      <c r="E2395">
        <f t="shared" si="224"/>
        <v>5.9647839492410551E-3</v>
      </c>
      <c r="F2395" s="3">
        <f t="shared" si="225"/>
        <v>-5.4332553681511915E-5</v>
      </c>
      <c r="G2395" s="3" t="str">
        <f t="shared" si="222"/>
        <v/>
      </c>
      <c r="H2395">
        <f t="shared" si="226"/>
        <v>1.6911990187059254</v>
      </c>
      <c r="I2395">
        <f t="shared" si="227"/>
        <v>1.4742019751513218</v>
      </c>
    </row>
    <row r="2396" spans="1:9">
      <c r="A2396">
        <v>20070202</v>
      </c>
      <c r="B2396">
        <v>110.46</v>
      </c>
      <c r="C2396">
        <v>144.81</v>
      </c>
      <c r="D2396">
        <f t="shared" si="223"/>
        <v>1.4495382135846968E-3</v>
      </c>
      <c r="E2396">
        <f t="shared" si="224"/>
        <v>1.3820747138102993E-3</v>
      </c>
      <c r="F2396" s="3">
        <f t="shared" si="225"/>
        <v>6.7463499774397459E-5</v>
      </c>
      <c r="G2396" s="3" t="str">
        <f t="shared" si="222"/>
        <v/>
      </c>
      <c r="H2396">
        <f t="shared" si="226"/>
        <v>1.6936522539098506</v>
      </c>
      <c r="I2396">
        <f t="shared" si="227"/>
        <v>1.4762408410321755</v>
      </c>
    </row>
    <row r="2397" spans="1:9">
      <c r="A2397">
        <v>20070205</v>
      </c>
      <c r="B2397">
        <v>110.49</v>
      </c>
      <c r="C2397">
        <v>144.85</v>
      </c>
      <c r="D2397">
        <f t="shared" si="223"/>
        <v>2.7155465204223999E-4</v>
      </c>
      <c r="E2397">
        <f t="shared" si="224"/>
        <v>2.7618587484819473E-4</v>
      </c>
      <c r="F2397" s="3">
        <f t="shared" si="225"/>
        <v>-4.6312228059547334E-6</v>
      </c>
      <c r="G2397" s="3" t="str">
        <f t="shared" si="222"/>
        <v/>
      </c>
      <c r="H2397">
        <f t="shared" si="226"/>
        <v>1.6941122355105869</v>
      </c>
      <c r="I2397">
        <f t="shared" si="227"/>
        <v>1.4766486142083461</v>
      </c>
    </row>
    <row r="2398" spans="1:9">
      <c r="A2398">
        <v>20070206</v>
      </c>
      <c r="B2398">
        <v>110.52</v>
      </c>
      <c r="C2398">
        <v>144.88999999999999</v>
      </c>
      <c r="D2398">
        <f t="shared" si="223"/>
        <v>2.7148093013209423E-4</v>
      </c>
      <c r="E2398">
        <f t="shared" si="224"/>
        <v>2.7610961727138794E-4</v>
      </c>
      <c r="F2398" s="3">
        <f t="shared" si="225"/>
        <v>-4.6286871392937174E-6</v>
      </c>
      <c r="G2398" s="3" t="str">
        <f t="shared" si="222"/>
        <v/>
      </c>
      <c r="H2398">
        <f t="shared" si="226"/>
        <v>1.6945722171113227</v>
      </c>
      <c r="I2398">
        <f t="shared" si="227"/>
        <v>1.4770563873845168</v>
      </c>
    </row>
    <row r="2399" spans="1:9">
      <c r="A2399">
        <v>20070207</v>
      </c>
      <c r="B2399">
        <v>110.76</v>
      </c>
      <c r="C2399">
        <v>145.21</v>
      </c>
      <c r="D2399">
        <f t="shared" si="223"/>
        <v>2.1691982475453135E-3</v>
      </c>
      <c r="E2399">
        <f t="shared" si="224"/>
        <v>2.2061367100154085E-3</v>
      </c>
      <c r="F2399" s="3">
        <f t="shared" si="225"/>
        <v>-3.693846247009502E-5</v>
      </c>
      <c r="G2399" s="3" t="str">
        <f t="shared" si="222"/>
        <v/>
      </c>
      <c r="H2399">
        <f t="shared" si="226"/>
        <v>1.6982520699172103</v>
      </c>
      <c r="I2399">
        <f t="shared" si="227"/>
        <v>1.4803185727938832</v>
      </c>
    </row>
    <row r="2400" spans="1:9">
      <c r="A2400">
        <v>20070208</v>
      </c>
      <c r="B2400">
        <v>110.62</v>
      </c>
      <c r="C2400">
        <v>145.02000000000001</v>
      </c>
      <c r="D2400">
        <f t="shared" si="223"/>
        <v>-1.2647937362291663E-3</v>
      </c>
      <c r="E2400">
        <f t="shared" si="224"/>
        <v>-1.3093065991994629E-3</v>
      </c>
      <c r="F2400" s="3">
        <f t="shared" si="225"/>
        <v>4.4512862970296592E-5</v>
      </c>
      <c r="G2400" s="3" t="str">
        <f t="shared" si="222"/>
        <v/>
      </c>
      <c r="H2400">
        <f t="shared" si="226"/>
        <v>1.6961054891137757</v>
      </c>
      <c r="I2400">
        <f t="shared" si="227"/>
        <v>1.4783816502070721</v>
      </c>
    </row>
    <row r="2401" spans="1:9">
      <c r="A2401">
        <v>20070209</v>
      </c>
      <c r="B2401">
        <v>109.79</v>
      </c>
      <c r="C2401">
        <v>143.94</v>
      </c>
      <c r="D2401">
        <f t="shared" si="223"/>
        <v>-7.5314543198909314E-3</v>
      </c>
      <c r="E2401">
        <f t="shared" si="224"/>
        <v>-7.4751178637885093E-3</v>
      </c>
      <c r="F2401" s="3">
        <f t="shared" si="225"/>
        <v>-5.6336456102422036E-5</v>
      </c>
      <c r="G2401" s="3" t="str">
        <f t="shared" si="222"/>
        <v/>
      </c>
      <c r="H2401">
        <f t="shared" si="226"/>
        <v>1.6833793314934138</v>
      </c>
      <c r="I2401">
        <f t="shared" si="227"/>
        <v>1.4673717744504617</v>
      </c>
    </row>
    <row r="2402" spans="1:9">
      <c r="A2402">
        <v>20070212</v>
      </c>
      <c r="B2402">
        <v>109.42</v>
      </c>
      <c r="C2402">
        <v>143.44999999999999</v>
      </c>
      <c r="D2402">
        <f t="shared" si="223"/>
        <v>-3.3757616109612049E-3</v>
      </c>
      <c r="E2402">
        <f t="shared" si="224"/>
        <v>-3.41000365228442E-3</v>
      </c>
      <c r="F2402" s="3">
        <f t="shared" si="225"/>
        <v>3.4242041323215115E-5</v>
      </c>
      <c r="G2402" s="3" t="str">
        <f t="shared" si="222"/>
        <v/>
      </c>
      <c r="H2402">
        <f t="shared" si="226"/>
        <v>1.6777062250843366</v>
      </c>
      <c r="I2402">
        <f t="shared" si="227"/>
        <v>1.46237655304237</v>
      </c>
    </row>
    <row r="2403" spans="1:9">
      <c r="A2403">
        <v>20070213</v>
      </c>
      <c r="B2403">
        <v>110.34</v>
      </c>
      <c r="C2403">
        <v>144.66</v>
      </c>
      <c r="D2403">
        <f t="shared" si="223"/>
        <v>8.3728192086049581E-3</v>
      </c>
      <c r="E2403">
        <f t="shared" si="224"/>
        <v>8.3996189937609444E-3</v>
      </c>
      <c r="F2403" s="3">
        <f t="shared" si="225"/>
        <v>-2.6799785155986328E-5</v>
      </c>
      <c r="G2403" s="3" t="str">
        <f t="shared" si="222"/>
        <v/>
      </c>
      <c r="H2403">
        <f t="shared" si="226"/>
        <v>1.6918123275069066</v>
      </c>
      <c r="I2403">
        <f t="shared" si="227"/>
        <v>1.4747116916215355</v>
      </c>
    </row>
    <row r="2404" spans="1:9">
      <c r="A2404">
        <v>20070214</v>
      </c>
      <c r="B2404">
        <v>111.07</v>
      </c>
      <c r="C2404">
        <v>145.61000000000001</v>
      </c>
      <c r="D2404">
        <f t="shared" si="223"/>
        <v>6.5941253347438786E-3</v>
      </c>
      <c r="E2404">
        <f t="shared" si="224"/>
        <v>6.5456533016785825E-3</v>
      </c>
      <c r="F2404" s="3">
        <f t="shared" si="225"/>
        <v>4.8472033065296086E-5</v>
      </c>
      <c r="G2404" s="3" t="str">
        <f t="shared" si="222"/>
        <v/>
      </c>
      <c r="H2404">
        <f t="shared" si="226"/>
        <v>1.7030052131248152</v>
      </c>
      <c r="I2404">
        <f t="shared" si="227"/>
        <v>1.484396304555591</v>
      </c>
    </row>
    <row r="2405" spans="1:9">
      <c r="A2405">
        <v>20070215</v>
      </c>
      <c r="B2405">
        <v>111.21</v>
      </c>
      <c r="C2405">
        <v>145.80000000000001</v>
      </c>
      <c r="D2405">
        <f t="shared" si="223"/>
        <v>1.2596726517220408E-3</v>
      </c>
      <c r="E2405">
        <f t="shared" si="224"/>
        <v>1.3040048517446959E-3</v>
      </c>
      <c r="F2405" s="3">
        <f t="shared" si="225"/>
        <v>-4.4332200022655132E-5</v>
      </c>
      <c r="G2405" s="3" t="str">
        <f t="shared" si="222"/>
        <v/>
      </c>
      <c r="H2405">
        <f t="shared" si="226"/>
        <v>1.7051517939282499</v>
      </c>
      <c r="I2405">
        <f t="shared" si="227"/>
        <v>1.4863332271424021</v>
      </c>
    </row>
    <row r="2406" spans="1:9">
      <c r="A2406">
        <v>20070216</v>
      </c>
      <c r="B2406">
        <v>111.16</v>
      </c>
      <c r="C2406">
        <v>145.72999999999999</v>
      </c>
      <c r="D2406">
        <f t="shared" si="223"/>
        <v>-4.4970095644760144E-4</v>
      </c>
      <c r="E2406">
        <f t="shared" si="224"/>
        <v>-4.8022502895267991E-4</v>
      </c>
      <c r="F2406" s="3">
        <f t="shared" si="225"/>
        <v>3.0524072505078474E-5</v>
      </c>
      <c r="G2406" s="3" t="str">
        <f t="shared" si="222"/>
        <v/>
      </c>
      <c r="H2406">
        <f t="shared" si="226"/>
        <v>1.7043851579270233</v>
      </c>
      <c r="I2406">
        <f t="shared" si="227"/>
        <v>1.4856196240841031</v>
      </c>
    </row>
    <row r="2407" spans="1:9">
      <c r="A2407">
        <v>20070219</v>
      </c>
      <c r="B2407">
        <v>111.16</v>
      </c>
      <c r="C2407">
        <v>145.72999999999999</v>
      </c>
      <c r="D2407">
        <f t="shared" si="223"/>
        <v>0</v>
      </c>
      <c r="E2407">
        <f t="shared" si="224"/>
        <v>0</v>
      </c>
      <c r="F2407" s="3">
        <f t="shared" si="225"/>
        <v>0</v>
      </c>
      <c r="G2407" s="3" t="str">
        <f t="shared" si="222"/>
        <v/>
      </c>
      <c r="H2407">
        <f t="shared" si="226"/>
        <v>1.7043851579270233</v>
      </c>
      <c r="I2407">
        <f t="shared" si="227"/>
        <v>1.4856196240841031</v>
      </c>
    </row>
    <row r="2408" spans="1:9">
      <c r="A2408">
        <v>20070220</v>
      </c>
      <c r="B2408">
        <v>111.39</v>
      </c>
      <c r="C2408">
        <v>146.04</v>
      </c>
      <c r="D2408">
        <f t="shared" si="223"/>
        <v>2.0669519827954128E-3</v>
      </c>
      <c r="E2408">
        <f t="shared" si="224"/>
        <v>2.124962241830783E-3</v>
      </c>
      <c r="F2408" s="3">
        <f t="shared" si="225"/>
        <v>-5.8010259035370243E-5</v>
      </c>
      <c r="G2408" s="3" t="str">
        <f t="shared" si="222"/>
        <v/>
      </c>
      <c r="H2408">
        <f t="shared" si="226"/>
        <v>1.7079116835326658</v>
      </c>
      <c r="I2408">
        <f t="shared" si="227"/>
        <v>1.4887798661994263</v>
      </c>
    </row>
    <row r="2409" spans="1:9">
      <c r="A2409">
        <v>20070221</v>
      </c>
      <c r="B2409">
        <v>111.35</v>
      </c>
      <c r="C2409">
        <v>145.97999999999999</v>
      </c>
      <c r="D2409">
        <f t="shared" si="223"/>
        <v>-3.5916315372179502E-4</v>
      </c>
      <c r="E2409">
        <f t="shared" si="224"/>
        <v>-4.1093076394987894E-4</v>
      </c>
      <c r="F2409" s="3">
        <f t="shared" si="225"/>
        <v>5.1767610228083919E-5</v>
      </c>
      <c r="G2409" s="3" t="str">
        <f t="shared" si="222"/>
        <v/>
      </c>
      <c r="H2409">
        <f t="shared" si="226"/>
        <v>1.7072983747316843</v>
      </c>
      <c r="I2409">
        <f t="shared" si="227"/>
        <v>1.48816820643517</v>
      </c>
    </row>
    <row r="2410" spans="1:9">
      <c r="A2410">
        <v>20070222</v>
      </c>
      <c r="B2410">
        <v>111.27</v>
      </c>
      <c r="C2410">
        <v>145.87</v>
      </c>
      <c r="D2410">
        <f t="shared" si="223"/>
        <v>-7.1871353376752405E-4</v>
      </c>
      <c r="E2410">
        <f t="shared" si="224"/>
        <v>-7.5381192536431269E-4</v>
      </c>
      <c r="F2410" s="3">
        <f t="shared" si="225"/>
        <v>3.5098391596788642E-5</v>
      </c>
      <c r="G2410" s="3" t="str">
        <f t="shared" si="222"/>
        <v/>
      </c>
      <c r="H2410">
        <f t="shared" si="226"/>
        <v>1.7060717571297217</v>
      </c>
      <c r="I2410">
        <f t="shared" si="227"/>
        <v>1.4870468302007005</v>
      </c>
    </row>
    <row r="2411" spans="1:9">
      <c r="A2411">
        <v>20070223</v>
      </c>
      <c r="B2411">
        <v>110.83</v>
      </c>
      <c r="C2411">
        <v>145.30000000000001</v>
      </c>
      <c r="D2411">
        <f t="shared" si="223"/>
        <v>-3.962184382047383E-3</v>
      </c>
      <c r="E2411">
        <f t="shared" si="224"/>
        <v>-3.9152435218845882E-3</v>
      </c>
      <c r="F2411" s="3">
        <f t="shared" si="225"/>
        <v>-4.6940860162794813E-5</v>
      </c>
      <c r="G2411" s="3" t="str">
        <f t="shared" si="222"/>
        <v/>
      </c>
      <c r="H2411">
        <f t="shared" si="226"/>
        <v>1.6993253603189276</v>
      </c>
      <c r="I2411">
        <f t="shared" si="227"/>
        <v>1.4812360624402674</v>
      </c>
    </row>
    <row r="2412" spans="1:9">
      <c r="A2412">
        <v>20070226</v>
      </c>
      <c r="B2412">
        <v>110.73</v>
      </c>
      <c r="C2412">
        <v>145.16999999999999</v>
      </c>
      <c r="D2412">
        <f t="shared" si="223"/>
        <v>-9.0269007754478303E-4</v>
      </c>
      <c r="E2412">
        <f t="shared" si="224"/>
        <v>-8.9510110290055096E-4</v>
      </c>
      <c r="F2412" s="3">
        <f t="shared" si="225"/>
        <v>-7.5889746442320705E-6</v>
      </c>
      <c r="G2412" s="3" t="str">
        <f t="shared" si="222"/>
        <v/>
      </c>
      <c r="H2412">
        <f t="shared" si="226"/>
        <v>1.6977920883164743</v>
      </c>
      <c r="I2412">
        <f t="shared" si="227"/>
        <v>1.4799107996177121</v>
      </c>
    </row>
    <row r="2413" spans="1:9">
      <c r="A2413">
        <v>20070227</v>
      </c>
      <c r="B2413">
        <v>106.41</v>
      </c>
      <c r="C2413">
        <v>139.5</v>
      </c>
      <c r="D2413">
        <f t="shared" si="223"/>
        <v>-3.9795248256376765E-2</v>
      </c>
      <c r="E2413">
        <f t="shared" si="224"/>
        <v>-3.984086821191643E-2</v>
      </c>
      <c r="F2413" s="3">
        <f t="shared" si="225"/>
        <v>4.5619955539664969E-5</v>
      </c>
      <c r="G2413" s="3" t="str">
        <f t="shared" si="222"/>
        <v/>
      </c>
      <c r="H2413">
        <f t="shared" si="226"/>
        <v>1.6315547378104942</v>
      </c>
      <c r="I2413">
        <f t="shared" si="227"/>
        <v>1.4221089518955077</v>
      </c>
    </row>
    <row r="2414" spans="1:9">
      <c r="A2414">
        <v>20070228</v>
      </c>
      <c r="B2414">
        <v>107.5</v>
      </c>
      <c r="C2414">
        <v>140.93</v>
      </c>
      <c r="D2414">
        <f t="shared" si="223"/>
        <v>1.0191290114077297E-2</v>
      </c>
      <c r="E2414">
        <f t="shared" si="224"/>
        <v>1.0198711941999443E-2</v>
      </c>
      <c r="F2414" s="3">
        <f t="shared" si="225"/>
        <v>-7.4218279221462818E-6</v>
      </c>
      <c r="G2414" s="3" t="str">
        <f t="shared" si="222"/>
        <v/>
      </c>
      <c r="H2414">
        <f t="shared" si="226"/>
        <v>1.6482674026372344</v>
      </c>
      <c r="I2414">
        <f t="shared" si="227"/>
        <v>1.4366868429436124</v>
      </c>
    </row>
    <row r="2415" spans="1:9">
      <c r="A2415">
        <v>20070301</v>
      </c>
      <c r="B2415">
        <v>107.18</v>
      </c>
      <c r="C2415">
        <v>140.51</v>
      </c>
      <c r="D2415">
        <f t="shared" si="223"/>
        <v>-2.981183501013211E-3</v>
      </c>
      <c r="E2415">
        <f t="shared" si="224"/>
        <v>-2.9846525851709147E-3</v>
      </c>
      <c r="F2415" s="3">
        <f t="shared" si="225"/>
        <v>3.4690841577036773E-6</v>
      </c>
      <c r="G2415" s="3" t="str">
        <f t="shared" si="222"/>
        <v/>
      </c>
      <c r="H2415">
        <f t="shared" si="226"/>
        <v>1.6433609322293841</v>
      </c>
      <c r="I2415">
        <f t="shared" si="227"/>
        <v>1.4324052245938192</v>
      </c>
    </row>
    <row r="2416" spans="1:9">
      <c r="A2416">
        <v>20070302</v>
      </c>
      <c r="B2416">
        <v>105.77</v>
      </c>
      <c r="C2416">
        <v>138.66999999999999</v>
      </c>
      <c r="D2416">
        <f t="shared" si="223"/>
        <v>-1.3242738726742838E-2</v>
      </c>
      <c r="E2416">
        <f t="shared" si="224"/>
        <v>-1.3181650852475952E-2</v>
      </c>
      <c r="F2416" s="3">
        <f t="shared" si="225"/>
        <v>-6.1087874266885916E-5</v>
      </c>
      <c r="G2416" s="3" t="str">
        <f t="shared" si="222"/>
        <v/>
      </c>
      <c r="H2416">
        <f t="shared" si="226"/>
        <v>1.6217417969947931</v>
      </c>
      <c r="I2416">
        <f t="shared" si="227"/>
        <v>1.4136476584899647</v>
      </c>
    </row>
    <row r="2417" spans="1:9">
      <c r="A2417">
        <v>20070305</v>
      </c>
      <c r="B2417">
        <v>104.77</v>
      </c>
      <c r="C2417">
        <v>137.35</v>
      </c>
      <c r="D2417">
        <f t="shared" si="223"/>
        <v>-9.4994539750880031E-3</v>
      </c>
      <c r="E2417">
        <f t="shared" si="224"/>
        <v>-9.564597224489978E-3</v>
      </c>
      <c r="F2417" s="3">
        <f t="shared" si="225"/>
        <v>6.5143249401974912E-5</v>
      </c>
      <c r="G2417" s="3" t="str">
        <f t="shared" si="222"/>
        <v/>
      </c>
      <c r="H2417">
        <f t="shared" si="226"/>
        <v>1.6064090769702606</v>
      </c>
      <c r="I2417">
        <f t="shared" si="227"/>
        <v>1.4001911436763297</v>
      </c>
    </row>
    <row r="2418" spans="1:9">
      <c r="A2418">
        <v>20070306</v>
      </c>
      <c r="B2418">
        <v>106.56</v>
      </c>
      <c r="C2418">
        <v>139.69999999999999</v>
      </c>
      <c r="D2418">
        <f t="shared" si="223"/>
        <v>1.6940735427205506E-2</v>
      </c>
      <c r="E2418">
        <f t="shared" si="224"/>
        <v>1.69648537216332E-2</v>
      </c>
      <c r="F2418" s="3">
        <f t="shared" si="225"/>
        <v>-2.4118294427694087E-5</v>
      </c>
      <c r="G2418" s="3" t="str">
        <f t="shared" si="222"/>
        <v/>
      </c>
      <c r="H2418">
        <f t="shared" si="226"/>
        <v>1.6338546458141736</v>
      </c>
      <c r="I2418">
        <f t="shared" si="227"/>
        <v>1.4241478177763613</v>
      </c>
    </row>
    <row r="2419" spans="1:9">
      <c r="A2419">
        <v>20070307</v>
      </c>
      <c r="B2419">
        <v>106.45</v>
      </c>
      <c r="C2419">
        <v>139.56</v>
      </c>
      <c r="D2419">
        <f t="shared" si="223"/>
        <v>-1.0328154525904953E-3</v>
      </c>
      <c r="E2419">
        <f t="shared" si="224"/>
        <v>-1.0026499443427017E-3</v>
      </c>
      <c r="F2419" s="3">
        <f t="shared" si="225"/>
        <v>-3.0165508247793644E-5</v>
      </c>
      <c r="G2419" s="3" t="str">
        <f t="shared" si="222"/>
        <v/>
      </c>
      <c r="H2419">
        <f t="shared" si="226"/>
        <v>1.6321680466114752</v>
      </c>
      <c r="I2419">
        <f t="shared" si="227"/>
        <v>1.4227206116597637</v>
      </c>
    </row>
    <row r="2420" spans="1:9">
      <c r="A2420">
        <v>20070308</v>
      </c>
      <c r="B2420">
        <v>107.35</v>
      </c>
      <c r="C2420">
        <v>140.74</v>
      </c>
      <c r="D2420">
        <f t="shared" si="223"/>
        <v>8.4191329853014994E-3</v>
      </c>
      <c r="E2420">
        <f t="shared" si="224"/>
        <v>8.4196002198295133E-3</v>
      </c>
      <c r="F2420" s="3">
        <f t="shared" si="225"/>
        <v>-4.6723452801385179E-7</v>
      </c>
      <c r="G2420" s="3" t="str">
        <f t="shared" si="222"/>
        <v/>
      </c>
      <c r="H2420">
        <f t="shared" si="226"/>
        <v>1.6459674946335543</v>
      </c>
      <c r="I2420">
        <f t="shared" si="227"/>
        <v>1.434749920356801</v>
      </c>
    </row>
    <row r="2421" spans="1:9">
      <c r="A2421">
        <v>20070309</v>
      </c>
      <c r="B2421">
        <v>107.38</v>
      </c>
      <c r="C2421">
        <v>140.78</v>
      </c>
      <c r="D2421">
        <f t="shared" si="223"/>
        <v>2.7942066963343817E-4</v>
      </c>
      <c r="E2421">
        <f t="shared" si="224"/>
        <v>2.8417164158258459E-4</v>
      </c>
      <c r="F2421" s="3">
        <f t="shared" si="225"/>
        <v>-4.7509719491464178E-6</v>
      </c>
      <c r="G2421" s="3" t="str">
        <f t="shared" si="222"/>
        <v/>
      </c>
      <c r="H2421">
        <f t="shared" si="226"/>
        <v>1.6464274762342903</v>
      </c>
      <c r="I2421">
        <f t="shared" si="227"/>
        <v>1.4351576935329717</v>
      </c>
    </row>
    <row r="2422" spans="1:9">
      <c r="A2422">
        <v>20070312</v>
      </c>
      <c r="B2422">
        <v>107.54</v>
      </c>
      <c r="C2422">
        <v>140.99</v>
      </c>
      <c r="D2422">
        <f t="shared" si="223"/>
        <v>1.4889263871085913E-3</v>
      </c>
      <c r="E2422">
        <f t="shared" si="224"/>
        <v>1.4905776972842938E-3</v>
      </c>
      <c r="F2422" s="3">
        <f t="shared" si="225"/>
        <v>-1.6513101757024799E-6</v>
      </c>
      <c r="G2422" s="3" t="str">
        <f t="shared" si="222"/>
        <v/>
      </c>
      <c r="H2422">
        <f t="shared" si="226"/>
        <v>1.6488807114382156</v>
      </c>
      <c r="I2422">
        <f t="shared" si="227"/>
        <v>1.4372985027078684</v>
      </c>
    </row>
    <row r="2423" spans="1:9">
      <c r="A2423">
        <v>20070313</v>
      </c>
      <c r="B2423">
        <v>105.45</v>
      </c>
      <c r="C2423">
        <v>138.25</v>
      </c>
      <c r="D2423">
        <f t="shared" si="223"/>
        <v>-1.9625964456748451E-2</v>
      </c>
      <c r="E2423">
        <f t="shared" si="224"/>
        <v>-1.9625325474825598E-2</v>
      </c>
      <c r="F2423" s="3">
        <f t="shared" si="225"/>
        <v>-6.3898192285277711E-7</v>
      </c>
      <c r="G2423" s="3" t="str">
        <f t="shared" si="222"/>
        <v/>
      </c>
      <c r="H2423">
        <f t="shared" si="226"/>
        <v>1.6168353265869428</v>
      </c>
      <c r="I2423">
        <f t="shared" si="227"/>
        <v>1.4093660401401715</v>
      </c>
    </row>
    <row r="2424" spans="1:9">
      <c r="A2424">
        <v>20070314</v>
      </c>
      <c r="B2424">
        <v>106.24</v>
      </c>
      <c r="C2424">
        <v>139.28</v>
      </c>
      <c r="D2424">
        <f t="shared" si="223"/>
        <v>7.4637788033401244E-3</v>
      </c>
      <c r="E2424">
        <f t="shared" si="224"/>
        <v>7.4226550574893789E-3</v>
      </c>
      <c r="F2424" s="3">
        <f t="shared" si="225"/>
        <v>4.1123745850745429E-5</v>
      </c>
      <c r="G2424" s="3" t="str">
        <f t="shared" si="222"/>
        <v/>
      </c>
      <c r="H2424">
        <f t="shared" si="226"/>
        <v>1.6289481754063235</v>
      </c>
      <c r="I2424">
        <f t="shared" si="227"/>
        <v>1.4198661994265684</v>
      </c>
    </row>
    <row r="2425" spans="1:9">
      <c r="A2425">
        <v>20070315</v>
      </c>
      <c r="B2425">
        <v>106.38</v>
      </c>
      <c r="C2425">
        <v>139.47</v>
      </c>
      <c r="D2425">
        <f t="shared" si="223"/>
        <v>1.3169035860477341E-3</v>
      </c>
      <c r="E2425">
        <f t="shared" si="224"/>
        <v>1.3632289106694756E-3</v>
      </c>
      <c r="F2425" s="3">
        <f t="shared" si="225"/>
        <v>-4.6325324621741435E-5</v>
      </c>
      <c r="G2425" s="3" t="str">
        <f t="shared" si="222"/>
        <v/>
      </c>
      <c r="H2425">
        <f t="shared" si="226"/>
        <v>1.631094756209758</v>
      </c>
      <c r="I2425">
        <f t="shared" si="227"/>
        <v>1.4218031220133796</v>
      </c>
    </row>
    <row r="2426" spans="1:9">
      <c r="A2426">
        <v>20070316</v>
      </c>
      <c r="B2426">
        <v>106.09</v>
      </c>
      <c r="C2426">
        <v>138.53</v>
      </c>
      <c r="D2426">
        <f t="shared" si="223"/>
        <v>-2.729798842991322E-3</v>
      </c>
      <c r="E2426">
        <f t="shared" si="224"/>
        <v>-6.7626157008153862E-3</v>
      </c>
      <c r="F2426" s="3">
        <f t="shared" si="225"/>
        <v>4.0328168578240642E-3</v>
      </c>
      <c r="G2426" s="3">
        <f t="shared" si="222"/>
        <v>0.55979413423577284</v>
      </c>
      <c r="H2426">
        <f t="shared" si="226"/>
        <v>1.6266482674026437</v>
      </c>
      <c r="I2426">
        <f t="shared" si="227"/>
        <v>1.4122204523733668</v>
      </c>
    </row>
    <row r="2427" spans="1:9">
      <c r="A2427">
        <v>20070319</v>
      </c>
      <c r="B2427">
        <v>107.36</v>
      </c>
      <c r="C2427">
        <v>140.19999999999999</v>
      </c>
      <c r="D2427">
        <f t="shared" si="223"/>
        <v>1.1899882752191539E-2</v>
      </c>
      <c r="E2427">
        <f t="shared" si="224"/>
        <v>1.1983065930702051E-2</v>
      </c>
      <c r="F2427" s="3">
        <f t="shared" si="225"/>
        <v>-8.318317851051249E-5</v>
      </c>
      <c r="G2427" s="3" t="str">
        <f t="shared" si="222"/>
        <v/>
      </c>
      <c r="H2427">
        <f t="shared" si="226"/>
        <v>1.6461208218337999</v>
      </c>
      <c r="I2427">
        <f t="shared" si="227"/>
        <v>1.4292449824784959</v>
      </c>
    </row>
    <row r="2428" spans="1:9">
      <c r="A2428">
        <v>20070320</v>
      </c>
      <c r="B2428">
        <v>107.95</v>
      </c>
      <c r="C2428">
        <v>140.97</v>
      </c>
      <c r="D2428">
        <f t="shared" si="223"/>
        <v>5.48048373744482E-3</v>
      </c>
      <c r="E2428">
        <f t="shared" si="224"/>
        <v>5.4771271823443185E-3</v>
      </c>
      <c r="F2428" s="3">
        <f t="shared" si="225"/>
        <v>3.3565551005015209E-6</v>
      </c>
      <c r="G2428" s="3" t="str">
        <f t="shared" si="222"/>
        <v/>
      </c>
      <c r="H2428">
        <f t="shared" si="226"/>
        <v>1.6551671266482744</v>
      </c>
      <c r="I2428">
        <f t="shared" si="227"/>
        <v>1.4370946161197828</v>
      </c>
    </row>
    <row r="2429" spans="1:9">
      <c r="A2429">
        <v>20070321</v>
      </c>
      <c r="B2429">
        <v>109.73</v>
      </c>
      <c r="C2429">
        <v>143.29</v>
      </c>
      <c r="D2429">
        <f t="shared" si="223"/>
        <v>1.6354646041891484E-2</v>
      </c>
      <c r="E2429">
        <f t="shared" si="224"/>
        <v>1.6323446945677403E-2</v>
      </c>
      <c r="F2429" s="3">
        <f t="shared" si="225"/>
        <v>3.1199096214080957E-5</v>
      </c>
      <c r="G2429" s="3" t="str">
        <f t="shared" si="222"/>
        <v/>
      </c>
      <c r="H2429">
        <f t="shared" si="226"/>
        <v>1.6824593682919422</v>
      </c>
      <c r="I2429">
        <f t="shared" si="227"/>
        <v>1.4607454603376866</v>
      </c>
    </row>
    <row r="2430" spans="1:9">
      <c r="A2430">
        <v>20070322</v>
      </c>
      <c r="B2430">
        <v>109.65</v>
      </c>
      <c r="C2430">
        <v>143.18</v>
      </c>
      <c r="D2430">
        <f t="shared" si="223"/>
        <v>-7.2932813881057535E-4</v>
      </c>
      <c r="E2430">
        <f t="shared" si="224"/>
        <v>-7.6796876047240375E-4</v>
      </c>
      <c r="F2430" s="3">
        <f t="shared" si="225"/>
        <v>3.8640621661828402E-5</v>
      </c>
      <c r="G2430" s="3" t="str">
        <f t="shared" si="222"/>
        <v/>
      </c>
      <c r="H2430">
        <f t="shared" si="226"/>
        <v>1.6812327506899796</v>
      </c>
      <c r="I2430">
        <f t="shared" si="227"/>
        <v>1.4596240841032171</v>
      </c>
    </row>
    <row r="2431" spans="1:9">
      <c r="A2431">
        <v>20070323</v>
      </c>
      <c r="B2431">
        <v>109.81</v>
      </c>
      <c r="C2431">
        <v>143.38999999999999</v>
      </c>
      <c r="D2431">
        <f t="shared" si="223"/>
        <v>1.4581247457246815E-3</v>
      </c>
      <c r="E2431">
        <f t="shared" si="224"/>
        <v>1.4656107589088104E-3</v>
      </c>
      <c r="F2431" s="3">
        <f t="shared" si="225"/>
        <v>-7.4860131841288265E-6</v>
      </c>
      <c r="G2431" s="3" t="str">
        <f t="shared" si="222"/>
        <v/>
      </c>
      <c r="H2431">
        <f t="shared" si="226"/>
        <v>1.6836859858939048</v>
      </c>
      <c r="I2431">
        <f t="shared" si="227"/>
        <v>1.4617648932781135</v>
      </c>
    </row>
    <row r="2432" spans="1:9">
      <c r="A2432">
        <v>20070326</v>
      </c>
      <c r="B2432">
        <v>109.66</v>
      </c>
      <c r="C2432">
        <v>143.19999999999999</v>
      </c>
      <c r="D2432">
        <f t="shared" si="223"/>
        <v>-1.3669296337195074E-3</v>
      </c>
      <c r="E2432">
        <f t="shared" si="224"/>
        <v>-1.325936200402529E-3</v>
      </c>
      <c r="F2432" s="3">
        <f t="shared" si="225"/>
        <v>-4.0993433316978455E-5</v>
      </c>
      <c r="G2432" s="3" t="str">
        <f t="shared" si="222"/>
        <v/>
      </c>
      <c r="H2432">
        <f t="shared" si="226"/>
        <v>1.681386077890225</v>
      </c>
      <c r="I2432">
        <f t="shared" si="227"/>
        <v>1.4598279706913027</v>
      </c>
    </row>
    <row r="2433" spans="1:9">
      <c r="A2433">
        <v>20070327</v>
      </c>
      <c r="B2433">
        <v>109.4</v>
      </c>
      <c r="C2433">
        <v>142.86000000000001</v>
      </c>
      <c r="D2433">
        <f t="shared" si="223"/>
        <v>-2.3737799880215143E-3</v>
      </c>
      <c r="E2433">
        <f t="shared" si="224"/>
        <v>-2.3771247997186923E-3</v>
      </c>
      <c r="F2433" s="3">
        <f t="shared" si="225"/>
        <v>3.3448116971779643E-6</v>
      </c>
      <c r="G2433" s="3" t="str">
        <f t="shared" si="222"/>
        <v/>
      </c>
      <c r="H2433">
        <f t="shared" si="226"/>
        <v>1.6773995706838467</v>
      </c>
      <c r="I2433">
        <f t="shared" si="227"/>
        <v>1.4563618986938514</v>
      </c>
    </row>
    <row r="2434" spans="1:9">
      <c r="A2434">
        <v>20070328</v>
      </c>
      <c r="B2434">
        <v>108.6</v>
      </c>
      <c r="C2434">
        <v>141.82</v>
      </c>
      <c r="D2434">
        <f t="shared" si="223"/>
        <v>-7.3394824880459114E-3</v>
      </c>
      <c r="E2434">
        <f t="shared" si="224"/>
        <v>-7.3064818509759686E-3</v>
      </c>
      <c r="F2434" s="3">
        <f t="shared" si="225"/>
        <v>-3.3000637069942849E-5</v>
      </c>
      <c r="G2434" s="3" t="str">
        <f t="shared" si="222"/>
        <v/>
      </c>
      <c r="H2434">
        <f t="shared" si="226"/>
        <v>1.6651333946642206</v>
      </c>
      <c r="I2434">
        <f t="shared" si="227"/>
        <v>1.4457597961134114</v>
      </c>
    </row>
    <row r="2435" spans="1:9">
      <c r="A2435">
        <v>20070329</v>
      </c>
      <c r="B2435">
        <v>108.72</v>
      </c>
      <c r="C2435">
        <v>141.97</v>
      </c>
      <c r="D2435">
        <f t="shared" si="223"/>
        <v>1.1043623430532275E-3</v>
      </c>
      <c r="E2435">
        <f t="shared" si="224"/>
        <v>1.0571197996319516E-3</v>
      </c>
      <c r="F2435" s="3">
        <f t="shared" si="225"/>
        <v>4.7242543421275934E-5</v>
      </c>
      <c r="G2435" s="3" t="str">
        <f t="shared" ref="G2435:G2498" si="228">IF(ABS(F2435)&gt;0.0005,((B2435*C2434)/B2434)-C2435,"")</f>
        <v/>
      </c>
      <c r="H2435">
        <f t="shared" si="226"/>
        <v>1.6669733210671644</v>
      </c>
      <c r="I2435">
        <f t="shared" si="227"/>
        <v>1.4472889455240516</v>
      </c>
    </row>
    <row r="2436" spans="1:9">
      <c r="A2436">
        <v>20070330</v>
      </c>
      <c r="B2436">
        <v>108.74</v>
      </c>
      <c r="C2436">
        <v>142</v>
      </c>
      <c r="D2436">
        <f t="shared" ref="D2436:D2499" si="229">LN(B2436/B2435)</f>
        <v>1.8394187488620476E-4</v>
      </c>
      <c r="E2436">
        <f t="shared" ref="E2436:E2499" si="230">LN(C2436/C2435)</f>
        <v>2.112899257782176E-4</v>
      </c>
      <c r="F2436" s="3">
        <f t="shared" ref="F2436:F2499" si="231">D2436-E2436</f>
        <v>-2.7348050892012836E-5</v>
      </c>
      <c r="G2436" s="3" t="str">
        <f t="shared" si="228"/>
        <v/>
      </c>
      <c r="H2436">
        <f t="shared" ref="H2436:H2499" si="232">H2435*EXP(D2436)</f>
        <v>1.6672799754676548</v>
      </c>
      <c r="I2436">
        <f t="shared" ref="I2436:I2499" si="233">I2435*EXP(E2436)</f>
        <v>1.4475947754061798</v>
      </c>
    </row>
    <row r="2437" spans="1:9">
      <c r="A2437">
        <v>20070402</v>
      </c>
      <c r="B2437">
        <v>108.87</v>
      </c>
      <c r="C2437">
        <v>142.16</v>
      </c>
      <c r="D2437">
        <f t="shared" si="229"/>
        <v>1.1947981753141904E-3</v>
      </c>
      <c r="E2437">
        <f t="shared" si="230"/>
        <v>1.1261262451351167E-3</v>
      </c>
      <c r="F2437" s="3">
        <f t="shared" si="231"/>
        <v>6.8671930179073706E-5</v>
      </c>
      <c r="G2437" s="3" t="str">
        <f t="shared" si="228"/>
        <v/>
      </c>
      <c r="H2437">
        <f t="shared" si="232"/>
        <v>1.6692732290708443</v>
      </c>
      <c r="I2437">
        <f t="shared" si="233"/>
        <v>1.4492258681108627</v>
      </c>
    </row>
    <row r="2438" spans="1:9">
      <c r="A2438">
        <v>20070403</v>
      </c>
      <c r="B2438">
        <v>110.04</v>
      </c>
      <c r="C2438">
        <v>143.69</v>
      </c>
      <c r="D2438">
        <f t="shared" si="229"/>
        <v>1.0689426163285254E-2</v>
      </c>
      <c r="E2438">
        <f t="shared" si="230"/>
        <v>1.0705017394719287E-2</v>
      </c>
      <c r="F2438" s="3">
        <f t="shared" si="231"/>
        <v>-1.5591231434033959E-5</v>
      </c>
      <c r="G2438" s="3" t="str">
        <f t="shared" si="228"/>
        <v/>
      </c>
      <c r="H2438">
        <f t="shared" si="232"/>
        <v>1.6872125114995473</v>
      </c>
      <c r="I2438">
        <f t="shared" si="233"/>
        <v>1.4648231920993939</v>
      </c>
    </row>
    <row r="2439" spans="1:9">
      <c r="A2439">
        <v>20070404</v>
      </c>
      <c r="B2439">
        <v>110.16</v>
      </c>
      <c r="C2439">
        <v>143.85</v>
      </c>
      <c r="D2439">
        <f t="shared" si="229"/>
        <v>1.0899183640256005E-3</v>
      </c>
      <c r="E2439">
        <f t="shared" si="230"/>
        <v>1.1128887564416802E-3</v>
      </c>
      <c r="F2439" s="3">
        <f t="shared" si="231"/>
        <v>-2.2970392416079644E-5</v>
      </c>
      <c r="G2439" s="3" t="str">
        <f t="shared" si="228"/>
        <v/>
      </c>
      <c r="H2439">
        <f t="shared" si="232"/>
        <v>1.6890524379024912</v>
      </c>
      <c r="I2439">
        <f t="shared" si="233"/>
        <v>1.4664542848040769</v>
      </c>
    </row>
    <row r="2440" spans="1:9">
      <c r="A2440">
        <v>20070405</v>
      </c>
      <c r="B2440">
        <v>110.46</v>
      </c>
      <c r="C2440">
        <v>144.24</v>
      </c>
      <c r="D2440">
        <f t="shared" si="229"/>
        <v>2.7196100526421471E-3</v>
      </c>
      <c r="E2440">
        <f t="shared" si="230"/>
        <v>2.7074888975049758E-3</v>
      </c>
      <c r="F2440" s="3">
        <f t="shared" si="231"/>
        <v>1.2121155137171259E-5</v>
      </c>
      <c r="G2440" s="3" t="str">
        <f t="shared" si="228"/>
        <v/>
      </c>
      <c r="H2440">
        <f t="shared" si="232"/>
        <v>1.6936522539098511</v>
      </c>
      <c r="I2440">
        <f t="shared" si="233"/>
        <v>1.4704300732717419</v>
      </c>
    </row>
    <row r="2441" spans="1:9">
      <c r="A2441">
        <v>20070406</v>
      </c>
      <c r="B2441">
        <v>110.46</v>
      </c>
      <c r="C2441">
        <v>144.24</v>
      </c>
      <c r="D2441">
        <f t="shared" si="229"/>
        <v>0</v>
      </c>
      <c r="E2441">
        <f t="shared" si="230"/>
        <v>0</v>
      </c>
      <c r="F2441" s="3">
        <f t="shared" si="231"/>
        <v>0</v>
      </c>
      <c r="G2441" s="3" t="str">
        <f t="shared" si="228"/>
        <v/>
      </c>
      <c r="H2441">
        <f t="shared" si="232"/>
        <v>1.6936522539098511</v>
      </c>
      <c r="I2441">
        <f t="shared" si="233"/>
        <v>1.4704300732717419</v>
      </c>
    </row>
    <row r="2442" spans="1:9">
      <c r="A2442">
        <v>20070409</v>
      </c>
      <c r="B2442">
        <v>110.61</v>
      </c>
      <c r="C2442">
        <v>144.44</v>
      </c>
      <c r="D2442">
        <f t="shared" si="229"/>
        <v>1.3570364411214298E-3</v>
      </c>
      <c r="E2442">
        <f t="shared" si="230"/>
        <v>1.3856175141951669E-3</v>
      </c>
      <c r="F2442" s="3">
        <f t="shared" si="231"/>
        <v>-2.8581073073737128E-5</v>
      </c>
      <c r="G2442" s="3" t="str">
        <f t="shared" si="228"/>
        <v/>
      </c>
      <c r="H2442">
        <f t="shared" si="232"/>
        <v>1.6959521619135312</v>
      </c>
      <c r="I2442">
        <f t="shared" si="233"/>
        <v>1.4724689391525956</v>
      </c>
    </row>
    <row r="2443" spans="1:9">
      <c r="A2443">
        <v>20070410</v>
      </c>
      <c r="B2443">
        <v>110.74</v>
      </c>
      <c r="C2443">
        <v>144.61000000000001</v>
      </c>
      <c r="D2443">
        <f t="shared" si="229"/>
        <v>1.174610480658222E-3</v>
      </c>
      <c r="E2443">
        <f t="shared" si="230"/>
        <v>1.1762672174440076E-3</v>
      </c>
      <c r="F2443" s="3">
        <f t="shared" si="231"/>
        <v>-1.6567367857856473E-6</v>
      </c>
      <c r="G2443" s="3" t="str">
        <f t="shared" si="228"/>
        <v/>
      </c>
      <c r="H2443">
        <f t="shared" si="232"/>
        <v>1.6979454155167202</v>
      </c>
      <c r="I2443">
        <f t="shared" si="233"/>
        <v>1.4742019751513216</v>
      </c>
    </row>
    <row r="2444" spans="1:9">
      <c r="A2444">
        <v>20070411</v>
      </c>
      <c r="B2444">
        <v>110.29</v>
      </c>
      <c r="C2444">
        <v>144.02000000000001</v>
      </c>
      <c r="D2444">
        <f t="shared" si="229"/>
        <v>-4.071851076765459E-3</v>
      </c>
      <c r="E2444">
        <f t="shared" si="230"/>
        <v>-4.0882848059800633E-3</v>
      </c>
      <c r="F2444" s="3">
        <f t="shared" si="231"/>
        <v>1.6433729214604224E-5</v>
      </c>
      <c r="G2444" s="3" t="str">
        <f t="shared" si="228"/>
        <v/>
      </c>
      <c r="H2444">
        <f t="shared" si="232"/>
        <v>1.6910456915056808</v>
      </c>
      <c r="I2444">
        <f t="shared" si="233"/>
        <v>1.4681873208028029</v>
      </c>
    </row>
    <row r="2445" spans="1:9">
      <c r="A2445">
        <v>20070412</v>
      </c>
      <c r="B2445">
        <v>110.78</v>
      </c>
      <c r="C2445">
        <v>144.66</v>
      </c>
      <c r="D2445">
        <f t="shared" si="229"/>
        <v>4.4329922869021541E-3</v>
      </c>
      <c r="E2445">
        <f t="shared" si="230"/>
        <v>4.4339826004138562E-3</v>
      </c>
      <c r="F2445" s="3">
        <f t="shared" si="231"/>
        <v>-9.9031351170203452E-7</v>
      </c>
      <c r="G2445" s="3" t="str">
        <f t="shared" si="228"/>
        <v/>
      </c>
      <c r="H2445">
        <f t="shared" si="232"/>
        <v>1.6985587243177014</v>
      </c>
      <c r="I2445">
        <f t="shared" si="233"/>
        <v>1.4747116916215348</v>
      </c>
    </row>
    <row r="2446" spans="1:9">
      <c r="A2446">
        <v>20070413</v>
      </c>
      <c r="B2446">
        <v>111.29</v>
      </c>
      <c r="C2446">
        <v>145.32</v>
      </c>
      <c r="D2446">
        <f t="shared" si="229"/>
        <v>4.5931543803759073E-3</v>
      </c>
      <c r="E2446">
        <f t="shared" si="230"/>
        <v>4.5520459318665971E-3</v>
      </c>
      <c r="F2446" s="3">
        <f t="shared" si="231"/>
        <v>4.110844850931019E-5</v>
      </c>
      <c r="G2446" s="3" t="str">
        <f t="shared" si="228"/>
        <v/>
      </c>
      <c r="H2446">
        <f t="shared" si="232"/>
        <v>1.706378411530213</v>
      </c>
      <c r="I2446">
        <f t="shared" si="233"/>
        <v>1.4814399490283523</v>
      </c>
    </row>
    <row r="2447" spans="1:9">
      <c r="A2447">
        <v>20070416</v>
      </c>
      <c r="B2447">
        <v>112.34</v>
      </c>
      <c r="C2447">
        <v>146.69999999999999</v>
      </c>
      <c r="D2447">
        <f t="shared" si="229"/>
        <v>9.3905801189529247E-3</v>
      </c>
      <c r="E2447">
        <f t="shared" si="230"/>
        <v>9.4514777959347207E-3</v>
      </c>
      <c r="F2447" s="3">
        <f t="shared" si="231"/>
        <v>-6.0897676981796003E-5</v>
      </c>
      <c r="G2447" s="3" t="str">
        <f t="shared" si="228"/>
        <v/>
      </c>
      <c r="H2447">
        <f t="shared" si="232"/>
        <v>1.7224777675559719</v>
      </c>
      <c r="I2447">
        <f t="shared" si="233"/>
        <v>1.4955081236062431</v>
      </c>
    </row>
    <row r="2448" spans="1:9">
      <c r="A2448">
        <v>20070417</v>
      </c>
      <c r="B2448">
        <v>112.64</v>
      </c>
      <c r="C2448">
        <v>147.09</v>
      </c>
      <c r="D2448">
        <f t="shared" si="229"/>
        <v>2.6669053054454795E-3</v>
      </c>
      <c r="E2448">
        <f t="shared" si="230"/>
        <v>2.6549591823156003E-3</v>
      </c>
      <c r="F2448" s="3">
        <f t="shared" si="231"/>
        <v>1.1946123129879214E-5</v>
      </c>
      <c r="G2448" s="3" t="str">
        <f t="shared" si="228"/>
        <v/>
      </c>
      <c r="H2448">
        <f t="shared" si="232"/>
        <v>1.7270775835633314</v>
      </c>
      <c r="I2448">
        <f t="shared" si="233"/>
        <v>1.4994839120739081</v>
      </c>
    </row>
    <row r="2449" spans="1:9">
      <c r="A2449">
        <v>20070418</v>
      </c>
      <c r="B2449">
        <v>112.78</v>
      </c>
      <c r="C2449">
        <v>147.27000000000001</v>
      </c>
      <c r="D2449">
        <f t="shared" si="229"/>
        <v>1.2421259693037711E-3</v>
      </c>
      <c r="E2449">
        <f t="shared" si="230"/>
        <v>1.2229924068193647E-3</v>
      </c>
      <c r="F2449" s="3">
        <f t="shared" si="231"/>
        <v>1.9133562484406445E-5</v>
      </c>
      <c r="G2449" s="3" t="str">
        <f t="shared" si="228"/>
        <v/>
      </c>
      <c r="H2449">
        <f t="shared" si="232"/>
        <v>1.7292241643667658</v>
      </c>
      <c r="I2449">
        <f t="shared" si="233"/>
        <v>1.5013188913666766</v>
      </c>
    </row>
    <row r="2450" spans="1:9">
      <c r="A2450">
        <v>20070419</v>
      </c>
      <c r="B2450">
        <v>112.75</v>
      </c>
      <c r="C2450">
        <v>147.22999999999999</v>
      </c>
      <c r="D2450">
        <f t="shared" si="229"/>
        <v>-2.6603999624829689E-4</v>
      </c>
      <c r="E2450">
        <f t="shared" si="230"/>
        <v>-2.7164686075376135E-4</v>
      </c>
      <c r="F2450" s="3">
        <f t="shared" si="231"/>
        <v>5.606864505464462E-6</v>
      </c>
      <c r="G2450" s="3" t="str">
        <f t="shared" si="228"/>
        <v/>
      </c>
      <c r="H2450">
        <f t="shared" si="232"/>
        <v>1.7287641827660298</v>
      </c>
      <c r="I2450">
        <f t="shared" si="233"/>
        <v>1.5009111181905057</v>
      </c>
    </row>
    <row r="2451" spans="1:9">
      <c r="A2451">
        <v>20070420</v>
      </c>
      <c r="B2451">
        <v>113.81</v>
      </c>
      <c r="C2451">
        <v>148.62</v>
      </c>
      <c r="D2451">
        <f t="shared" si="229"/>
        <v>9.3574129110108196E-3</v>
      </c>
      <c r="E2451">
        <f t="shared" si="230"/>
        <v>9.3967228520060314E-3</v>
      </c>
      <c r="F2451" s="3">
        <f t="shared" si="231"/>
        <v>-3.9309940995211831E-5</v>
      </c>
      <c r="G2451" s="3" t="str">
        <f t="shared" si="228"/>
        <v/>
      </c>
      <c r="H2451">
        <f t="shared" si="232"/>
        <v>1.7450168659920344</v>
      </c>
      <c r="I2451">
        <f t="shared" si="233"/>
        <v>1.5150812360624395</v>
      </c>
    </row>
    <row r="2452" spans="1:9">
      <c r="A2452">
        <v>20070423</v>
      </c>
      <c r="B2452">
        <v>113.38</v>
      </c>
      <c r="C2452">
        <v>148.06</v>
      </c>
      <c r="D2452">
        <f t="shared" si="229"/>
        <v>-3.7853823976408637E-3</v>
      </c>
      <c r="E2452">
        <f t="shared" si="230"/>
        <v>-3.7751157143709607E-3</v>
      </c>
      <c r="F2452" s="3">
        <f t="shared" si="231"/>
        <v>-1.0266683269902991E-5</v>
      </c>
      <c r="G2452" s="3" t="str">
        <f t="shared" si="228"/>
        <v/>
      </c>
      <c r="H2452">
        <f t="shared" si="232"/>
        <v>1.7384237963814855</v>
      </c>
      <c r="I2452">
        <f t="shared" si="233"/>
        <v>1.5093724115960487</v>
      </c>
    </row>
    <row r="2453" spans="1:9">
      <c r="A2453">
        <v>20070424</v>
      </c>
      <c r="B2453">
        <v>113.43</v>
      </c>
      <c r="C2453">
        <v>148.12</v>
      </c>
      <c r="D2453">
        <f t="shared" si="229"/>
        <v>4.4089767479367844E-4</v>
      </c>
      <c r="E2453">
        <f t="shared" si="230"/>
        <v>4.0515903045956536E-4</v>
      </c>
      <c r="F2453" s="3">
        <f t="shared" si="231"/>
        <v>3.5738644334113085E-5</v>
      </c>
      <c r="G2453" s="3" t="str">
        <f t="shared" si="228"/>
        <v/>
      </c>
      <c r="H2453">
        <f t="shared" si="232"/>
        <v>1.7391904323827123</v>
      </c>
      <c r="I2453">
        <f t="shared" si="233"/>
        <v>1.5099840713603048</v>
      </c>
    </row>
    <row r="2454" spans="1:9">
      <c r="A2454">
        <v>20070425</v>
      </c>
      <c r="B2454">
        <v>114.47</v>
      </c>
      <c r="C2454">
        <v>149.47999999999999</v>
      </c>
      <c r="D2454">
        <f t="shared" si="229"/>
        <v>9.126873359433605E-3</v>
      </c>
      <c r="E2454">
        <f t="shared" si="230"/>
        <v>9.1398485718710443E-3</v>
      </c>
      <c r="F2454" s="3">
        <f t="shared" si="231"/>
        <v>-1.2975212437439307E-5</v>
      </c>
      <c r="G2454" s="3" t="str">
        <f t="shared" si="228"/>
        <v/>
      </c>
      <c r="H2454">
        <f t="shared" si="232"/>
        <v>1.7551364612082256</v>
      </c>
      <c r="I2454">
        <f t="shared" si="233"/>
        <v>1.5238483593501102</v>
      </c>
    </row>
    <row r="2455" spans="1:9">
      <c r="A2455">
        <v>20070426</v>
      </c>
      <c r="B2455">
        <v>114.6</v>
      </c>
      <c r="C2455">
        <v>149.65</v>
      </c>
      <c r="D2455">
        <f t="shared" si="229"/>
        <v>1.1350243502542337E-3</v>
      </c>
      <c r="E2455">
        <f t="shared" si="230"/>
        <v>1.1366296814248665E-3</v>
      </c>
      <c r="F2455" s="3">
        <f t="shared" si="231"/>
        <v>-1.6053311706328097E-6</v>
      </c>
      <c r="G2455" s="3" t="str">
        <f t="shared" si="228"/>
        <v/>
      </c>
      <c r="H2455">
        <f t="shared" si="232"/>
        <v>1.7571297148114149</v>
      </c>
      <c r="I2455">
        <f t="shared" si="233"/>
        <v>1.525581395348836</v>
      </c>
    </row>
    <row r="2456" spans="1:9">
      <c r="A2456">
        <v>20070427</v>
      </c>
      <c r="B2456">
        <v>114.51</v>
      </c>
      <c r="C2456">
        <v>149.53</v>
      </c>
      <c r="D2456">
        <f t="shared" si="229"/>
        <v>-7.8564885539102235E-4</v>
      </c>
      <c r="E2456">
        <f t="shared" si="230"/>
        <v>-8.0219270295569568E-4</v>
      </c>
      <c r="F2456" s="3">
        <f t="shared" si="231"/>
        <v>1.6543847564673333E-5</v>
      </c>
      <c r="G2456" s="3" t="str">
        <f t="shared" si="228"/>
        <v/>
      </c>
      <c r="H2456">
        <f t="shared" si="232"/>
        <v>1.7557497700092071</v>
      </c>
      <c r="I2456">
        <f t="shared" si="233"/>
        <v>1.5243580758203237</v>
      </c>
    </row>
    <row r="2457" spans="1:9">
      <c r="A2457">
        <v>20070430</v>
      </c>
      <c r="B2457">
        <v>113.56</v>
      </c>
      <c r="C2457">
        <v>148.29</v>
      </c>
      <c r="D2457">
        <f t="shared" si="229"/>
        <v>-8.3308238204776834E-3</v>
      </c>
      <c r="E2457">
        <f t="shared" si="230"/>
        <v>-8.3272256087747656E-3</v>
      </c>
      <c r="F2457" s="3">
        <f t="shared" si="231"/>
        <v>-3.598211702917839E-6</v>
      </c>
      <c r="G2457" s="3" t="str">
        <f t="shared" si="228"/>
        <v/>
      </c>
      <c r="H2457">
        <f t="shared" si="232"/>
        <v>1.7411836859859011</v>
      </c>
      <c r="I2457">
        <f t="shared" si="233"/>
        <v>1.5117171073590301</v>
      </c>
    </row>
    <row r="2458" spans="1:9">
      <c r="A2458">
        <v>20070501</v>
      </c>
      <c r="B2458">
        <v>113.85</v>
      </c>
      <c r="C2458">
        <v>148.66999999999999</v>
      </c>
      <c r="D2458">
        <f t="shared" si="229"/>
        <v>2.5504609049781849E-3</v>
      </c>
      <c r="E2458">
        <f t="shared" si="230"/>
        <v>2.5592686382818848E-3</v>
      </c>
      <c r="F2458" s="3">
        <f t="shared" si="231"/>
        <v>-8.8077333036998794E-6</v>
      </c>
      <c r="G2458" s="3" t="str">
        <f t="shared" si="228"/>
        <v/>
      </c>
      <c r="H2458">
        <f t="shared" si="232"/>
        <v>1.7456301747930154</v>
      </c>
      <c r="I2458">
        <f t="shared" si="233"/>
        <v>1.5155909525326523</v>
      </c>
    </row>
    <row r="2459" spans="1:9">
      <c r="A2459">
        <v>20070502</v>
      </c>
      <c r="B2459">
        <v>114.52</v>
      </c>
      <c r="C2459">
        <v>149.54</v>
      </c>
      <c r="D2459">
        <f t="shared" si="229"/>
        <v>5.8676877201656189E-3</v>
      </c>
      <c r="E2459">
        <f t="shared" si="230"/>
        <v>5.8348309465101177E-3</v>
      </c>
      <c r="F2459" s="3">
        <f t="shared" si="231"/>
        <v>3.2856773655501152E-5</v>
      </c>
      <c r="G2459" s="3" t="str">
        <f t="shared" si="228"/>
        <v/>
      </c>
      <c r="H2459">
        <f t="shared" si="232"/>
        <v>1.755903097209452</v>
      </c>
      <c r="I2459">
        <f t="shared" si="233"/>
        <v>1.5244600191143662</v>
      </c>
    </row>
    <row r="2460" spans="1:9">
      <c r="A2460">
        <v>20070503</v>
      </c>
      <c r="B2460">
        <v>115.14</v>
      </c>
      <c r="C2460">
        <v>150.35</v>
      </c>
      <c r="D2460">
        <f t="shared" si="229"/>
        <v>5.3992990177491838E-3</v>
      </c>
      <c r="E2460">
        <f t="shared" si="230"/>
        <v>5.4019938627686516E-3</v>
      </c>
      <c r="F2460" s="3">
        <f t="shared" si="231"/>
        <v>-2.6948450194677273E-6</v>
      </c>
      <c r="G2460" s="3" t="str">
        <f t="shared" si="228"/>
        <v/>
      </c>
      <c r="H2460">
        <f t="shared" si="232"/>
        <v>1.765409383624662</v>
      </c>
      <c r="I2460">
        <f t="shared" si="233"/>
        <v>1.5327174259318241</v>
      </c>
    </row>
    <row r="2461" spans="1:9">
      <c r="A2461">
        <v>20070504</v>
      </c>
      <c r="B2461">
        <v>115.57</v>
      </c>
      <c r="C2461">
        <v>150.91999999999999</v>
      </c>
      <c r="D2461">
        <f t="shared" si="229"/>
        <v>3.7276277396864096E-3</v>
      </c>
      <c r="E2461">
        <f t="shared" si="230"/>
        <v>3.7839856615716006E-3</v>
      </c>
      <c r="F2461" s="3">
        <f t="shared" si="231"/>
        <v>-5.635792188519095E-5</v>
      </c>
      <c r="G2461" s="3" t="str">
        <f t="shared" si="228"/>
        <v/>
      </c>
      <c r="H2461">
        <f t="shared" si="232"/>
        <v>1.772002453235211</v>
      </c>
      <c r="I2461">
        <f t="shared" si="233"/>
        <v>1.5385281936922572</v>
      </c>
    </row>
    <row r="2462" spans="1:9">
      <c r="A2462">
        <v>20070507</v>
      </c>
      <c r="B2462">
        <v>115.6</v>
      </c>
      <c r="C2462">
        <v>150.94999999999999</v>
      </c>
      <c r="D2462">
        <f t="shared" si="229"/>
        <v>2.5954925092707304E-4</v>
      </c>
      <c r="E2462">
        <f t="shared" si="230"/>
        <v>1.9876105673814556E-4</v>
      </c>
      <c r="F2462" s="3">
        <f t="shared" si="231"/>
        <v>6.0788194188927486E-5</v>
      </c>
      <c r="G2462" s="3" t="str">
        <f t="shared" si="228"/>
        <v/>
      </c>
      <c r="H2462">
        <f t="shared" si="232"/>
        <v>1.7724624348359468</v>
      </c>
      <c r="I2462">
        <f t="shared" si="233"/>
        <v>1.5388340235743854</v>
      </c>
    </row>
    <row r="2463" spans="1:9">
      <c r="A2463">
        <v>20070508</v>
      </c>
      <c r="B2463">
        <v>115.44</v>
      </c>
      <c r="C2463">
        <v>150.75</v>
      </c>
      <c r="D2463">
        <f t="shared" si="229"/>
        <v>-1.3850417726616845E-3</v>
      </c>
      <c r="E2463">
        <f t="shared" si="230"/>
        <v>-1.3258205455529328E-3</v>
      </c>
      <c r="F2463" s="3">
        <f t="shared" si="231"/>
        <v>-5.9221227108751653E-5</v>
      </c>
      <c r="G2463" s="3" t="str">
        <f t="shared" si="228"/>
        <v/>
      </c>
      <c r="H2463">
        <f t="shared" si="232"/>
        <v>1.7700091996320215</v>
      </c>
      <c r="I2463">
        <f t="shared" si="233"/>
        <v>1.5367951576935317</v>
      </c>
    </row>
    <row r="2464" spans="1:9">
      <c r="A2464">
        <v>20070509</v>
      </c>
      <c r="B2464">
        <v>115.76</v>
      </c>
      <c r="C2464">
        <v>151.16</v>
      </c>
      <c r="D2464">
        <f t="shared" si="229"/>
        <v>2.7681678576130632E-3</v>
      </c>
      <c r="E2464">
        <f t="shared" si="230"/>
        <v>2.7160428739933956E-3</v>
      </c>
      <c r="F2464" s="3">
        <f t="shared" si="231"/>
        <v>5.2124983619667668E-5</v>
      </c>
      <c r="G2464" s="3" t="str">
        <f t="shared" si="228"/>
        <v/>
      </c>
      <c r="H2464">
        <f t="shared" si="232"/>
        <v>1.7749156700398721</v>
      </c>
      <c r="I2464">
        <f t="shared" si="233"/>
        <v>1.540974832749282</v>
      </c>
    </row>
    <row r="2465" spans="1:9">
      <c r="A2465">
        <v>20070510</v>
      </c>
      <c r="B2465">
        <v>114.55</v>
      </c>
      <c r="C2465">
        <v>149.58000000000001</v>
      </c>
      <c r="D2465">
        <f t="shared" si="229"/>
        <v>-1.050767342372395E-2</v>
      </c>
      <c r="E2465">
        <f t="shared" si="230"/>
        <v>-1.0507511717766595E-2</v>
      </c>
      <c r="F2465" s="3">
        <f t="shared" si="231"/>
        <v>-1.61705957355332E-7</v>
      </c>
      <c r="G2465" s="3" t="str">
        <f t="shared" si="228"/>
        <v/>
      </c>
      <c r="H2465">
        <f t="shared" si="232"/>
        <v>1.7563630788101878</v>
      </c>
      <c r="I2465">
        <f t="shared" si="233"/>
        <v>1.5248677922905374</v>
      </c>
    </row>
    <row r="2466" spans="1:9">
      <c r="A2466">
        <v>20070511</v>
      </c>
      <c r="B2466">
        <v>115.53</v>
      </c>
      <c r="C2466">
        <v>150.86000000000001</v>
      </c>
      <c r="D2466">
        <f t="shared" si="229"/>
        <v>8.5188275954226258E-3</v>
      </c>
      <c r="E2466">
        <f t="shared" si="230"/>
        <v>8.5208876619633795E-3</v>
      </c>
      <c r="F2466" s="3">
        <f t="shared" si="231"/>
        <v>-2.0600665407537189E-6</v>
      </c>
      <c r="G2466" s="3" t="str">
        <f t="shared" si="228"/>
        <v/>
      </c>
      <c r="H2466">
        <f t="shared" si="232"/>
        <v>1.7713891444342296</v>
      </c>
      <c r="I2466">
        <f t="shared" si="233"/>
        <v>1.5379165339280017</v>
      </c>
    </row>
    <row r="2467" spans="1:9">
      <c r="A2467">
        <v>20070514</v>
      </c>
      <c r="B2467">
        <v>115.28</v>
      </c>
      <c r="C2467">
        <v>150.53</v>
      </c>
      <c r="D2467">
        <f t="shared" si="229"/>
        <v>-2.1662848036605327E-3</v>
      </c>
      <c r="E2467">
        <f t="shared" si="230"/>
        <v>-2.1898545530722835E-3</v>
      </c>
      <c r="F2467" s="3">
        <f t="shared" si="231"/>
        <v>2.3569749411750732E-5</v>
      </c>
      <c r="G2467" s="3" t="str">
        <f t="shared" si="228"/>
        <v/>
      </c>
      <c r="H2467">
        <f t="shared" si="232"/>
        <v>1.7675559644280965</v>
      </c>
      <c r="I2467">
        <f t="shared" si="233"/>
        <v>1.5345524052245929</v>
      </c>
    </row>
    <row r="2468" spans="1:9">
      <c r="A2468">
        <v>20070515</v>
      </c>
      <c r="B2468">
        <v>115.31</v>
      </c>
      <c r="C2468">
        <v>150.57</v>
      </c>
      <c r="D2468">
        <f t="shared" si="229"/>
        <v>2.6020209175813095E-4</v>
      </c>
      <c r="E2468">
        <f t="shared" si="230"/>
        <v>2.6569246253929342E-4</v>
      </c>
      <c r="F2468" s="3">
        <f t="shared" si="231"/>
        <v>-5.4903707811624768E-6</v>
      </c>
      <c r="G2468" s="3" t="str">
        <f t="shared" si="228"/>
        <v/>
      </c>
      <c r="H2468">
        <f t="shared" si="232"/>
        <v>1.7680159460288323</v>
      </c>
      <c r="I2468">
        <f t="shared" si="233"/>
        <v>1.5349601784007634</v>
      </c>
    </row>
    <row r="2469" spans="1:9">
      <c r="A2469">
        <v>20070516</v>
      </c>
      <c r="B2469">
        <v>116.09</v>
      </c>
      <c r="C2469">
        <v>151.6</v>
      </c>
      <c r="D2469">
        <f t="shared" si="229"/>
        <v>6.7415985669196732E-3</v>
      </c>
      <c r="E2469">
        <f t="shared" si="230"/>
        <v>6.817380873319269E-3</v>
      </c>
      <c r="F2469" s="3">
        <f t="shared" si="231"/>
        <v>-7.5782306399595732E-5</v>
      </c>
      <c r="G2469" s="3" t="str">
        <f t="shared" si="228"/>
        <v/>
      </c>
      <c r="H2469">
        <f t="shared" si="232"/>
        <v>1.7799754676479678</v>
      </c>
      <c r="I2469">
        <f t="shared" si="233"/>
        <v>1.5454603376871603</v>
      </c>
    </row>
    <row r="2470" spans="1:9">
      <c r="A2470">
        <v>20070517</v>
      </c>
      <c r="B2470">
        <v>115.86</v>
      </c>
      <c r="C2470">
        <v>151.30000000000001</v>
      </c>
      <c r="D2470">
        <f t="shared" si="229"/>
        <v>-1.983186681466366E-3</v>
      </c>
      <c r="E2470">
        <f t="shared" si="230"/>
        <v>-1.9808524139608812E-3</v>
      </c>
      <c r="F2470" s="3">
        <f t="shared" si="231"/>
        <v>-2.3342675054848806E-6</v>
      </c>
      <c r="G2470" s="3" t="str">
        <f t="shared" si="228"/>
        <v/>
      </c>
      <c r="H2470">
        <f t="shared" si="232"/>
        <v>1.7764489420423253</v>
      </c>
      <c r="I2470">
        <f t="shared" si="233"/>
        <v>1.5424020388658799</v>
      </c>
    </row>
    <row r="2471" spans="1:9">
      <c r="A2471">
        <v>20070518</v>
      </c>
      <c r="B2471">
        <v>116.88</v>
      </c>
      <c r="C2471">
        <v>152.62</v>
      </c>
      <c r="D2471">
        <f t="shared" si="229"/>
        <v>8.7652017739659523E-3</v>
      </c>
      <c r="E2471">
        <f t="shared" si="230"/>
        <v>8.6865510671767492E-3</v>
      </c>
      <c r="F2471" s="3">
        <f t="shared" si="231"/>
        <v>7.8650706789203106E-5</v>
      </c>
      <c r="G2471" s="3" t="str">
        <f t="shared" si="228"/>
        <v/>
      </c>
      <c r="H2471">
        <f t="shared" si="232"/>
        <v>1.7920883164673482</v>
      </c>
      <c r="I2471">
        <f t="shared" si="233"/>
        <v>1.5558585536795146</v>
      </c>
    </row>
    <row r="2472" spans="1:9">
      <c r="A2472">
        <v>20070521</v>
      </c>
      <c r="B2472">
        <v>116.81</v>
      </c>
      <c r="C2472">
        <v>152.54</v>
      </c>
      <c r="D2472">
        <f t="shared" si="229"/>
        <v>-5.9908427483918196E-4</v>
      </c>
      <c r="E2472">
        <f t="shared" si="230"/>
        <v>-5.2431512539471753E-4</v>
      </c>
      <c r="F2472" s="3">
        <f t="shared" si="231"/>
        <v>-7.4769149444464428E-5</v>
      </c>
      <c r="G2472" s="3" t="str">
        <f t="shared" si="228"/>
        <v/>
      </c>
      <c r="H2472">
        <f t="shared" si="232"/>
        <v>1.7910150260656312</v>
      </c>
      <c r="I2472">
        <f t="shared" si="233"/>
        <v>1.555043007327173</v>
      </c>
    </row>
    <row r="2473" spans="1:9">
      <c r="A2473">
        <v>20070522</v>
      </c>
      <c r="B2473">
        <v>116.72</v>
      </c>
      <c r="C2473">
        <v>152.41999999999999</v>
      </c>
      <c r="D2473">
        <f t="shared" si="229"/>
        <v>-7.7077895307461246E-4</v>
      </c>
      <c r="E2473">
        <f t="shared" si="230"/>
        <v>-7.8698849812111865E-4</v>
      </c>
      <c r="F2473" s="3">
        <f t="shared" si="231"/>
        <v>1.6209545046506186E-5</v>
      </c>
      <c r="G2473" s="3" t="str">
        <f t="shared" si="228"/>
        <v/>
      </c>
      <c r="H2473">
        <f t="shared" si="232"/>
        <v>1.7896350812634232</v>
      </c>
      <c r="I2473">
        <f t="shared" si="233"/>
        <v>1.5538196877986608</v>
      </c>
    </row>
    <row r="2474" spans="1:9">
      <c r="A2474">
        <v>20070523</v>
      </c>
      <c r="B2474">
        <v>116.74</v>
      </c>
      <c r="C2474">
        <v>152.44</v>
      </c>
      <c r="D2474">
        <f t="shared" si="229"/>
        <v>1.71335561114773E-4</v>
      </c>
      <c r="E2474">
        <f t="shared" si="230"/>
        <v>1.3120776768819144E-4</v>
      </c>
      <c r="F2474" s="3">
        <f t="shared" si="231"/>
        <v>4.012779342658156E-5</v>
      </c>
      <c r="G2474" s="3" t="str">
        <f t="shared" si="228"/>
        <v/>
      </c>
      <c r="H2474">
        <f t="shared" si="232"/>
        <v>1.7899417356639138</v>
      </c>
      <c r="I2474">
        <f t="shared" si="233"/>
        <v>1.5540235743867463</v>
      </c>
    </row>
    <row r="2475" spans="1:9">
      <c r="A2475">
        <v>20070524</v>
      </c>
      <c r="B2475">
        <v>115.68</v>
      </c>
      <c r="C2475">
        <v>151.06</v>
      </c>
      <c r="D2475">
        <f t="shared" si="229"/>
        <v>-9.1214813651903284E-3</v>
      </c>
      <c r="E2475">
        <f t="shared" si="230"/>
        <v>-9.0939671203575292E-3</v>
      </c>
      <c r="F2475" s="3">
        <f t="shared" si="231"/>
        <v>-2.7514244832799184E-5</v>
      </c>
      <c r="G2475" s="3" t="str">
        <f t="shared" si="228"/>
        <v/>
      </c>
      <c r="H2475">
        <f t="shared" si="232"/>
        <v>1.7736890524379096</v>
      </c>
      <c r="I2475">
        <f t="shared" si="233"/>
        <v>1.5399553998088553</v>
      </c>
    </row>
    <row r="2476" spans="1:9">
      <c r="A2476">
        <v>20070525</v>
      </c>
      <c r="B2476">
        <v>116.16</v>
      </c>
      <c r="C2476">
        <v>151.69</v>
      </c>
      <c r="D2476">
        <f t="shared" si="229"/>
        <v>4.1407926660313871E-3</v>
      </c>
      <c r="E2476">
        <f t="shared" si="230"/>
        <v>4.1618557182790481E-3</v>
      </c>
      <c r="F2476" s="3">
        <f t="shared" si="231"/>
        <v>-2.1063052247661043E-5</v>
      </c>
      <c r="G2476" s="3" t="str">
        <f t="shared" si="228"/>
        <v/>
      </c>
      <c r="H2476">
        <f t="shared" si="232"/>
        <v>1.7810487580496852</v>
      </c>
      <c r="I2476">
        <f t="shared" si="233"/>
        <v>1.5463778273335447</v>
      </c>
    </row>
    <row r="2477" spans="1:9">
      <c r="A2477">
        <v>20070528</v>
      </c>
      <c r="B2477">
        <v>116.16</v>
      </c>
      <c r="C2477">
        <v>151.69</v>
      </c>
      <c r="D2477">
        <f t="shared" si="229"/>
        <v>0</v>
      </c>
      <c r="E2477">
        <f t="shared" si="230"/>
        <v>0</v>
      </c>
      <c r="F2477" s="3">
        <f t="shared" si="231"/>
        <v>0</v>
      </c>
      <c r="G2477" s="3" t="str">
        <f t="shared" si="228"/>
        <v/>
      </c>
      <c r="H2477">
        <f t="shared" si="232"/>
        <v>1.7810487580496852</v>
      </c>
      <c r="I2477">
        <f t="shared" si="233"/>
        <v>1.5463778273335447</v>
      </c>
    </row>
    <row r="2478" spans="1:9">
      <c r="A2478">
        <v>20070529</v>
      </c>
      <c r="B2478">
        <v>116.58</v>
      </c>
      <c r="C2478">
        <v>152.24</v>
      </c>
      <c r="D2478">
        <f t="shared" si="229"/>
        <v>3.6091815409177628E-3</v>
      </c>
      <c r="E2478">
        <f t="shared" si="230"/>
        <v>3.6192583843130581E-3</v>
      </c>
      <c r="F2478" s="3">
        <f t="shared" si="231"/>
        <v>-1.0076843395295364E-5</v>
      </c>
      <c r="G2478" s="3" t="str">
        <f t="shared" si="228"/>
        <v/>
      </c>
      <c r="H2478">
        <f t="shared" si="232"/>
        <v>1.7874885004599887</v>
      </c>
      <c r="I2478">
        <f t="shared" si="233"/>
        <v>1.5519847085058927</v>
      </c>
    </row>
    <row r="2479" spans="1:9">
      <c r="A2479">
        <v>20070530</v>
      </c>
      <c r="B2479">
        <v>117.53</v>
      </c>
      <c r="C2479">
        <v>153.47999999999999</v>
      </c>
      <c r="D2479">
        <f t="shared" si="229"/>
        <v>8.1158875273591585E-3</v>
      </c>
      <c r="E2479">
        <f t="shared" si="230"/>
        <v>8.1120423908574643E-3</v>
      </c>
      <c r="F2479" s="3">
        <f t="shared" si="231"/>
        <v>3.8451365016942129E-6</v>
      </c>
      <c r="G2479" s="3" t="str">
        <f t="shared" si="228"/>
        <v/>
      </c>
      <c r="H2479">
        <f t="shared" si="232"/>
        <v>1.8020545844832947</v>
      </c>
      <c r="I2479">
        <f t="shared" si="233"/>
        <v>1.5646256769671858</v>
      </c>
    </row>
    <row r="2480" spans="1:9">
      <c r="A2480">
        <v>20070531</v>
      </c>
      <c r="B2480">
        <v>117.41</v>
      </c>
      <c r="C2480">
        <v>153.32</v>
      </c>
      <c r="D2480">
        <f t="shared" si="229"/>
        <v>-1.0215375026423707E-3</v>
      </c>
      <c r="E2480">
        <f t="shared" si="230"/>
        <v>-1.0430248663972346E-3</v>
      </c>
      <c r="F2480" s="3">
        <f t="shared" si="231"/>
        <v>2.1487363754863842E-5</v>
      </c>
      <c r="G2480" s="3" t="str">
        <f t="shared" si="228"/>
        <v/>
      </c>
      <c r="H2480">
        <f t="shared" si="232"/>
        <v>1.8002146580803506</v>
      </c>
      <c r="I2480">
        <f t="shared" si="233"/>
        <v>1.5629945842625028</v>
      </c>
    </row>
    <row r="2481" spans="1:9">
      <c r="A2481">
        <v>20070601</v>
      </c>
      <c r="B2481">
        <v>117.99</v>
      </c>
      <c r="C2481">
        <v>154.08000000000001</v>
      </c>
      <c r="D2481">
        <f t="shared" si="229"/>
        <v>4.9277924697073401E-3</v>
      </c>
      <c r="E2481">
        <f t="shared" si="230"/>
        <v>4.9447075374611064E-3</v>
      </c>
      <c r="F2481" s="3">
        <f t="shared" si="231"/>
        <v>-1.6915067753766298E-5</v>
      </c>
      <c r="G2481" s="3" t="str">
        <f t="shared" si="228"/>
        <v/>
      </c>
      <c r="H2481">
        <f t="shared" si="232"/>
        <v>1.8091076356945794</v>
      </c>
      <c r="I2481">
        <f t="shared" si="233"/>
        <v>1.5707422746097472</v>
      </c>
    </row>
    <row r="2482" spans="1:9">
      <c r="A2482">
        <v>20070604</v>
      </c>
      <c r="B2482">
        <v>118.01</v>
      </c>
      <c r="C2482">
        <v>154.1</v>
      </c>
      <c r="D2482">
        <f t="shared" si="229"/>
        <v>1.6949152582950686E-4</v>
      </c>
      <c r="E2482">
        <f t="shared" si="230"/>
        <v>1.2979427625441412E-4</v>
      </c>
      <c r="F2482" s="3">
        <f t="shared" si="231"/>
        <v>3.9697249575092739E-5</v>
      </c>
      <c r="G2482" s="3" t="str">
        <f t="shared" si="228"/>
        <v/>
      </c>
      <c r="H2482">
        <f t="shared" si="232"/>
        <v>1.80941429009507</v>
      </c>
      <c r="I2482">
        <f t="shared" si="233"/>
        <v>1.5709461611978324</v>
      </c>
    </row>
    <row r="2483" spans="1:9">
      <c r="A2483">
        <v>20070605</v>
      </c>
      <c r="B2483">
        <v>117.54</v>
      </c>
      <c r="C2483">
        <v>153.49</v>
      </c>
      <c r="D2483">
        <f t="shared" si="229"/>
        <v>-3.9906654531529162E-3</v>
      </c>
      <c r="E2483">
        <f t="shared" si="230"/>
        <v>-3.9663240007533065E-3</v>
      </c>
      <c r="F2483" s="3">
        <f t="shared" si="231"/>
        <v>-2.4341452399609734E-5</v>
      </c>
      <c r="G2483" s="3" t="str">
        <f t="shared" si="228"/>
        <v/>
      </c>
      <c r="H2483">
        <f t="shared" si="232"/>
        <v>1.8022079116835399</v>
      </c>
      <c r="I2483">
        <f t="shared" si="233"/>
        <v>1.5647276202612286</v>
      </c>
    </row>
    <row r="2484" spans="1:9">
      <c r="A2484">
        <v>20070606</v>
      </c>
      <c r="B2484">
        <v>116.28</v>
      </c>
      <c r="C2484">
        <v>151.84</v>
      </c>
      <c r="D2484">
        <f t="shared" si="229"/>
        <v>-1.0777625493829266E-2</v>
      </c>
      <c r="E2484">
        <f t="shared" si="230"/>
        <v>-1.0808083463698978E-2</v>
      </c>
      <c r="F2484" s="3">
        <f t="shared" si="231"/>
        <v>3.0457969869711679E-5</v>
      </c>
      <c r="G2484" s="3" t="str">
        <f t="shared" si="228"/>
        <v/>
      </c>
      <c r="H2484">
        <f t="shared" si="232"/>
        <v>1.782888684452629</v>
      </c>
      <c r="I2484">
        <f t="shared" si="233"/>
        <v>1.5479069767441849</v>
      </c>
    </row>
    <row r="2485" spans="1:9">
      <c r="A2485">
        <v>20070607</v>
      </c>
      <c r="B2485">
        <v>114.18</v>
      </c>
      <c r="C2485">
        <v>149.1</v>
      </c>
      <c r="D2485">
        <f t="shared" si="229"/>
        <v>-1.822492515456196E-2</v>
      </c>
      <c r="E2485">
        <f t="shared" si="230"/>
        <v>-1.8210113090925087E-2</v>
      </c>
      <c r="F2485" s="3">
        <f t="shared" si="231"/>
        <v>-1.4812063636873013E-5</v>
      </c>
      <c r="G2485" s="3" t="str">
        <f t="shared" si="228"/>
        <v/>
      </c>
      <c r="H2485">
        <f t="shared" si="232"/>
        <v>1.7506899724011111</v>
      </c>
      <c r="I2485">
        <f t="shared" si="233"/>
        <v>1.519974514176488</v>
      </c>
    </row>
    <row r="2486" spans="1:9">
      <c r="A2486">
        <v>20070608</v>
      </c>
      <c r="B2486">
        <v>115.67</v>
      </c>
      <c r="C2486">
        <v>151.04</v>
      </c>
      <c r="D2486">
        <f t="shared" si="229"/>
        <v>1.2965158771196906E-2</v>
      </c>
      <c r="E2486">
        <f t="shared" si="230"/>
        <v>1.2927480626497827E-2</v>
      </c>
      <c r="F2486" s="3">
        <f t="shared" si="231"/>
        <v>3.7678144699078431E-5</v>
      </c>
      <c r="G2486" s="3" t="str">
        <f t="shared" si="228"/>
        <v/>
      </c>
      <c r="H2486">
        <f t="shared" si="232"/>
        <v>1.7735357252376642</v>
      </c>
      <c r="I2486">
        <f t="shared" si="233"/>
        <v>1.5397515132207695</v>
      </c>
    </row>
    <row r="2487" spans="1:9">
      <c r="A2487">
        <v>20070611</v>
      </c>
      <c r="B2487">
        <v>115.86</v>
      </c>
      <c r="C2487">
        <v>151.30000000000001</v>
      </c>
      <c r="D2487">
        <f t="shared" si="229"/>
        <v>1.6412563611679207E-3</v>
      </c>
      <c r="E2487">
        <f t="shared" si="230"/>
        <v>1.7199183971197067E-3</v>
      </c>
      <c r="F2487" s="3">
        <f t="shared" si="231"/>
        <v>-7.8662035951785995E-5</v>
      </c>
      <c r="G2487" s="3" t="str">
        <f t="shared" si="228"/>
        <v/>
      </c>
      <c r="H2487">
        <f t="shared" si="232"/>
        <v>1.7764489420423255</v>
      </c>
      <c r="I2487">
        <f t="shared" si="233"/>
        <v>1.5424020388658795</v>
      </c>
    </row>
    <row r="2488" spans="1:9">
      <c r="A2488">
        <v>20070612</v>
      </c>
      <c r="B2488">
        <v>114.6</v>
      </c>
      <c r="C2488">
        <v>149.65</v>
      </c>
      <c r="D2488">
        <f t="shared" si="229"/>
        <v>-1.0934761387838924E-2</v>
      </c>
      <c r="E2488">
        <f t="shared" si="230"/>
        <v>-1.0965386495602282E-2</v>
      </c>
      <c r="F2488" s="3">
        <f t="shared" si="231"/>
        <v>3.0625107763358403E-5</v>
      </c>
      <c r="G2488" s="3" t="str">
        <f t="shared" si="228"/>
        <v/>
      </c>
      <c r="H2488">
        <f t="shared" si="232"/>
        <v>1.7571297148114147</v>
      </c>
      <c r="I2488">
        <f t="shared" si="233"/>
        <v>1.5255813953488357</v>
      </c>
    </row>
    <row r="2489" spans="1:9">
      <c r="A2489">
        <v>20070613</v>
      </c>
      <c r="B2489">
        <v>116.32</v>
      </c>
      <c r="C2489">
        <v>151.88999999999999</v>
      </c>
      <c r="D2489">
        <f t="shared" si="229"/>
        <v>1.4897209504569991E-2</v>
      </c>
      <c r="E2489">
        <f t="shared" si="230"/>
        <v>1.4857340351219335E-2</v>
      </c>
      <c r="F2489" s="3">
        <f t="shared" si="231"/>
        <v>3.9869153350656494E-5</v>
      </c>
      <c r="G2489" s="3" t="str">
        <f t="shared" si="228"/>
        <v/>
      </c>
      <c r="H2489">
        <f t="shared" si="232"/>
        <v>1.7835019932536103</v>
      </c>
      <c r="I2489">
        <f t="shared" si="233"/>
        <v>1.5484166932143977</v>
      </c>
    </row>
    <row r="2490" spans="1:9">
      <c r="A2490">
        <v>20070614</v>
      </c>
      <c r="B2490">
        <v>117.06</v>
      </c>
      <c r="C2490">
        <v>152.86000000000001</v>
      </c>
      <c r="D2490">
        <f t="shared" si="229"/>
        <v>6.3416100778657539E-3</v>
      </c>
      <c r="E2490">
        <f t="shared" si="230"/>
        <v>6.3658951648106529E-3</v>
      </c>
      <c r="F2490" s="3">
        <f t="shared" si="231"/>
        <v>-2.4285086944898955E-5</v>
      </c>
      <c r="G2490" s="3" t="str">
        <f t="shared" si="228"/>
        <v/>
      </c>
      <c r="H2490">
        <f t="shared" si="232"/>
        <v>1.7948482060717645</v>
      </c>
      <c r="I2490">
        <f t="shared" si="233"/>
        <v>1.5583051927365386</v>
      </c>
    </row>
    <row r="2491" spans="1:9">
      <c r="A2491">
        <v>20070615</v>
      </c>
      <c r="B2491">
        <v>117.73</v>
      </c>
      <c r="C2491">
        <v>153.07</v>
      </c>
      <c r="D2491">
        <f t="shared" si="229"/>
        <v>5.707243227030665E-3</v>
      </c>
      <c r="E2491">
        <f t="shared" si="230"/>
        <v>1.3728632888777303E-3</v>
      </c>
      <c r="F2491" s="3">
        <f t="shared" si="231"/>
        <v>4.3343799381529349E-3</v>
      </c>
      <c r="G2491" s="3">
        <f t="shared" si="228"/>
        <v>0.66490346830687486</v>
      </c>
      <c r="H2491">
        <f t="shared" si="232"/>
        <v>1.8051211284882014</v>
      </c>
      <c r="I2491">
        <f t="shared" si="233"/>
        <v>1.560446001911435</v>
      </c>
    </row>
    <row r="2492" spans="1:9">
      <c r="A2492">
        <v>20070618</v>
      </c>
      <c r="B2492">
        <v>117.59</v>
      </c>
      <c r="C2492">
        <v>152.88999999999999</v>
      </c>
      <c r="D2492">
        <f t="shared" si="229"/>
        <v>-1.1898692547810681E-3</v>
      </c>
      <c r="E2492">
        <f t="shared" si="230"/>
        <v>-1.1766245310935273E-3</v>
      </c>
      <c r="F2492" s="3">
        <f t="shared" si="231"/>
        <v>-1.3244723687540812E-5</v>
      </c>
      <c r="G2492" s="3" t="str">
        <f t="shared" si="228"/>
        <v/>
      </c>
      <c r="H2492">
        <f t="shared" si="232"/>
        <v>1.8029745476847667</v>
      </c>
      <c r="I2492">
        <f t="shared" si="233"/>
        <v>1.5586110226186665</v>
      </c>
    </row>
    <row r="2493" spans="1:9">
      <c r="A2493">
        <v>20070619</v>
      </c>
      <c r="B2493">
        <v>117.88</v>
      </c>
      <c r="C2493">
        <v>153.27000000000001</v>
      </c>
      <c r="D2493">
        <f t="shared" si="229"/>
        <v>2.4631600341694895E-3</v>
      </c>
      <c r="E2493">
        <f t="shared" si="230"/>
        <v>2.4823634382940864E-3</v>
      </c>
      <c r="F2493" s="3">
        <f t="shared" si="231"/>
        <v>-1.9203404124596823E-5</v>
      </c>
      <c r="G2493" s="3" t="str">
        <f t="shared" si="228"/>
        <v/>
      </c>
      <c r="H2493">
        <f t="shared" si="232"/>
        <v>1.807421036491881</v>
      </c>
      <c r="I2493">
        <f t="shared" si="233"/>
        <v>1.5624848677922889</v>
      </c>
    </row>
    <row r="2494" spans="1:9">
      <c r="A2494">
        <v>20070620</v>
      </c>
      <c r="B2494">
        <v>116.24</v>
      </c>
      <c r="C2494">
        <v>151.13999999999999</v>
      </c>
      <c r="D2494">
        <f t="shared" si="229"/>
        <v>-1.4010138607466541E-2</v>
      </c>
      <c r="E2494">
        <f t="shared" si="230"/>
        <v>-1.3994512418242617E-2</v>
      </c>
      <c r="F2494" s="3">
        <f t="shared" si="231"/>
        <v>-1.5626189223924211E-5</v>
      </c>
      <c r="G2494" s="3" t="str">
        <f t="shared" si="228"/>
        <v/>
      </c>
      <c r="H2494">
        <f t="shared" si="232"/>
        <v>1.7822753756516478</v>
      </c>
      <c r="I2494">
        <f t="shared" si="233"/>
        <v>1.540770946161196</v>
      </c>
    </row>
    <row r="2495" spans="1:9">
      <c r="A2495">
        <v>20070621</v>
      </c>
      <c r="B2495">
        <v>116.89</v>
      </c>
      <c r="C2495">
        <v>151.97999999999999</v>
      </c>
      <c r="D2495">
        <f t="shared" si="229"/>
        <v>5.5763023576514553E-3</v>
      </c>
      <c r="E2495">
        <f t="shared" si="230"/>
        <v>5.5423736490649812E-3</v>
      </c>
      <c r="F2495" s="3">
        <f t="shared" si="231"/>
        <v>3.3928708586474128E-5</v>
      </c>
      <c r="G2495" s="3" t="str">
        <f t="shared" si="228"/>
        <v/>
      </c>
      <c r="H2495">
        <f t="shared" si="232"/>
        <v>1.7922416436675939</v>
      </c>
      <c r="I2495">
        <f t="shared" si="233"/>
        <v>1.5493341828607818</v>
      </c>
    </row>
    <row r="2496" spans="1:9">
      <c r="A2496">
        <v>20070622</v>
      </c>
      <c r="B2496">
        <v>115.79</v>
      </c>
      <c r="C2496">
        <v>150.55000000000001</v>
      </c>
      <c r="D2496">
        <f t="shared" si="229"/>
        <v>-9.4551159954971934E-3</v>
      </c>
      <c r="E2496">
        <f t="shared" si="230"/>
        <v>-9.4536783138959232E-3</v>
      </c>
      <c r="F2496" s="3">
        <f t="shared" si="231"/>
        <v>-1.4376816012701826E-6</v>
      </c>
      <c r="G2496" s="3" t="str">
        <f t="shared" si="228"/>
        <v/>
      </c>
      <c r="H2496">
        <f t="shared" si="232"/>
        <v>1.7753756516406083</v>
      </c>
      <c r="I2496">
        <f t="shared" si="233"/>
        <v>1.5347562918126776</v>
      </c>
    </row>
    <row r="2497" spans="1:9">
      <c r="A2497">
        <v>20070625</v>
      </c>
      <c r="B2497">
        <v>115.23</v>
      </c>
      <c r="C2497">
        <v>149.83000000000001</v>
      </c>
      <c r="D2497">
        <f t="shared" si="229"/>
        <v>-4.8480745982585763E-3</v>
      </c>
      <c r="E2497">
        <f t="shared" si="230"/>
        <v>-4.7939368726900395E-3</v>
      </c>
      <c r="F2497" s="3">
        <f t="shared" si="231"/>
        <v>-5.4137725568536785E-5</v>
      </c>
      <c r="G2497" s="3" t="str">
        <f t="shared" si="228"/>
        <v/>
      </c>
      <c r="H2497">
        <f t="shared" si="232"/>
        <v>1.7667893284268701</v>
      </c>
      <c r="I2497">
        <f t="shared" si="233"/>
        <v>1.5274163746416041</v>
      </c>
    </row>
    <row r="2498" spans="1:9">
      <c r="A2498">
        <v>20070626</v>
      </c>
      <c r="B2498">
        <v>114.05</v>
      </c>
      <c r="C2498">
        <v>148.29</v>
      </c>
      <c r="D2498">
        <f t="shared" si="229"/>
        <v>-1.0293182295526197E-2</v>
      </c>
      <c r="E2498">
        <f t="shared" si="230"/>
        <v>-1.0331502068075295E-2</v>
      </c>
      <c r="F2498" s="3">
        <f t="shared" si="231"/>
        <v>3.8319772549097811E-5</v>
      </c>
      <c r="G2498" s="3" t="str">
        <f t="shared" si="228"/>
        <v/>
      </c>
      <c r="H2498">
        <f t="shared" si="232"/>
        <v>1.7486967187979217</v>
      </c>
      <c r="I2498">
        <f t="shared" si="233"/>
        <v>1.5117171073590299</v>
      </c>
    </row>
    <row r="2499" spans="1:9">
      <c r="A2499">
        <v>20070627</v>
      </c>
      <c r="B2499">
        <v>115.67</v>
      </c>
      <c r="C2499">
        <v>150.4</v>
      </c>
      <c r="D2499">
        <f t="shared" si="229"/>
        <v>1.410436057691326E-2</v>
      </c>
      <c r="E2499">
        <f t="shared" si="230"/>
        <v>1.4128595528761966E-2</v>
      </c>
      <c r="F2499" s="3">
        <f t="shared" si="231"/>
        <v>-2.4234951848705472E-5</v>
      </c>
      <c r="G2499" s="3" t="str">
        <f t="shared" ref="G2499:G2562" si="234">IF(ABS(F2499)&gt;0.0005,((B2499*C2498)/B2498)-C2499,"")</f>
        <v/>
      </c>
      <c r="H2499">
        <f t="shared" si="232"/>
        <v>1.7735357252376645</v>
      </c>
      <c r="I2499">
        <f t="shared" si="233"/>
        <v>1.5332271424020374</v>
      </c>
    </row>
    <row r="2500" spans="1:9">
      <c r="A2500">
        <v>20070628</v>
      </c>
      <c r="B2500">
        <v>115.66</v>
      </c>
      <c r="C2500">
        <v>150.38</v>
      </c>
      <c r="D2500">
        <f t="shared" ref="D2500:D2563" si="235">LN(B2500/B2499)</f>
        <v>-8.6456577238050721E-5</v>
      </c>
      <c r="E2500">
        <f t="shared" ref="E2500:E2563" si="236">LN(C2500/C2499)</f>
        <v>-1.3298756585869559E-4</v>
      </c>
      <c r="F2500" s="3">
        <f t="shared" ref="F2500:F2563" si="237">D2500-E2500</f>
        <v>4.6530988620644865E-5</v>
      </c>
      <c r="G2500" s="3" t="str">
        <f t="shared" si="234"/>
        <v/>
      </c>
      <c r="H2500">
        <f t="shared" ref="H2500:H2563" si="238">H2499*EXP(D2500)</f>
        <v>1.773382398037419</v>
      </c>
      <c r="I2500">
        <f t="shared" ref="I2500:I2563" si="239">I2499*EXP(E2500)</f>
        <v>1.5330232558139518</v>
      </c>
    </row>
    <row r="2501" spans="1:9">
      <c r="A2501">
        <v>20070629</v>
      </c>
      <c r="B2501">
        <v>115.69</v>
      </c>
      <c r="C2501">
        <v>150.43</v>
      </c>
      <c r="D2501">
        <f t="shared" si="235"/>
        <v>2.5934731072537446E-4</v>
      </c>
      <c r="E2501">
        <f t="shared" si="236"/>
        <v>3.3243575985163345E-4</v>
      </c>
      <c r="F2501" s="3">
        <f t="shared" si="237"/>
        <v>-7.3088449126258986E-5</v>
      </c>
      <c r="G2501" s="3" t="str">
        <f t="shared" si="234"/>
        <v/>
      </c>
      <c r="H2501">
        <f t="shared" si="238"/>
        <v>1.7738423796381551</v>
      </c>
      <c r="I2501">
        <f t="shared" si="239"/>
        <v>1.5335329722841653</v>
      </c>
    </row>
    <row r="2502" spans="1:9">
      <c r="A2502">
        <v>20070702</v>
      </c>
      <c r="B2502">
        <v>116.74</v>
      </c>
      <c r="C2502">
        <v>151.79</v>
      </c>
      <c r="D2502">
        <f t="shared" si="235"/>
        <v>9.0350397348473513E-3</v>
      </c>
      <c r="E2502">
        <f t="shared" si="236"/>
        <v>9.0001269290352331E-3</v>
      </c>
      <c r="F2502" s="3">
        <f t="shared" si="237"/>
        <v>3.4912805812118211E-5</v>
      </c>
      <c r="G2502" s="3" t="str">
        <f t="shared" si="234"/>
        <v/>
      </c>
      <c r="H2502">
        <f t="shared" si="238"/>
        <v>1.789941735663914</v>
      </c>
      <c r="I2502">
        <f t="shared" si="239"/>
        <v>1.5473972602739707</v>
      </c>
    </row>
    <row r="2503" spans="1:9">
      <c r="A2503">
        <v>20070703</v>
      </c>
      <c r="B2503">
        <v>117.16</v>
      </c>
      <c r="C2503">
        <v>152.34</v>
      </c>
      <c r="D2503">
        <f t="shared" si="235"/>
        <v>3.5912821838878649E-3</v>
      </c>
      <c r="E2503">
        <f t="shared" si="236"/>
        <v>3.616878305874224E-3</v>
      </c>
      <c r="F2503" s="3">
        <f t="shared" si="237"/>
        <v>-2.5596121986359074E-5</v>
      </c>
      <c r="G2503" s="3" t="str">
        <f t="shared" si="234"/>
        <v/>
      </c>
      <c r="H2503">
        <f t="shared" si="238"/>
        <v>1.7963814780742178</v>
      </c>
      <c r="I2503">
        <f t="shared" si="239"/>
        <v>1.5530041414463185</v>
      </c>
    </row>
    <row r="2504" spans="1:9">
      <c r="A2504">
        <v>20070704</v>
      </c>
      <c r="B2504">
        <v>117.16</v>
      </c>
      <c r="C2504">
        <v>152.34</v>
      </c>
      <c r="D2504">
        <f t="shared" si="235"/>
        <v>0</v>
      </c>
      <c r="E2504">
        <f t="shared" si="236"/>
        <v>0</v>
      </c>
      <c r="F2504" s="3">
        <f t="shared" si="237"/>
        <v>0</v>
      </c>
      <c r="G2504" s="3" t="str">
        <f t="shared" si="234"/>
        <v/>
      </c>
      <c r="H2504">
        <f t="shared" si="238"/>
        <v>1.7963814780742178</v>
      </c>
      <c r="I2504">
        <f t="shared" si="239"/>
        <v>1.5530041414463185</v>
      </c>
    </row>
    <row r="2505" spans="1:9">
      <c r="A2505">
        <v>20070705</v>
      </c>
      <c r="B2505">
        <v>117.04</v>
      </c>
      <c r="C2505">
        <v>152.18</v>
      </c>
      <c r="D2505">
        <f t="shared" si="235"/>
        <v>-1.0247652476637415E-3</v>
      </c>
      <c r="E2505">
        <f t="shared" si="236"/>
        <v>-1.0508341962653382E-3</v>
      </c>
      <c r="F2505" s="3">
        <f t="shared" si="237"/>
        <v>2.6068948601596763E-5</v>
      </c>
      <c r="G2505" s="3" t="str">
        <f t="shared" si="234"/>
        <v/>
      </c>
      <c r="H2505">
        <f t="shared" si="238"/>
        <v>1.7945415516712742</v>
      </c>
      <c r="I2505">
        <f t="shared" si="239"/>
        <v>1.5513730487416355</v>
      </c>
    </row>
    <row r="2506" spans="1:9">
      <c r="A2506">
        <v>20070706</v>
      </c>
      <c r="B2506">
        <v>117.66</v>
      </c>
      <c r="C2506">
        <v>152.97999999999999</v>
      </c>
      <c r="D2506">
        <f t="shared" si="235"/>
        <v>5.2833527244410651E-3</v>
      </c>
      <c r="E2506">
        <f t="shared" si="236"/>
        <v>5.2431631453431224E-3</v>
      </c>
      <c r="F2506" s="3">
        <f t="shared" si="237"/>
        <v>4.0189579097942713E-5</v>
      </c>
      <c r="G2506" s="3" t="str">
        <f t="shared" si="234"/>
        <v/>
      </c>
      <c r="H2506">
        <f t="shared" si="238"/>
        <v>1.8040478380864844</v>
      </c>
      <c r="I2506">
        <f t="shared" si="239"/>
        <v>1.5595285122650504</v>
      </c>
    </row>
    <row r="2507" spans="1:9">
      <c r="A2507">
        <v>20070709</v>
      </c>
      <c r="B2507">
        <v>117.75</v>
      </c>
      <c r="C2507">
        <v>153.1</v>
      </c>
      <c r="D2507">
        <f t="shared" si="235"/>
        <v>7.6462346021726954E-4</v>
      </c>
      <c r="E2507">
        <f t="shared" si="236"/>
        <v>7.8410876991819077E-4</v>
      </c>
      <c r="F2507" s="3">
        <f t="shared" si="237"/>
        <v>-1.9485309700921234E-5</v>
      </c>
      <c r="G2507" s="3" t="str">
        <f t="shared" si="234"/>
        <v/>
      </c>
      <c r="H2507">
        <f t="shared" si="238"/>
        <v>1.8054277828886924</v>
      </c>
      <c r="I2507">
        <f t="shared" si="239"/>
        <v>1.5607518317935629</v>
      </c>
    </row>
    <row r="2508" spans="1:9">
      <c r="A2508">
        <v>20070710</v>
      </c>
      <c r="B2508">
        <v>116.07</v>
      </c>
      <c r="C2508">
        <v>150.91999999999999</v>
      </c>
      <c r="D2508">
        <f t="shared" si="235"/>
        <v>-1.4370275515995862E-2</v>
      </c>
      <c r="E2508">
        <f t="shared" si="236"/>
        <v>-1.434140756752836E-2</v>
      </c>
      <c r="F2508" s="3">
        <f t="shared" si="237"/>
        <v>-2.8867948467502583E-5</v>
      </c>
      <c r="G2508" s="3" t="str">
        <f t="shared" si="234"/>
        <v/>
      </c>
      <c r="H2508">
        <f t="shared" si="238"/>
        <v>1.7796688132474778</v>
      </c>
      <c r="I2508">
        <f t="shared" si="239"/>
        <v>1.5385281936922568</v>
      </c>
    </row>
    <row r="2509" spans="1:9">
      <c r="A2509">
        <v>20070711</v>
      </c>
      <c r="B2509">
        <v>116.89</v>
      </c>
      <c r="C2509">
        <v>151.99</v>
      </c>
      <c r="D2509">
        <f t="shared" si="235"/>
        <v>7.0398642391477301E-3</v>
      </c>
      <c r="E2509">
        <f t="shared" si="236"/>
        <v>7.064834112260319E-3</v>
      </c>
      <c r="F2509" s="3">
        <f t="shared" si="237"/>
        <v>-2.4969873112588858E-5</v>
      </c>
      <c r="G2509" s="3" t="str">
        <f t="shared" si="234"/>
        <v/>
      </c>
      <c r="H2509">
        <f t="shared" si="238"/>
        <v>1.7922416436675945</v>
      </c>
      <c r="I2509">
        <f t="shared" si="239"/>
        <v>1.5494361261548248</v>
      </c>
    </row>
    <row r="2510" spans="1:9">
      <c r="A2510">
        <v>20070712</v>
      </c>
      <c r="B2510">
        <v>118.74</v>
      </c>
      <c r="C2510">
        <v>154.38999999999999</v>
      </c>
      <c r="D2510">
        <f t="shared" si="235"/>
        <v>1.5702907222850296E-2</v>
      </c>
      <c r="E2510">
        <f t="shared" si="236"/>
        <v>1.5667139445465314E-2</v>
      </c>
      <c r="F2510" s="3">
        <f t="shared" si="237"/>
        <v>3.5767777384981825E-5</v>
      </c>
      <c r="G2510" s="3" t="str">
        <f t="shared" si="234"/>
        <v/>
      </c>
      <c r="H2510">
        <f t="shared" si="238"/>
        <v>1.8206071757129794</v>
      </c>
      <c r="I2510">
        <f t="shared" si="239"/>
        <v>1.57390251672507</v>
      </c>
    </row>
    <row r="2511" spans="1:9">
      <c r="A2511">
        <v>20070713</v>
      </c>
      <c r="B2511">
        <v>119.09</v>
      </c>
      <c r="C2511">
        <v>154.85</v>
      </c>
      <c r="D2511">
        <f t="shared" si="235"/>
        <v>2.9432809373752329E-3</v>
      </c>
      <c r="E2511">
        <f t="shared" si="236"/>
        <v>2.9750377653765909E-3</v>
      </c>
      <c r="F2511" s="3">
        <f t="shared" si="237"/>
        <v>-3.1756828001357987E-5</v>
      </c>
      <c r="G2511" s="3" t="str">
        <f t="shared" si="234"/>
        <v/>
      </c>
      <c r="H2511">
        <f t="shared" si="238"/>
        <v>1.8259736277215659</v>
      </c>
      <c r="I2511">
        <f t="shared" si="239"/>
        <v>1.5785919082510338</v>
      </c>
    </row>
    <row r="2512" spans="1:9">
      <c r="A2512">
        <v>20070716</v>
      </c>
      <c r="B2512">
        <v>119.08</v>
      </c>
      <c r="C2512">
        <v>154.83000000000001</v>
      </c>
      <c r="D2512">
        <f t="shared" si="235"/>
        <v>-8.3973632328847151E-5</v>
      </c>
      <c r="E2512">
        <f t="shared" si="236"/>
        <v>-1.2916559046619299E-4</v>
      </c>
      <c r="F2512" s="3">
        <f t="shared" si="237"/>
        <v>4.5191958137345839E-5</v>
      </c>
      <c r="G2512" s="3" t="str">
        <f t="shared" si="234"/>
        <v/>
      </c>
      <c r="H2512">
        <f t="shared" si="238"/>
        <v>1.8258203005213205</v>
      </c>
      <c r="I2512">
        <f t="shared" si="239"/>
        <v>1.5783880216629487</v>
      </c>
    </row>
    <row r="2513" spans="1:9">
      <c r="A2513">
        <v>20070717</v>
      </c>
      <c r="B2513">
        <v>119.02</v>
      </c>
      <c r="C2513">
        <v>154.75</v>
      </c>
      <c r="D2513">
        <f t="shared" si="235"/>
        <v>-5.0398993086967641E-4</v>
      </c>
      <c r="E2513">
        <f t="shared" si="236"/>
        <v>-5.1682926404006228E-4</v>
      </c>
      <c r="F2513" s="3">
        <f t="shared" si="237"/>
        <v>1.2839333170385869E-5</v>
      </c>
      <c r="G2513" s="3" t="str">
        <f t="shared" si="234"/>
        <v/>
      </c>
      <c r="H2513">
        <f t="shared" si="238"/>
        <v>1.8249003373198485</v>
      </c>
      <c r="I2513">
        <f t="shared" si="239"/>
        <v>1.5775724753106071</v>
      </c>
    </row>
    <row r="2514" spans="1:9">
      <c r="A2514">
        <v>20070718</v>
      </c>
      <c r="B2514">
        <v>118.8</v>
      </c>
      <c r="C2514">
        <v>154.47</v>
      </c>
      <c r="D2514">
        <f t="shared" si="235"/>
        <v>-1.8501392881614773E-3</v>
      </c>
      <c r="E2514">
        <f t="shared" si="236"/>
        <v>-1.8110088385457559E-3</v>
      </c>
      <c r="F2514" s="3">
        <f t="shared" si="237"/>
        <v>-3.9130449615721458E-5</v>
      </c>
      <c r="G2514" s="3" t="str">
        <f t="shared" si="234"/>
        <v/>
      </c>
      <c r="H2514">
        <f t="shared" si="238"/>
        <v>1.8215271389144514</v>
      </c>
      <c r="I2514">
        <f t="shared" si="239"/>
        <v>1.5747180630774118</v>
      </c>
    </row>
    <row r="2515" spans="1:9">
      <c r="A2515">
        <v>20070719</v>
      </c>
      <c r="B2515">
        <v>119.26</v>
      </c>
      <c r="C2515">
        <v>155.07</v>
      </c>
      <c r="D2515">
        <f t="shared" si="235"/>
        <v>3.86457676641544E-3</v>
      </c>
      <c r="E2515">
        <f t="shared" si="236"/>
        <v>3.8767251498978538E-3</v>
      </c>
      <c r="F2515" s="3">
        <f t="shared" si="237"/>
        <v>-1.2148383482413812E-5</v>
      </c>
      <c r="G2515" s="3" t="str">
        <f t="shared" si="234"/>
        <v/>
      </c>
      <c r="H2515">
        <f t="shared" si="238"/>
        <v>1.8285801901257366</v>
      </c>
      <c r="I2515">
        <f t="shared" si="239"/>
        <v>1.580834660719973</v>
      </c>
    </row>
    <row r="2516" spans="1:9">
      <c r="A2516">
        <v>20070720</v>
      </c>
      <c r="B2516">
        <v>118.06</v>
      </c>
      <c r="C2516">
        <v>153.5</v>
      </c>
      <c r="D2516">
        <f t="shared" si="235"/>
        <v>-1.0113013882416585E-2</v>
      </c>
      <c r="E2516">
        <f t="shared" si="236"/>
        <v>-1.0176060848805762E-2</v>
      </c>
      <c r="F2516" s="3">
        <f t="shared" si="237"/>
        <v>6.3046966389177644E-5</v>
      </c>
      <c r="G2516" s="3" t="str">
        <f t="shared" si="234"/>
        <v/>
      </c>
      <c r="H2516">
        <f t="shared" si="238"/>
        <v>1.8101809260962975</v>
      </c>
      <c r="I2516">
        <f t="shared" si="239"/>
        <v>1.5648295635552709</v>
      </c>
    </row>
    <row r="2517" spans="1:9">
      <c r="A2517">
        <v>20070723</v>
      </c>
      <c r="B2517">
        <v>118.42</v>
      </c>
      <c r="C2517">
        <v>153.97</v>
      </c>
      <c r="D2517">
        <f t="shared" si="235"/>
        <v>3.0446572910868479E-3</v>
      </c>
      <c r="E2517">
        <f t="shared" si="236"/>
        <v>3.057211214575539E-3</v>
      </c>
      <c r="F2517" s="3">
        <f t="shared" si="237"/>
        <v>-1.2553923488691117E-5</v>
      </c>
      <c r="G2517" s="3" t="str">
        <f t="shared" si="234"/>
        <v/>
      </c>
      <c r="H2517">
        <f t="shared" si="238"/>
        <v>1.8157007053051295</v>
      </c>
      <c r="I2517">
        <f t="shared" si="239"/>
        <v>1.5696208983752773</v>
      </c>
    </row>
    <row r="2518" spans="1:9">
      <c r="A2518">
        <v>20070724</v>
      </c>
      <c r="B2518">
        <v>116.36</v>
      </c>
      <c r="C2518">
        <v>151.30000000000001</v>
      </c>
      <c r="D2518">
        <f t="shared" si="235"/>
        <v>-1.7548793476629236E-2</v>
      </c>
      <c r="E2518">
        <f t="shared" si="236"/>
        <v>-1.7493157447517116E-2</v>
      </c>
      <c r="F2518" s="3">
        <f t="shared" si="237"/>
        <v>-5.5636029112120233E-5</v>
      </c>
      <c r="G2518" s="3" t="str">
        <f t="shared" si="234"/>
        <v/>
      </c>
      <c r="H2518">
        <f t="shared" si="238"/>
        <v>1.7841153020545926</v>
      </c>
      <c r="I2518">
        <f t="shared" si="239"/>
        <v>1.5424020388658795</v>
      </c>
    </row>
    <row r="2519" spans="1:9">
      <c r="A2519">
        <v>20070725</v>
      </c>
      <c r="B2519">
        <v>116.6</v>
      </c>
      <c r="C2519">
        <v>151.61000000000001</v>
      </c>
      <c r="D2519">
        <f t="shared" si="235"/>
        <v>2.0604402893909797E-3</v>
      </c>
      <c r="E2519">
        <f t="shared" si="236"/>
        <v>2.0468132991801353E-3</v>
      </c>
      <c r="F2519" s="3">
        <f t="shared" si="237"/>
        <v>1.36269902108444E-5</v>
      </c>
      <c r="G2519" s="3" t="str">
        <f t="shared" si="234"/>
        <v/>
      </c>
      <c r="H2519">
        <f t="shared" si="238"/>
        <v>1.78779515486048</v>
      </c>
      <c r="I2519">
        <f t="shared" si="239"/>
        <v>1.5455622809812029</v>
      </c>
    </row>
    <row r="2520" spans="1:9">
      <c r="A2520">
        <v>20070726</v>
      </c>
      <c r="B2520">
        <v>113.84</v>
      </c>
      <c r="C2520">
        <v>148.02000000000001</v>
      </c>
      <c r="D2520">
        <f t="shared" si="235"/>
        <v>-2.3955320134794997E-2</v>
      </c>
      <c r="E2520">
        <f t="shared" si="236"/>
        <v>-2.3964034324169919E-2</v>
      </c>
      <c r="F2520" s="3">
        <f t="shared" si="237"/>
        <v>8.7141893749219379E-6</v>
      </c>
      <c r="G2520" s="3" t="str">
        <f t="shared" si="234"/>
        <v/>
      </c>
      <c r="H2520">
        <f t="shared" si="238"/>
        <v>1.7454768475927707</v>
      </c>
      <c r="I2520">
        <f t="shared" si="239"/>
        <v>1.5089646384198776</v>
      </c>
    </row>
    <row r="2521" spans="1:9">
      <c r="A2521">
        <v>20070727</v>
      </c>
      <c r="B2521">
        <v>111.6</v>
      </c>
      <c r="C2521">
        <v>145.11000000000001</v>
      </c>
      <c r="D2521">
        <f t="shared" si="235"/>
        <v>-1.9872903834386439E-2</v>
      </c>
      <c r="E2521">
        <f t="shared" si="236"/>
        <v>-1.9855324266318822E-2</v>
      </c>
      <c r="F2521" s="3">
        <f t="shared" si="237"/>
        <v>-1.7579568067617457E-5</v>
      </c>
      <c r="G2521" s="3" t="str">
        <f t="shared" si="234"/>
        <v/>
      </c>
      <c r="H2521">
        <f t="shared" si="238"/>
        <v>1.7111315547378179</v>
      </c>
      <c r="I2521">
        <f t="shared" si="239"/>
        <v>1.4792991398534552</v>
      </c>
    </row>
    <row r="2522" spans="1:9">
      <c r="A2522">
        <v>20070730</v>
      </c>
      <c r="B2522">
        <v>113.35</v>
      </c>
      <c r="C2522">
        <v>147.38</v>
      </c>
      <c r="D2522">
        <f t="shared" si="235"/>
        <v>1.5559327006327461E-2</v>
      </c>
      <c r="E2522">
        <f t="shared" si="236"/>
        <v>1.5522209835851607E-2</v>
      </c>
      <c r="F2522" s="3">
        <f t="shared" si="237"/>
        <v>3.7117170475853625E-5</v>
      </c>
      <c r="G2522" s="3" t="str">
        <f t="shared" si="234"/>
        <v/>
      </c>
      <c r="H2522">
        <f t="shared" si="238"/>
        <v>1.7379638147807497</v>
      </c>
      <c r="I2522">
        <f t="shared" si="239"/>
        <v>1.5024402676011452</v>
      </c>
    </row>
    <row r="2523" spans="1:9">
      <c r="A2523">
        <v>20070731</v>
      </c>
      <c r="B2523">
        <v>112.07</v>
      </c>
      <c r="C2523">
        <v>145.72</v>
      </c>
      <c r="D2523">
        <f t="shared" si="235"/>
        <v>-1.1356700889601347E-2</v>
      </c>
      <c r="E2523">
        <f t="shared" si="236"/>
        <v>-1.1327313198490152E-2</v>
      </c>
      <c r="F2523" s="3">
        <f t="shared" si="237"/>
        <v>-2.9387691111194825E-5</v>
      </c>
      <c r="G2523" s="3" t="str">
        <f t="shared" si="234"/>
        <v/>
      </c>
      <c r="H2523">
        <f t="shared" si="238"/>
        <v>1.7183379331493482</v>
      </c>
      <c r="I2523">
        <f t="shared" si="239"/>
        <v>1.485517680790059</v>
      </c>
    </row>
    <row r="2524" spans="1:9">
      <c r="A2524">
        <v>20070801</v>
      </c>
      <c r="B2524">
        <v>112.62</v>
      </c>
      <c r="C2524">
        <v>146.43</v>
      </c>
      <c r="D2524">
        <f t="shared" si="235"/>
        <v>4.8956437625358937E-3</v>
      </c>
      <c r="E2524">
        <f t="shared" si="236"/>
        <v>4.8605264268029198E-3</v>
      </c>
      <c r="F2524" s="3">
        <f t="shared" si="237"/>
        <v>3.5117335732973848E-5</v>
      </c>
      <c r="G2524" s="3" t="str">
        <f t="shared" si="234"/>
        <v/>
      </c>
      <c r="H2524">
        <f t="shared" si="238"/>
        <v>1.7267709291628413</v>
      </c>
      <c r="I2524">
        <f t="shared" si="239"/>
        <v>1.4927556546670901</v>
      </c>
    </row>
    <row r="2525" spans="1:9">
      <c r="A2525">
        <v>20070802</v>
      </c>
      <c r="B2525">
        <v>113.52</v>
      </c>
      <c r="C2525">
        <v>147.6</v>
      </c>
      <c r="D2525">
        <f t="shared" si="235"/>
        <v>7.9597130253146967E-3</v>
      </c>
      <c r="E2525">
        <f t="shared" si="236"/>
        <v>7.9584135992062637E-3</v>
      </c>
      <c r="F2525" s="3">
        <f t="shared" si="237"/>
        <v>1.299426108433005E-6</v>
      </c>
      <c r="G2525" s="3" t="str">
        <f t="shared" si="234"/>
        <v/>
      </c>
      <c r="H2525">
        <f t="shared" si="238"/>
        <v>1.7405703771849204</v>
      </c>
      <c r="I2525">
        <f t="shared" si="239"/>
        <v>1.5046830200700847</v>
      </c>
    </row>
    <row r="2526" spans="1:9">
      <c r="A2526">
        <v>20070803</v>
      </c>
      <c r="B2526">
        <v>110.6</v>
      </c>
      <c r="C2526">
        <v>143.80000000000001</v>
      </c>
      <c r="D2526">
        <f t="shared" si="235"/>
        <v>-2.6058943763552788E-2</v>
      </c>
      <c r="E2526">
        <f t="shared" si="236"/>
        <v>-2.6082466879425666E-2</v>
      </c>
      <c r="F2526" s="3">
        <f t="shared" si="237"/>
        <v>2.3523115872878253E-5</v>
      </c>
      <c r="G2526" s="3" t="str">
        <f t="shared" si="234"/>
        <v/>
      </c>
      <c r="H2526">
        <f t="shared" si="238"/>
        <v>1.6957988347132857</v>
      </c>
      <c r="I2526">
        <f t="shared" si="239"/>
        <v>1.4659445683338632</v>
      </c>
    </row>
    <row r="2527" spans="1:9">
      <c r="A2527">
        <v>20070806</v>
      </c>
      <c r="B2527">
        <v>112.45</v>
      </c>
      <c r="C2527">
        <v>146.21</v>
      </c>
      <c r="D2527">
        <f t="shared" si="235"/>
        <v>1.6588589317090258E-2</v>
      </c>
      <c r="E2527">
        <f t="shared" si="236"/>
        <v>1.6620499142400255E-2</v>
      </c>
      <c r="F2527" s="3">
        <f t="shared" si="237"/>
        <v>-3.190982530999753E-5</v>
      </c>
      <c r="G2527" s="3" t="str">
        <f t="shared" si="234"/>
        <v/>
      </c>
      <c r="H2527">
        <f t="shared" si="238"/>
        <v>1.7241643667586708</v>
      </c>
      <c r="I2527">
        <f t="shared" si="239"/>
        <v>1.4905129021981511</v>
      </c>
    </row>
    <row r="2528" spans="1:9">
      <c r="A2528">
        <v>20070807</v>
      </c>
      <c r="B2528">
        <v>113.65</v>
      </c>
      <c r="C2528">
        <v>147.77000000000001</v>
      </c>
      <c r="D2528">
        <f t="shared" si="235"/>
        <v>1.0614871893227551E-2</v>
      </c>
      <c r="E2528">
        <f t="shared" si="236"/>
        <v>1.0613066486195947E-2</v>
      </c>
      <c r="F2528" s="3">
        <f t="shared" si="237"/>
        <v>1.8054070316034232E-6</v>
      </c>
      <c r="G2528" s="3" t="str">
        <f t="shared" si="234"/>
        <v/>
      </c>
      <c r="H2528">
        <f t="shared" si="238"/>
        <v>1.7425636307881098</v>
      </c>
      <c r="I2528">
        <f t="shared" si="239"/>
        <v>1.5064160560688105</v>
      </c>
    </row>
    <row r="2529" spans="1:9">
      <c r="A2529">
        <v>20070808</v>
      </c>
      <c r="B2529">
        <v>115.23</v>
      </c>
      <c r="C2529">
        <v>149.83000000000001</v>
      </c>
      <c r="D2529">
        <f t="shared" si="235"/>
        <v>1.3806580727370949E-2</v>
      </c>
      <c r="E2529">
        <f t="shared" si="236"/>
        <v>1.3844307139510273E-2</v>
      </c>
      <c r="F2529" s="3">
        <f t="shared" si="237"/>
        <v>-3.7726412139324483E-5</v>
      </c>
      <c r="G2529" s="3" t="str">
        <f t="shared" si="234"/>
        <v/>
      </c>
      <c r="H2529">
        <f t="shared" si="238"/>
        <v>1.7667893284268712</v>
      </c>
      <c r="I2529">
        <f t="shared" si="239"/>
        <v>1.5274163746416043</v>
      </c>
    </row>
    <row r="2530" spans="1:9">
      <c r="A2530">
        <v>20070809</v>
      </c>
      <c r="B2530">
        <v>111.82</v>
      </c>
      <c r="C2530">
        <v>145.38999999999999</v>
      </c>
      <c r="D2530">
        <f t="shared" si="235"/>
        <v>-3.003969542742398E-2</v>
      </c>
      <c r="E2530">
        <f t="shared" si="236"/>
        <v>-3.0081531111718685E-2</v>
      </c>
      <c r="F2530" s="3">
        <f t="shared" si="237"/>
        <v>4.1835684294704717E-5</v>
      </c>
      <c r="G2530" s="3" t="str">
        <f t="shared" si="234"/>
        <v/>
      </c>
      <c r="H2530">
        <f t="shared" si="238"/>
        <v>1.7145047531432154</v>
      </c>
      <c r="I2530">
        <f t="shared" si="239"/>
        <v>1.4821535520866502</v>
      </c>
    </row>
    <row r="2531" spans="1:9">
      <c r="A2531">
        <v>20070810</v>
      </c>
      <c r="B2531">
        <v>111.3</v>
      </c>
      <c r="C2531">
        <v>144.71</v>
      </c>
      <c r="D2531">
        <f t="shared" si="235"/>
        <v>-4.6611773170001014E-3</v>
      </c>
      <c r="E2531">
        <f t="shared" si="236"/>
        <v>-4.6880471934327168E-3</v>
      </c>
      <c r="F2531" s="3">
        <f t="shared" si="237"/>
        <v>2.6869876432615396E-5</v>
      </c>
      <c r="G2531" s="3" t="str">
        <f t="shared" si="234"/>
        <v/>
      </c>
      <c r="H2531">
        <f t="shared" si="238"/>
        <v>1.7065317387304586</v>
      </c>
      <c r="I2531">
        <f t="shared" si="239"/>
        <v>1.4752214080917476</v>
      </c>
    </row>
    <row r="2532" spans="1:9">
      <c r="A2532">
        <v>20070813</v>
      </c>
      <c r="B2532">
        <v>111.7</v>
      </c>
      <c r="C2532">
        <v>145.22999999999999</v>
      </c>
      <c r="D2532">
        <f t="shared" si="235"/>
        <v>3.5874477936559406E-3</v>
      </c>
      <c r="E2532">
        <f t="shared" si="236"/>
        <v>3.5869528698112153E-3</v>
      </c>
      <c r="F2532" s="3">
        <f t="shared" si="237"/>
        <v>4.949238447253014E-7</v>
      </c>
      <c r="G2532" s="3" t="str">
        <f t="shared" si="234"/>
        <v/>
      </c>
      <c r="H2532">
        <f t="shared" si="238"/>
        <v>1.7126648267402718</v>
      </c>
      <c r="I2532">
        <f t="shared" si="239"/>
        <v>1.4805224593819672</v>
      </c>
    </row>
    <row r="2533" spans="1:9">
      <c r="A2533">
        <v>20070814</v>
      </c>
      <c r="B2533">
        <v>109.99</v>
      </c>
      <c r="C2533">
        <v>143.01</v>
      </c>
      <c r="D2533">
        <f t="shared" si="235"/>
        <v>-1.542725350612981E-2</v>
      </c>
      <c r="E2533">
        <f t="shared" si="236"/>
        <v>-1.5404134734868688E-2</v>
      </c>
      <c r="F2533" s="3">
        <f t="shared" si="237"/>
        <v>-2.3118771261121732E-5</v>
      </c>
      <c r="G2533" s="3" t="str">
        <f t="shared" si="234"/>
        <v/>
      </c>
      <c r="H2533">
        <f t="shared" si="238"/>
        <v>1.6864458754983211</v>
      </c>
      <c r="I2533">
        <f t="shared" si="239"/>
        <v>1.4578910481044904</v>
      </c>
    </row>
    <row r="2534" spans="1:9">
      <c r="A2534">
        <v>20070815</v>
      </c>
      <c r="B2534">
        <v>108.47</v>
      </c>
      <c r="C2534">
        <v>141.04</v>
      </c>
      <c r="D2534">
        <f t="shared" si="235"/>
        <v>-1.391581551689911E-2</v>
      </c>
      <c r="E2534">
        <f t="shared" si="236"/>
        <v>-1.387101979522923E-2</v>
      </c>
      <c r="F2534" s="3">
        <f t="shared" si="237"/>
        <v>-4.4795721669880356E-5</v>
      </c>
      <c r="G2534" s="3" t="str">
        <f t="shared" si="234"/>
        <v/>
      </c>
      <c r="H2534">
        <f t="shared" si="238"/>
        <v>1.6631401410610318</v>
      </c>
      <c r="I2534">
        <f t="shared" si="239"/>
        <v>1.4378082191780808</v>
      </c>
    </row>
    <row r="2535" spans="1:9">
      <c r="A2535">
        <v>20070816</v>
      </c>
      <c r="B2535">
        <v>109.29</v>
      </c>
      <c r="C2535">
        <v>142.1</v>
      </c>
      <c r="D2535">
        <f t="shared" si="235"/>
        <v>7.5312626364559499E-3</v>
      </c>
      <c r="E2535">
        <f t="shared" si="236"/>
        <v>7.4874970134401466E-3</v>
      </c>
      <c r="F2535" s="3">
        <f t="shared" si="237"/>
        <v>4.3765623015803307E-5</v>
      </c>
      <c r="G2535" s="3" t="str">
        <f t="shared" si="234"/>
        <v/>
      </c>
      <c r="H2535">
        <f t="shared" si="238"/>
        <v>1.6757129714811483</v>
      </c>
      <c r="I2535">
        <f t="shared" si="239"/>
        <v>1.4486142083466058</v>
      </c>
    </row>
    <row r="2536" spans="1:9">
      <c r="A2536">
        <v>20070817</v>
      </c>
      <c r="B2536">
        <v>111.3</v>
      </c>
      <c r="C2536">
        <v>144.71</v>
      </c>
      <c r="D2536">
        <f t="shared" si="235"/>
        <v>1.8224358592916982E-2</v>
      </c>
      <c r="E2536">
        <f t="shared" si="236"/>
        <v>1.820070464684637E-2</v>
      </c>
      <c r="F2536" s="3">
        <f t="shared" si="237"/>
        <v>2.3653946070612691E-5</v>
      </c>
      <c r="G2536" s="3" t="str">
        <f t="shared" si="234"/>
        <v/>
      </c>
      <c r="H2536">
        <f t="shared" si="238"/>
        <v>1.7065317387304584</v>
      </c>
      <c r="I2536">
        <f t="shared" si="239"/>
        <v>1.4752214080917476</v>
      </c>
    </row>
    <row r="2537" spans="1:9">
      <c r="A2537">
        <v>20070820</v>
      </c>
      <c r="B2537">
        <v>111.24</v>
      </c>
      <c r="C2537">
        <v>144.63999999999999</v>
      </c>
      <c r="D2537">
        <f t="shared" si="235"/>
        <v>-5.3922891573508248E-4</v>
      </c>
      <c r="E2537">
        <f t="shared" si="236"/>
        <v>-4.8384310603505419E-4</v>
      </c>
      <c r="F2537" s="3">
        <f t="shared" si="237"/>
        <v>-5.5385809700028298E-5</v>
      </c>
      <c r="G2537" s="3" t="str">
        <f t="shared" si="234"/>
        <v/>
      </c>
      <c r="H2537">
        <f t="shared" si="238"/>
        <v>1.7056117755289864</v>
      </c>
      <c r="I2537">
        <f t="shared" si="239"/>
        <v>1.4745078050334486</v>
      </c>
    </row>
    <row r="2538" spans="1:9">
      <c r="A2538">
        <v>20070821</v>
      </c>
      <c r="B2538">
        <v>111.46</v>
      </c>
      <c r="C2538">
        <v>144.93</v>
      </c>
      <c r="D2538">
        <f t="shared" si="235"/>
        <v>1.9757527756261353E-3</v>
      </c>
      <c r="E2538">
        <f t="shared" si="236"/>
        <v>2.0029705905588585E-3</v>
      </c>
      <c r="F2538" s="3">
        <f t="shared" si="237"/>
        <v>-2.7217814932723253E-5</v>
      </c>
      <c r="G2538" s="3" t="str">
        <f t="shared" si="234"/>
        <v/>
      </c>
      <c r="H2538">
        <f t="shared" si="238"/>
        <v>1.7089849739343834</v>
      </c>
      <c r="I2538">
        <f t="shared" si="239"/>
        <v>1.4774641605606869</v>
      </c>
    </row>
    <row r="2539" spans="1:9">
      <c r="A2539">
        <v>20070822</v>
      </c>
      <c r="B2539">
        <v>112.79</v>
      </c>
      <c r="C2539">
        <v>146.65</v>
      </c>
      <c r="D2539">
        <f t="shared" si="235"/>
        <v>1.1861900510435334E-2</v>
      </c>
      <c r="E2539">
        <f t="shared" si="236"/>
        <v>1.1797928189035042E-2</v>
      </c>
      <c r="F2539" s="3">
        <f t="shared" si="237"/>
        <v>6.3972321400292478E-5</v>
      </c>
      <c r="G2539" s="3" t="str">
        <f t="shared" si="234"/>
        <v/>
      </c>
      <c r="H2539">
        <f t="shared" si="238"/>
        <v>1.7293774915670119</v>
      </c>
      <c r="I2539">
        <f t="shared" si="239"/>
        <v>1.4949984071360294</v>
      </c>
    </row>
    <row r="2540" spans="1:9">
      <c r="A2540">
        <v>20070823</v>
      </c>
      <c r="B2540">
        <v>112.69</v>
      </c>
      <c r="C2540">
        <v>146.52000000000001</v>
      </c>
      <c r="D2540">
        <f t="shared" si="235"/>
        <v>-8.8699668756758449E-4</v>
      </c>
      <c r="E2540">
        <f t="shared" si="236"/>
        <v>-8.8685751284636608E-4</v>
      </c>
      <c r="F2540" s="3">
        <f t="shared" si="237"/>
        <v>-1.3917472121841631E-7</v>
      </c>
      <c r="G2540" s="3" t="str">
        <f t="shared" si="234"/>
        <v/>
      </c>
      <c r="H2540">
        <f t="shared" si="238"/>
        <v>1.7278442195645585</v>
      </c>
      <c r="I2540">
        <f t="shared" si="239"/>
        <v>1.4936731443134745</v>
      </c>
    </row>
    <row r="2541" spans="1:9">
      <c r="A2541">
        <v>20070824</v>
      </c>
      <c r="B2541">
        <v>114.08</v>
      </c>
      <c r="C2541">
        <v>148.33000000000001</v>
      </c>
      <c r="D2541">
        <f t="shared" si="235"/>
        <v>1.2259270701727798E-2</v>
      </c>
      <c r="E2541">
        <f t="shared" si="236"/>
        <v>1.2277583424907318E-2</v>
      </c>
      <c r="F2541" s="3">
        <f t="shared" si="237"/>
        <v>-1.8312723179519236E-5</v>
      </c>
      <c r="G2541" s="3" t="str">
        <f t="shared" si="234"/>
        <v/>
      </c>
      <c r="H2541">
        <f t="shared" si="238"/>
        <v>1.7491567003986583</v>
      </c>
      <c r="I2541">
        <f t="shared" si="239"/>
        <v>1.512124880535201</v>
      </c>
    </row>
    <row r="2542" spans="1:9">
      <c r="A2542">
        <v>20070827</v>
      </c>
      <c r="B2542">
        <v>113.02</v>
      </c>
      <c r="C2542">
        <v>146.94999999999999</v>
      </c>
      <c r="D2542">
        <f t="shared" si="235"/>
        <v>-9.3351624642885843E-3</v>
      </c>
      <c r="E2542">
        <f t="shared" si="236"/>
        <v>-9.3471284705948267E-3</v>
      </c>
      <c r="F2542" s="3">
        <f t="shared" si="237"/>
        <v>1.1966006306242394E-5</v>
      </c>
      <c r="G2542" s="3" t="str">
        <f t="shared" si="234"/>
        <v/>
      </c>
      <c r="H2542">
        <f t="shared" si="238"/>
        <v>1.732904017172654</v>
      </c>
      <c r="I2542">
        <f t="shared" si="239"/>
        <v>1.4980567059573098</v>
      </c>
    </row>
    <row r="2543" spans="1:9">
      <c r="A2543">
        <v>20070828</v>
      </c>
      <c r="B2543">
        <v>110.53</v>
      </c>
      <c r="C2543">
        <v>143.72</v>
      </c>
      <c r="D2543">
        <f t="shared" si="235"/>
        <v>-2.2277816878833213E-2</v>
      </c>
      <c r="E2543">
        <f t="shared" si="236"/>
        <v>-2.2225430619608352E-2</v>
      </c>
      <c r="F2543" s="3">
        <f t="shared" si="237"/>
        <v>-5.2386259224861814E-5</v>
      </c>
      <c r="G2543" s="3" t="str">
        <f t="shared" si="234"/>
        <v/>
      </c>
      <c r="H2543">
        <f t="shared" si="238"/>
        <v>1.6947255443115683</v>
      </c>
      <c r="I2543">
        <f t="shared" si="239"/>
        <v>1.4651290219815214</v>
      </c>
    </row>
    <row r="2544" spans="1:9">
      <c r="A2544">
        <v>20070829</v>
      </c>
      <c r="B2544">
        <v>112.7</v>
      </c>
      <c r="C2544">
        <v>146.54</v>
      </c>
      <c r="D2544">
        <f t="shared" si="235"/>
        <v>1.9442443722866694E-2</v>
      </c>
      <c r="E2544">
        <f t="shared" si="236"/>
        <v>1.9431466486499831E-2</v>
      </c>
      <c r="F2544" s="3">
        <f t="shared" si="237"/>
        <v>1.0977236366862403E-5</v>
      </c>
      <c r="G2544" s="3" t="str">
        <f t="shared" si="234"/>
        <v/>
      </c>
      <c r="H2544">
        <f t="shared" si="238"/>
        <v>1.7279975467648039</v>
      </c>
      <c r="I2544">
        <f t="shared" si="239"/>
        <v>1.4938770309015597</v>
      </c>
    </row>
    <row r="2545" spans="1:9">
      <c r="A2545">
        <v>20070830</v>
      </c>
      <c r="B2545">
        <v>112.4</v>
      </c>
      <c r="C2545">
        <v>146.15</v>
      </c>
      <c r="D2545">
        <f t="shared" si="235"/>
        <v>-2.6654835861398426E-3</v>
      </c>
      <c r="E2545">
        <f t="shared" si="236"/>
        <v>-2.6649371745627441E-3</v>
      </c>
      <c r="F2545" s="3">
        <f t="shared" si="237"/>
        <v>-5.4641157709849758E-7</v>
      </c>
      <c r="G2545" s="3" t="str">
        <f t="shared" si="234"/>
        <v/>
      </c>
      <c r="H2545">
        <f t="shared" si="238"/>
        <v>1.7233977307574442</v>
      </c>
      <c r="I2545">
        <f t="shared" si="239"/>
        <v>1.4899012424338949</v>
      </c>
    </row>
    <row r="2546" spans="1:9">
      <c r="A2546">
        <v>20070831</v>
      </c>
      <c r="B2546">
        <v>113.51</v>
      </c>
      <c r="C2546">
        <v>147.59</v>
      </c>
      <c r="D2546">
        <f t="shared" si="235"/>
        <v>9.8270013076573633E-3</v>
      </c>
      <c r="E2546">
        <f t="shared" si="236"/>
        <v>9.8046676364295701E-3</v>
      </c>
      <c r="F2546" s="3">
        <f t="shared" si="237"/>
        <v>2.2333671227793214E-5</v>
      </c>
      <c r="G2546" s="3" t="str">
        <f t="shared" si="234"/>
        <v/>
      </c>
      <c r="H2546">
        <f t="shared" si="238"/>
        <v>1.7404170499846752</v>
      </c>
      <c r="I2546">
        <f t="shared" si="239"/>
        <v>1.5045810767760421</v>
      </c>
    </row>
    <row r="2547" spans="1:9">
      <c r="A2547">
        <v>20070903</v>
      </c>
      <c r="B2547">
        <v>113.51</v>
      </c>
      <c r="C2547">
        <v>147.59</v>
      </c>
      <c r="D2547">
        <f t="shared" si="235"/>
        <v>0</v>
      </c>
      <c r="E2547">
        <f t="shared" si="236"/>
        <v>0</v>
      </c>
      <c r="F2547" s="3">
        <f t="shared" si="237"/>
        <v>0</v>
      </c>
      <c r="G2547" s="3" t="str">
        <f t="shared" si="234"/>
        <v/>
      </c>
      <c r="H2547">
        <f t="shared" si="238"/>
        <v>1.7404170499846752</v>
      </c>
      <c r="I2547">
        <f t="shared" si="239"/>
        <v>1.5045810767760421</v>
      </c>
    </row>
    <row r="2548" spans="1:9">
      <c r="A2548">
        <v>20070904</v>
      </c>
      <c r="B2548">
        <v>114.66</v>
      </c>
      <c r="C2548">
        <v>149.08000000000001</v>
      </c>
      <c r="D2548">
        <f t="shared" si="235"/>
        <v>1.0080288712988659E-2</v>
      </c>
      <c r="E2548">
        <f t="shared" si="236"/>
        <v>1.0044915417373151E-2</v>
      </c>
      <c r="F2548" s="3">
        <f t="shared" si="237"/>
        <v>3.5373295615507769E-5</v>
      </c>
      <c r="G2548" s="3" t="str">
        <f t="shared" si="234"/>
        <v/>
      </c>
      <c r="H2548">
        <f t="shared" si="238"/>
        <v>1.7580496780128874</v>
      </c>
      <c r="I2548">
        <f t="shared" si="239"/>
        <v>1.5197706275884029</v>
      </c>
    </row>
    <row r="2549" spans="1:9">
      <c r="A2549">
        <v>20070905</v>
      </c>
      <c r="B2549">
        <v>113.66</v>
      </c>
      <c r="C2549">
        <v>147.79</v>
      </c>
      <c r="D2549">
        <f t="shared" si="235"/>
        <v>-8.7596916112612708E-3</v>
      </c>
      <c r="E2549">
        <f t="shared" si="236"/>
        <v>-8.6907273845764684E-3</v>
      </c>
      <c r="F2549" s="3">
        <f t="shared" si="237"/>
        <v>-6.8964226684802357E-5</v>
      </c>
      <c r="G2549" s="3" t="str">
        <f t="shared" si="234"/>
        <v/>
      </c>
      <c r="H2549">
        <f t="shared" si="238"/>
        <v>1.7427169579883548</v>
      </c>
      <c r="I2549">
        <f t="shared" si="239"/>
        <v>1.5066199426568958</v>
      </c>
    </row>
    <row r="2550" spans="1:9">
      <c r="A2550">
        <v>20070906</v>
      </c>
      <c r="B2550">
        <v>113.93</v>
      </c>
      <c r="C2550">
        <v>148.13</v>
      </c>
      <c r="D2550">
        <f t="shared" si="235"/>
        <v>2.3726888410489327E-3</v>
      </c>
      <c r="E2550">
        <f t="shared" si="236"/>
        <v>2.297919367479466E-3</v>
      </c>
      <c r="F2550" s="3">
        <f t="shared" si="237"/>
        <v>7.4769473569466765E-5</v>
      </c>
      <c r="G2550" s="3" t="str">
        <f t="shared" si="234"/>
        <v/>
      </c>
      <c r="H2550">
        <f t="shared" si="238"/>
        <v>1.7468567923949785</v>
      </c>
      <c r="I2550">
        <f t="shared" si="239"/>
        <v>1.5100860146543471</v>
      </c>
    </row>
    <row r="2551" spans="1:9">
      <c r="A2551">
        <v>20070907</v>
      </c>
      <c r="B2551">
        <v>112.34</v>
      </c>
      <c r="C2551">
        <v>146.07</v>
      </c>
      <c r="D2551">
        <f t="shared" si="235"/>
        <v>-1.4054237605737797E-2</v>
      </c>
      <c r="E2551">
        <f t="shared" si="236"/>
        <v>-1.4004307731241594E-2</v>
      </c>
      <c r="F2551" s="3">
        <f t="shared" si="237"/>
        <v>-4.9929874496203522E-5</v>
      </c>
      <c r="G2551" s="3" t="str">
        <f t="shared" si="234"/>
        <v/>
      </c>
      <c r="H2551">
        <f t="shared" si="238"/>
        <v>1.7224777675559719</v>
      </c>
      <c r="I2551">
        <f t="shared" si="239"/>
        <v>1.4890856960815533</v>
      </c>
    </row>
    <row r="2552" spans="1:9">
      <c r="A2552">
        <v>20070910</v>
      </c>
      <c r="B2552">
        <v>112.13</v>
      </c>
      <c r="C2552">
        <v>145.79</v>
      </c>
      <c r="D2552">
        <f t="shared" si="235"/>
        <v>-1.8710746314973801E-3</v>
      </c>
      <c r="E2552">
        <f t="shared" si="236"/>
        <v>-1.9187287459887332E-3</v>
      </c>
      <c r="F2552" s="3">
        <f t="shared" si="237"/>
        <v>4.7654114491353086E-5</v>
      </c>
      <c r="G2552" s="3" t="str">
        <f t="shared" si="234"/>
        <v/>
      </c>
      <c r="H2552">
        <f t="shared" si="238"/>
        <v>1.71925789635082</v>
      </c>
      <c r="I2552">
        <f t="shared" si="239"/>
        <v>1.486231283848358</v>
      </c>
    </row>
    <row r="2553" spans="1:9">
      <c r="A2553">
        <v>20070911</v>
      </c>
      <c r="B2553">
        <v>113.43</v>
      </c>
      <c r="C2553">
        <v>147.49</v>
      </c>
      <c r="D2553">
        <f t="shared" si="235"/>
        <v>1.1526994098161837E-2</v>
      </c>
      <c r="E2553">
        <f t="shared" si="236"/>
        <v>1.159314675468062E-2</v>
      </c>
      <c r="F2553" s="3">
        <f t="shared" si="237"/>
        <v>-6.6152656518783659E-5</v>
      </c>
      <c r="G2553" s="3" t="str">
        <f t="shared" si="234"/>
        <v/>
      </c>
      <c r="H2553">
        <f t="shared" si="238"/>
        <v>1.7391904323827121</v>
      </c>
      <c r="I2553">
        <f t="shared" si="239"/>
        <v>1.5035616438356154</v>
      </c>
    </row>
    <row r="2554" spans="1:9">
      <c r="A2554">
        <v>20070912</v>
      </c>
      <c r="B2554">
        <v>113.73</v>
      </c>
      <c r="C2554">
        <v>147.87</v>
      </c>
      <c r="D2554">
        <f t="shared" si="235"/>
        <v>2.6413116254019485E-3</v>
      </c>
      <c r="E2554">
        <f t="shared" si="236"/>
        <v>2.573132513985046E-3</v>
      </c>
      <c r="F2554" s="3">
        <f t="shared" si="237"/>
        <v>6.8179111416902423E-5</v>
      </c>
      <c r="G2554" s="3" t="str">
        <f t="shared" si="234"/>
        <v/>
      </c>
      <c r="H2554">
        <f t="shared" si="238"/>
        <v>1.7437902483900718</v>
      </c>
      <c r="I2554">
        <f t="shared" si="239"/>
        <v>1.5074354890092374</v>
      </c>
    </row>
    <row r="2555" spans="1:9">
      <c r="A2555">
        <v>20070913</v>
      </c>
      <c r="B2555">
        <v>114.53</v>
      </c>
      <c r="C2555">
        <v>148.91</v>
      </c>
      <c r="D2555">
        <f t="shared" si="235"/>
        <v>7.0095792132717173E-3</v>
      </c>
      <c r="E2555">
        <f t="shared" si="236"/>
        <v>7.0085872167175139E-3</v>
      </c>
      <c r="F2555" s="3">
        <f t="shared" si="237"/>
        <v>9.9199655420340732E-7</v>
      </c>
      <c r="G2555" s="3" t="str">
        <f t="shared" si="234"/>
        <v/>
      </c>
      <c r="H2555">
        <f t="shared" si="238"/>
        <v>1.7560564244096977</v>
      </c>
      <c r="I2555">
        <f t="shared" si="239"/>
        <v>1.5180375915896769</v>
      </c>
    </row>
    <row r="2556" spans="1:9">
      <c r="A2556">
        <v>20070914</v>
      </c>
      <c r="B2556">
        <v>114.52</v>
      </c>
      <c r="C2556">
        <v>148.9</v>
      </c>
      <c r="D2556">
        <f t="shared" si="235"/>
        <v>-8.7317179710628138E-5</v>
      </c>
      <c r="E2556">
        <f t="shared" si="236"/>
        <v>-6.7156912150384351E-5</v>
      </c>
      <c r="F2556" s="3">
        <f t="shared" si="237"/>
        <v>-2.0160267560243787E-5</v>
      </c>
      <c r="G2556" s="3" t="str">
        <f t="shared" si="234"/>
        <v/>
      </c>
      <c r="H2556">
        <f t="shared" si="238"/>
        <v>1.7559030972094523</v>
      </c>
      <c r="I2556">
        <f t="shared" si="239"/>
        <v>1.5179356482956343</v>
      </c>
    </row>
    <row r="2557" spans="1:9">
      <c r="A2557">
        <v>20070917</v>
      </c>
      <c r="B2557">
        <v>113.9</v>
      </c>
      <c r="C2557">
        <v>148.1</v>
      </c>
      <c r="D2557">
        <f t="shared" si="235"/>
        <v>-5.4286097767777871E-3</v>
      </c>
      <c r="E2557">
        <f t="shared" si="236"/>
        <v>-5.3872184162102668E-3</v>
      </c>
      <c r="F2557" s="3">
        <f t="shared" si="237"/>
        <v>-4.1391360567520283E-5</v>
      </c>
      <c r="G2557" s="3" t="str">
        <f t="shared" si="234"/>
        <v/>
      </c>
      <c r="H2557">
        <f t="shared" si="238"/>
        <v>1.7463968107942422</v>
      </c>
      <c r="I2557">
        <f t="shared" si="239"/>
        <v>1.5097801847722192</v>
      </c>
    </row>
    <row r="2558" spans="1:9">
      <c r="A2558">
        <v>20070918</v>
      </c>
      <c r="B2558">
        <v>117.26</v>
      </c>
      <c r="C2558">
        <v>152.46</v>
      </c>
      <c r="D2558">
        <f t="shared" si="235"/>
        <v>2.9072821082932548E-2</v>
      </c>
      <c r="E2558">
        <f t="shared" si="236"/>
        <v>2.9014545286374743E-2</v>
      </c>
      <c r="F2558" s="3">
        <f t="shared" si="237"/>
        <v>5.827579655780582E-5</v>
      </c>
      <c r="G2558" s="3" t="str">
        <f t="shared" si="234"/>
        <v/>
      </c>
      <c r="H2558">
        <f t="shared" si="238"/>
        <v>1.7979147500766712</v>
      </c>
      <c r="I2558">
        <f t="shared" si="239"/>
        <v>1.5542274609748317</v>
      </c>
    </row>
    <row r="2559" spans="1:9">
      <c r="A2559">
        <v>20070919</v>
      </c>
      <c r="B2559">
        <v>117.95</v>
      </c>
      <c r="C2559">
        <v>153.36000000000001</v>
      </c>
      <c r="D2559">
        <f t="shared" si="235"/>
        <v>5.8671143176150051E-3</v>
      </c>
      <c r="E2559">
        <f t="shared" si="236"/>
        <v>5.8858321772613503E-3</v>
      </c>
      <c r="F2559" s="3">
        <f t="shared" si="237"/>
        <v>-1.871785964634512E-5</v>
      </c>
      <c r="G2559" s="3" t="str">
        <f t="shared" si="234"/>
        <v/>
      </c>
      <c r="H2559">
        <f t="shared" si="238"/>
        <v>1.8084943268935987</v>
      </c>
      <c r="I2559">
        <f t="shared" si="239"/>
        <v>1.5634023574386737</v>
      </c>
    </row>
    <row r="2560" spans="1:9">
      <c r="A2560">
        <v>20070920</v>
      </c>
      <c r="B2560">
        <v>117.12</v>
      </c>
      <c r="C2560">
        <v>152.28</v>
      </c>
      <c r="D2560">
        <f t="shared" si="235"/>
        <v>-7.0617556406826062E-3</v>
      </c>
      <c r="E2560">
        <f t="shared" si="236"/>
        <v>-7.0671672230925549E-3</v>
      </c>
      <c r="F2560" s="3">
        <f t="shared" si="237"/>
        <v>5.4115824099486981E-6</v>
      </c>
      <c r="G2560" s="3" t="str">
        <f t="shared" si="234"/>
        <v/>
      </c>
      <c r="H2560">
        <f t="shared" si="238"/>
        <v>1.7957681692732368</v>
      </c>
      <c r="I2560">
        <f t="shared" si="239"/>
        <v>1.5523924816820631</v>
      </c>
    </row>
    <row r="2561" spans="1:9">
      <c r="A2561">
        <v>20070921</v>
      </c>
      <c r="B2561">
        <v>117.43</v>
      </c>
      <c r="C2561">
        <v>151.97</v>
      </c>
      <c r="D2561">
        <f t="shared" si="235"/>
        <v>2.6433611639883618E-3</v>
      </c>
      <c r="E2561">
        <f t="shared" si="236"/>
        <v>-2.0377985687828723E-3</v>
      </c>
      <c r="F2561" s="3">
        <f t="shared" si="237"/>
        <v>4.6811597327712342E-3</v>
      </c>
      <c r="G2561" s="3">
        <f t="shared" si="234"/>
        <v>0.71306352459018285</v>
      </c>
      <c r="H2561">
        <f t="shared" si="238"/>
        <v>1.8005213124808419</v>
      </c>
      <c r="I2561">
        <f t="shared" si="239"/>
        <v>1.5492322395667397</v>
      </c>
    </row>
    <row r="2562" spans="1:9">
      <c r="A2562">
        <v>20070924</v>
      </c>
      <c r="B2562">
        <v>117.22</v>
      </c>
      <c r="C2562">
        <v>151.69</v>
      </c>
      <c r="D2562">
        <f t="shared" si="235"/>
        <v>-1.7899003287066841E-3</v>
      </c>
      <c r="E2562">
        <f t="shared" si="236"/>
        <v>-1.84416834193279E-3</v>
      </c>
      <c r="F2562" s="3">
        <f t="shared" si="237"/>
        <v>5.4268013226105869E-5</v>
      </c>
      <c r="G2562" s="3" t="str">
        <f t="shared" si="234"/>
        <v/>
      </c>
      <c r="H2562">
        <f t="shared" si="238"/>
        <v>1.79730144127569</v>
      </c>
      <c r="I2562">
        <f t="shared" si="239"/>
        <v>1.5463778273335445</v>
      </c>
    </row>
    <row r="2563" spans="1:9">
      <c r="A2563">
        <v>20070925</v>
      </c>
      <c r="B2563">
        <v>116.99</v>
      </c>
      <c r="C2563">
        <v>151.38999999999999</v>
      </c>
      <c r="D2563">
        <f t="shared" si="235"/>
        <v>-1.9640499887730724E-3</v>
      </c>
      <c r="E2563">
        <f t="shared" si="236"/>
        <v>-1.9796759797936826E-3</v>
      </c>
      <c r="F2563" s="3">
        <f t="shared" si="237"/>
        <v>1.5625991020610207E-5</v>
      </c>
      <c r="G2563" s="3" t="str">
        <f t="shared" ref="G2563:G2626" si="240">IF(ABS(F2563)&gt;0.0005,((B2563*C2562)/B2562)-C2563,"")</f>
        <v/>
      </c>
      <c r="H2563">
        <f t="shared" si="238"/>
        <v>1.7937749156700475</v>
      </c>
      <c r="I2563">
        <f t="shared" si="239"/>
        <v>1.5433195285122636</v>
      </c>
    </row>
    <row r="2564" spans="1:9">
      <c r="A2564">
        <v>20070926</v>
      </c>
      <c r="B2564">
        <v>117.6</v>
      </c>
      <c r="C2564">
        <v>152.19</v>
      </c>
      <c r="D2564">
        <f t="shared" ref="D2564:D2627" si="241">LN(B2564/B2563)</f>
        <v>5.2005744050163524E-3</v>
      </c>
      <c r="E2564">
        <f t="shared" ref="E2564:E2627" si="242">LN(C2564/C2563)</f>
        <v>5.2704516229210826E-3</v>
      </c>
      <c r="F2564" s="3">
        <f t="shared" ref="F2564:F2627" si="243">D2564-E2564</f>
        <v>-6.9877217904730157E-5</v>
      </c>
      <c r="G2564" s="3" t="str">
        <f t="shared" si="240"/>
        <v/>
      </c>
      <c r="H2564">
        <f t="shared" ref="H2564:H2627" si="244">H2563*EXP(D2564)</f>
        <v>1.8031278748850121</v>
      </c>
      <c r="I2564">
        <f t="shared" ref="I2564:I2627" si="245">I2563*EXP(E2564)</f>
        <v>1.551474992035679</v>
      </c>
    </row>
    <row r="2565" spans="1:9">
      <c r="A2565">
        <v>20070927</v>
      </c>
      <c r="B2565">
        <v>118.3</v>
      </c>
      <c r="C2565">
        <v>153.09</v>
      </c>
      <c r="D2565">
        <f t="shared" si="241"/>
        <v>5.9347355198145265E-3</v>
      </c>
      <c r="E2565">
        <f t="shared" si="242"/>
        <v>5.8962434972814198E-3</v>
      </c>
      <c r="F2565" s="3">
        <f t="shared" si="243"/>
        <v>3.8492022533106671E-5</v>
      </c>
      <c r="G2565" s="3" t="str">
        <f t="shared" si="240"/>
        <v/>
      </c>
      <c r="H2565">
        <f t="shared" si="244"/>
        <v>1.8138607789021848</v>
      </c>
      <c r="I2565">
        <f t="shared" si="245"/>
        <v>1.5606498884995208</v>
      </c>
    </row>
    <row r="2566" spans="1:9">
      <c r="A2566">
        <v>20070928</v>
      </c>
      <c r="B2566">
        <v>117.91</v>
      </c>
      <c r="C2566">
        <v>152.58000000000001</v>
      </c>
      <c r="D2566">
        <f t="shared" si="241"/>
        <v>-3.3021493957591107E-3</v>
      </c>
      <c r="E2566">
        <f t="shared" si="242"/>
        <v>-3.3369350819064027E-3</v>
      </c>
      <c r="F2566" s="3">
        <f t="shared" si="243"/>
        <v>3.4785686147292046E-5</v>
      </c>
      <c r="G2566" s="3" t="str">
        <f t="shared" si="240"/>
        <v/>
      </c>
      <c r="H2566">
        <f t="shared" si="244"/>
        <v>1.8078810180926173</v>
      </c>
      <c r="I2566">
        <f t="shared" si="245"/>
        <v>1.5554507805033437</v>
      </c>
    </row>
    <row r="2567" spans="1:9">
      <c r="A2567">
        <v>20071001</v>
      </c>
      <c r="B2567">
        <v>119.23</v>
      </c>
      <c r="C2567">
        <v>154.30000000000001</v>
      </c>
      <c r="D2567">
        <f t="shared" si="241"/>
        <v>1.1132779229458628E-2</v>
      </c>
      <c r="E2567">
        <f t="shared" si="242"/>
        <v>1.1209710707031792E-2</v>
      </c>
      <c r="F2567" s="3">
        <f t="shared" si="243"/>
        <v>-7.6931477573163876E-5</v>
      </c>
      <c r="G2567" s="3" t="str">
        <f t="shared" si="240"/>
        <v/>
      </c>
      <c r="H2567">
        <f t="shared" si="244"/>
        <v>1.8281202085250001</v>
      </c>
      <c r="I2567">
        <f t="shared" si="245"/>
        <v>1.572985027078686</v>
      </c>
    </row>
    <row r="2568" spans="1:9">
      <c r="A2568">
        <v>20071002</v>
      </c>
      <c r="B2568">
        <v>119.07</v>
      </c>
      <c r="C2568">
        <v>154.09</v>
      </c>
      <c r="D2568">
        <f t="shared" si="241"/>
        <v>-1.3428453549569725E-3</v>
      </c>
      <c r="E2568">
        <f t="shared" si="242"/>
        <v>-1.3619120753532283E-3</v>
      </c>
      <c r="F2568" s="3">
        <f t="shared" si="243"/>
        <v>1.9066720396255761E-5</v>
      </c>
      <c r="G2568" s="3" t="str">
        <f t="shared" si="240"/>
        <v/>
      </c>
      <c r="H2568">
        <f t="shared" si="244"/>
        <v>1.8256669733210749</v>
      </c>
      <c r="I2568">
        <f t="shared" si="245"/>
        <v>1.5708442179037894</v>
      </c>
    </row>
    <row r="2569" spans="1:9">
      <c r="A2569">
        <v>20071003</v>
      </c>
      <c r="B2569">
        <v>118.83</v>
      </c>
      <c r="C2569">
        <v>153.78</v>
      </c>
      <c r="D2569">
        <f t="shared" si="241"/>
        <v>-2.0176551611486666E-3</v>
      </c>
      <c r="E2569">
        <f t="shared" si="242"/>
        <v>-2.0138376897273244E-3</v>
      </c>
      <c r="F2569" s="3">
        <f t="shared" si="243"/>
        <v>-3.8174714213422105E-6</v>
      </c>
      <c r="G2569" s="3" t="str">
        <f t="shared" si="240"/>
        <v/>
      </c>
      <c r="H2569">
        <f t="shared" si="244"/>
        <v>1.8219871205151872</v>
      </c>
      <c r="I2569">
        <f t="shared" si="245"/>
        <v>1.567683975788466</v>
      </c>
    </row>
    <row r="2570" spans="1:9">
      <c r="A2570">
        <v>20071004</v>
      </c>
      <c r="B2570">
        <v>119.02</v>
      </c>
      <c r="C2570">
        <v>154.02000000000001</v>
      </c>
      <c r="D2570">
        <f t="shared" si="241"/>
        <v>1.5976459147710789E-3</v>
      </c>
      <c r="E2570">
        <f t="shared" si="242"/>
        <v>1.5594545070692707E-3</v>
      </c>
      <c r="F2570" s="3">
        <f t="shared" si="243"/>
        <v>3.8191407701808214E-5</v>
      </c>
      <c r="G2570" s="3" t="str">
        <f t="shared" si="240"/>
        <v/>
      </c>
      <c r="H2570">
        <f t="shared" si="244"/>
        <v>1.8249003373198485</v>
      </c>
      <c r="I2570">
        <f t="shared" si="245"/>
        <v>1.5701306148454905</v>
      </c>
    </row>
    <row r="2571" spans="1:9">
      <c r="A2571">
        <v>20071005</v>
      </c>
      <c r="B2571">
        <v>120.43</v>
      </c>
      <c r="C2571">
        <v>155.85</v>
      </c>
      <c r="D2571">
        <f t="shared" si="241"/>
        <v>1.1777125055682611E-2</v>
      </c>
      <c r="E2571">
        <f t="shared" si="242"/>
        <v>1.1811542102242051E-2</v>
      </c>
      <c r="F2571" s="3">
        <f t="shared" si="243"/>
        <v>-3.4417046559440459E-5</v>
      </c>
      <c r="G2571" s="3" t="str">
        <f t="shared" si="240"/>
        <v/>
      </c>
      <c r="H2571">
        <f t="shared" si="244"/>
        <v>1.8465194725544394</v>
      </c>
      <c r="I2571">
        <f t="shared" si="245"/>
        <v>1.5887862376553026</v>
      </c>
    </row>
    <row r="2572" spans="1:9">
      <c r="A2572">
        <v>20071008</v>
      </c>
      <c r="B2572">
        <v>119.79</v>
      </c>
      <c r="C2572">
        <v>155.02000000000001</v>
      </c>
      <c r="D2572">
        <f t="shared" si="241"/>
        <v>-5.3284615291489274E-3</v>
      </c>
      <c r="E2572">
        <f t="shared" si="242"/>
        <v>-5.3398653599806174E-3</v>
      </c>
      <c r="F2572" s="3">
        <f t="shared" si="243"/>
        <v>1.1403830831690012E-5</v>
      </c>
      <c r="G2572" s="3" t="str">
        <f t="shared" si="240"/>
        <v/>
      </c>
      <c r="H2572">
        <f t="shared" si="244"/>
        <v>1.8367065317387385</v>
      </c>
      <c r="I2572">
        <f t="shared" si="245"/>
        <v>1.5803249442497596</v>
      </c>
    </row>
    <row r="2573" spans="1:9">
      <c r="A2573">
        <v>20071009</v>
      </c>
      <c r="B2573">
        <v>120.92</v>
      </c>
      <c r="C2573">
        <v>156.47999999999999</v>
      </c>
      <c r="D2573">
        <f t="shared" si="241"/>
        <v>9.3889601680177265E-3</v>
      </c>
      <c r="E2573">
        <f t="shared" si="242"/>
        <v>9.3740654331417733E-3</v>
      </c>
      <c r="F2573" s="3">
        <f t="shared" si="243"/>
        <v>1.4894734875953164E-5</v>
      </c>
      <c r="G2573" s="3" t="str">
        <f t="shared" si="240"/>
        <v/>
      </c>
      <c r="H2573">
        <f t="shared" si="244"/>
        <v>1.8540325053664604</v>
      </c>
      <c r="I2573">
        <f t="shared" si="245"/>
        <v>1.5952086651799919</v>
      </c>
    </row>
    <row r="2574" spans="1:9">
      <c r="A2574">
        <v>20071010</v>
      </c>
      <c r="B2574">
        <v>120.72</v>
      </c>
      <c r="C2574">
        <v>156.22</v>
      </c>
      <c r="D2574">
        <f t="shared" si="241"/>
        <v>-1.6553554516638203E-3</v>
      </c>
      <c r="E2574">
        <f t="shared" si="242"/>
        <v>-1.6629361043559419E-3</v>
      </c>
      <c r="F2574" s="3">
        <f t="shared" si="243"/>
        <v>7.5806526921215738E-6</v>
      </c>
      <c r="G2574" s="3" t="str">
        <f t="shared" si="240"/>
        <v/>
      </c>
      <c r="H2574">
        <f t="shared" si="244"/>
        <v>1.8509659613615539</v>
      </c>
      <c r="I2574">
        <f t="shared" si="245"/>
        <v>1.592558139534882</v>
      </c>
    </row>
    <row r="2575" spans="1:9">
      <c r="A2575">
        <v>20071011</v>
      </c>
      <c r="B2575">
        <v>120.14</v>
      </c>
      <c r="C2575">
        <v>155.47</v>
      </c>
      <c r="D2575">
        <f t="shared" si="241"/>
        <v>-4.8160850375780669E-3</v>
      </c>
      <c r="E2575">
        <f t="shared" si="242"/>
        <v>-4.8124832205018991E-3</v>
      </c>
      <c r="F2575" s="3">
        <f t="shared" si="243"/>
        <v>-3.6018170761677876E-6</v>
      </c>
      <c r="G2575" s="3" t="str">
        <f t="shared" si="240"/>
        <v/>
      </c>
      <c r="H2575">
        <f t="shared" si="244"/>
        <v>1.8420729837473251</v>
      </c>
      <c r="I2575">
        <f t="shared" si="245"/>
        <v>1.5849123924816804</v>
      </c>
    </row>
    <row r="2576" spans="1:9">
      <c r="A2576">
        <v>20071012</v>
      </c>
      <c r="B2576">
        <v>120.8</v>
      </c>
      <c r="C2576">
        <v>156.33000000000001</v>
      </c>
      <c r="D2576">
        <f t="shared" si="241"/>
        <v>5.47855607869914E-3</v>
      </c>
      <c r="E2576">
        <f t="shared" si="242"/>
        <v>5.5163706275837571E-3</v>
      </c>
      <c r="F2576" s="3">
        <f t="shared" si="243"/>
        <v>-3.7814548884617175E-5</v>
      </c>
      <c r="G2576" s="3" t="str">
        <f t="shared" si="240"/>
        <v/>
      </c>
      <c r="H2576">
        <f t="shared" si="244"/>
        <v>1.8521925789635163</v>
      </c>
      <c r="I2576">
        <f t="shared" si="245"/>
        <v>1.593679515769352</v>
      </c>
    </row>
    <row r="2577" spans="1:9">
      <c r="A2577">
        <v>20071015</v>
      </c>
      <c r="B2577">
        <v>119.78</v>
      </c>
      <c r="C2577">
        <v>155.01</v>
      </c>
      <c r="D2577">
        <f t="shared" si="241"/>
        <v>-8.4795586643981666E-3</v>
      </c>
      <c r="E2577">
        <f t="shared" si="242"/>
        <v>-8.4795266220301872E-3</v>
      </c>
      <c r="F2577" s="3">
        <f t="shared" si="243"/>
        <v>-3.2042367979420727E-8</v>
      </c>
      <c r="G2577" s="3" t="str">
        <f t="shared" si="240"/>
        <v/>
      </c>
      <c r="H2577">
        <f t="shared" si="244"/>
        <v>1.8365532045384934</v>
      </c>
      <c r="I2577">
        <f t="shared" si="245"/>
        <v>1.5802230009557168</v>
      </c>
    </row>
    <row r="2578" spans="1:9">
      <c r="A2578">
        <v>20071016</v>
      </c>
      <c r="B2578">
        <v>118.83</v>
      </c>
      <c r="C2578">
        <v>153.78</v>
      </c>
      <c r="D2578">
        <f t="shared" si="241"/>
        <v>-7.9628265343813977E-3</v>
      </c>
      <c r="E2578">
        <f t="shared" si="242"/>
        <v>-7.9666213631681346E-3</v>
      </c>
      <c r="F2578" s="3">
        <f t="shared" si="243"/>
        <v>3.7948287867368286E-6</v>
      </c>
      <c r="G2578" s="3" t="str">
        <f t="shared" si="240"/>
        <v/>
      </c>
      <c r="H2578">
        <f t="shared" si="244"/>
        <v>1.8219871205151874</v>
      </c>
      <c r="I2578">
        <f t="shared" si="245"/>
        <v>1.5676839757884662</v>
      </c>
    </row>
    <row r="2579" spans="1:9">
      <c r="A2579">
        <v>20071017</v>
      </c>
      <c r="B2579">
        <v>119.2</v>
      </c>
      <c r="C2579">
        <v>154.25</v>
      </c>
      <c r="D2579">
        <f t="shared" si="241"/>
        <v>3.1088543293143443E-3</v>
      </c>
      <c r="E2579">
        <f t="shared" si="242"/>
        <v>3.0516531814624979E-3</v>
      </c>
      <c r="F2579" s="3">
        <f t="shared" si="243"/>
        <v>5.7201147851846431E-5</v>
      </c>
      <c r="G2579" s="3" t="str">
        <f t="shared" si="240"/>
        <v/>
      </c>
      <c r="H2579">
        <f t="shared" si="244"/>
        <v>1.8276602269242643</v>
      </c>
      <c r="I2579">
        <f t="shared" si="245"/>
        <v>1.5724753106084726</v>
      </c>
    </row>
    <row r="2580" spans="1:9">
      <c r="A2580">
        <v>20071018</v>
      </c>
      <c r="B2580">
        <v>118.76</v>
      </c>
      <c r="C2580">
        <v>153.69</v>
      </c>
      <c r="D2580">
        <f t="shared" si="241"/>
        <v>-3.698104735690321E-3</v>
      </c>
      <c r="E2580">
        <f t="shared" si="242"/>
        <v>-3.6370761662765502E-3</v>
      </c>
      <c r="F2580" s="3">
        <f t="shared" si="243"/>
        <v>-6.1028569413770772E-5</v>
      </c>
      <c r="G2580" s="3" t="str">
        <f t="shared" si="240"/>
        <v/>
      </c>
      <c r="H2580">
        <f t="shared" si="244"/>
        <v>1.8209138301134702</v>
      </c>
      <c r="I2580">
        <f t="shared" si="245"/>
        <v>1.566766486142082</v>
      </c>
    </row>
    <row r="2581" spans="1:9">
      <c r="A2581">
        <v>20071019</v>
      </c>
      <c r="B2581">
        <v>115.66</v>
      </c>
      <c r="C2581">
        <v>149.66999999999999</v>
      </c>
      <c r="D2581">
        <f t="shared" si="241"/>
        <v>-2.6449797165486979E-2</v>
      </c>
      <c r="E2581">
        <f t="shared" si="242"/>
        <v>-2.6504716078165041E-2</v>
      </c>
      <c r="F2581" s="3">
        <f t="shared" si="243"/>
        <v>5.491891267806262E-5</v>
      </c>
      <c r="G2581" s="3" t="str">
        <f t="shared" si="240"/>
        <v/>
      </c>
      <c r="H2581">
        <f t="shared" si="244"/>
        <v>1.7733823980374195</v>
      </c>
      <c r="I2581">
        <f t="shared" si="245"/>
        <v>1.5257852819369211</v>
      </c>
    </row>
    <row r="2582" spans="1:9">
      <c r="A2582">
        <v>20071022</v>
      </c>
      <c r="B2582">
        <v>116.33</v>
      </c>
      <c r="C2582">
        <v>150.54</v>
      </c>
      <c r="D2582">
        <f t="shared" si="241"/>
        <v>5.7761270986028575E-3</v>
      </c>
      <c r="E2582">
        <f t="shared" si="242"/>
        <v>5.7959590653301821E-3</v>
      </c>
      <c r="F2582" s="3">
        <f t="shared" si="243"/>
        <v>-1.9831966727324596E-5</v>
      </c>
      <c r="G2582" s="3" t="str">
        <f t="shared" si="240"/>
        <v/>
      </c>
      <c r="H2582">
        <f t="shared" si="244"/>
        <v>1.7836553204538563</v>
      </c>
      <c r="I2582">
        <f t="shared" si="245"/>
        <v>1.534654348518635</v>
      </c>
    </row>
    <row r="2583" spans="1:9">
      <c r="A2583">
        <v>20071023</v>
      </c>
      <c r="B2583">
        <v>117.27</v>
      </c>
      <c r="C2583">
        <v>151.76</v>
      </c>
      <c r="D2583">
        <f t="shared" si="241"/>
        <v>8.0479886442981017E-3</v>
      </c>
      <c r="E2583">
        <f t="shared" si="242"/>
        <v>8.0714960203728797E-3</v>
      </c>
      <c r="F2583" s="3">
        <f t="shared" si="243"/>
        <v>-2.3507376074777958E-5</v>
      </c>
      <c r="G2583" s="3" t="str">
        <f t="shared" si="240"/>
        <v/>
      </c>
      <c r="H2583">
        <f t="shared" si="244"/>
        <v>1.7980680772769169</v>
      </c>
      <c r="I2583">
        <f t="shared" si="245"/>
        <v>1.547091430391843</v>
      </c>
    </row>
    <row r="2584" spans="1:9">
      <c r="A2584">
        <v>20071024</v>
      </c>
      <c r="B2584">
        <v>117.06</v>
      </c>
      <c r="C2584">
        <v>151.47999999999999</v>
      </c>
      <c r="D2584">
        <f t="shared" si="241"/>
        <v>-1.792344609898238E-3</v>
      </c>
      <c r="E2584">
        <f t="shared" si="242"/>
        <v>-1.8467225931646629E-3</v>
      </c>
      <c r="F2584" s="3">
        <f t="shared" si="243"/>
        <v>5.4377983266424863E-5</v>
      </c>
      <c r="G2584" s="3" t="str">
        <f t="shared" si="240"/>
        <v/>
      </c>
      <c r="H2584">
        <f t="shared" si="244"/>
        <v>1.7948482060717652</v>
      </c>
      <c r="I2584">
        <f t="shared" si="245"/>
        <v>1.5442370181586478</v>
      </c>
    </row>
    <row r="2585" spans="1:9">
      <c r="A2585">
        <v>20071025</v>
      </c>
      <c r="B2585">
        <v>117.33</v>
      </c>
      <c r="C2585">
        <v>151.84</v>
      </c>
      <c r="D2585">
        <f t="shared" si="241"/>
        <v>2.3038535724575373E-3</v>
      </c>
      <c r="E2585">
        <f t="shared" si="242"/>
        <v>2.373731828023814E-3</v>
      </c>
      <c r="F2585" s="3">
        <f t="shared" si="243"/>
        <v>-6.9878255566276689E-5</v>
      </c>
      <c r="G2585" s="3" t="str">
        <f t="shared" si="240"/>
        <v/>
      </c>
      <c r="H2585">
        <f t="shared" si="244"/>
        <v>1.7989880404783889</v>
      </c>
      <c r="I2585">
        <f t="shared" si="245"/>
        <v>1.5479069767441849</v>
      </c>
    </row>
    <row r="2586" spans="1:9">
      <c r="A2586">
        <v>20071026</v>
      </c>
      <c r="B2586">
        <v>118.71</v>
      </c>
      <c r="C2586">
        <v>153.62</v>
      </c>
      <c r="D2586">
        <f t="shared" si="241"/>
        <v>1.1693066629910029E-2</v>
      </c>
      <c r="E2586">
        <f t="shared" si="242"/>
        <v>1.1654685708918085E-2</v>
      </c>
      <c r="F2586" s="3">
        <f t="shared" si="243"/>
        <v>3.8380920991943485E-5</v>
      </c>
      <c r="G2586" s="3" t="str">
        <f t="shared" si="240"/>
        <v/>
      </c>
      <c r="H2586">
        <f t="shared" si="244"/>
        <v>1.8201471941122433</v>
      </c>
      <c r="I2586">
        <f t="shared" si="245"/>
        <v>1.5660528830837834</v>
      </c>
    </row>
    <row r="2587" spans="1:9">
      <c r="A2587">
        <v>20071029</v>
      </c>
      <c r="B2587">
        <v>119.1</v>
      </c>
      <c r="C2587">
        <v>154.13</v>
      </c>
      <c r="D2587">
        <f t="shared" si="241"/>
        <v>3.2799322958117958E-3</v>
      </c>
      <c r="E2587">
        <f t="shared" si="242"/>
        <v>3.3143815880925186E-3</v>
      </c>
      <c r="F2587" s="3">
        <f t="shared" si="243"/>
        <v>-3.4449292280722826E-5</v>
      </c>
      <c r="G2587" s="3" t="str">
        <f t="shared" si="240"/>
        <v/>
      </c>
      <c r="H2587">
        <f t="shared" si="244"/>
        <v>1.8261269549218109</v>
      </c>
      <c r="I2587">
        <f t="shared" si="245"/>
        <v>1.5712519910799605</v>
      </c>
    </row>
    <row r="2588" spans="1:9">
      <c r="A2588">
        <v>20071030</v>
      </c>
      <c r="B2588">
        <v>118.28</v>
      </c>
      <c r="C2588">
        <v>153.06</v>
      </c>
      <c r="D2588">
        <f t="shared" si="241"/>
        <v>-6.9087813769778935E-3</v>
      </c>
      <c r="E2588">
        <f t="shared" si="242"/>
        <v>-6.9664007768533119E-3</v>
      </c>
      <c r="F2588" s="3">
        <f t="shared" si="243"/>
        <v>5.7619399875418441E-5</v>
      </c>
      <c r="G2588" s="3" t="str">
        <f t="shared" si="240"/>
        <v/>
      </c>
      <c r="H2588">
        <f t="shared" si="244"/>
        <v>1.8135541245016944</v>
      </c>
      <c r="I2588">
        <f t="shared" si="245"/>
        <v>1.5603440586173929</v>
      </c>
    </row>
    <row r="2589" spans="1:9">
      <c r="A2589">
        <v>20071031</v>
      </c>
      <c r="B2589">
        <v>119.5</v>
      </c>
      <c r="C2589">
        <v>154.65</v>
      </c>
      <c r="D2589">
        <f t="shared" si="241"/>
        <v>1.0261676387288818E-2</v>
      </c>
      <c r="E2589">
        <f t="shared" si="242"/>
        <v>1.0334497749303529E-2</v>
      </c>
      <c r="F2589" s="3">
        <f t="shared" si="243"/>
        <v>-7.2821362014710567E-5</v>
      </c>
      <c r="G2589" s="3" t="str">
        <f t="shared" si="240"/>
        <v/>
      </c>
      <c r="H2589">
        <f t="shared" si="244"/>
        <v>1.8322600429316238</v>
      </c>
      <c r="I2589">
        <f t="shared" si="245"/>
        <v>1.5765530423701803</v>
      </c>
    </row>
    <row r="2590" spans="1:9">
      <c r="A2590">
        <v>20071101</v>
      </c>
      <c r="B2590">
        <v>116.71</v>
      </c>
      <c r="C2590">
        <v>151.03</v>
      </c>
      <c r="D2590">
        <f t="shared" si="241"/>
        <v>-2.3624145947303121E-2</v>
      </c>
      <c r="E2590">
        <f t="shared" si="242"/>
        <v>-2.3686006552828424E-2</v>
      </c>
      <c r="F2590" s="3">
        <f t="shared" si="243"/>
        <v>6.1860605525303897E-5</v>
      </c>
      <c r="G2590" s="3" t="str">
        <f t="shared" si="240"/>
        <v/>
      </c>
      <c r="H2590">
        <f t="shared" si="244"/>
        <v>1.7894817540631782</v>
      </c>
      <c r="I2590">
        <f t="shared" si="245"/>
        <v>1.539649569926727</v>
      </c>
    </row>
    <row r="2591" spans="1:9">
      <c r="A2591">
        <v>20071102</v>
      </c>
      <c r="B2591">
        <v>116.84</v>
      </c>
      <c r="C2591">
        <v>151.19999999999999</v>
      </c>
      <c r="D2591">
        <f t="shared" si="241"/>
        <v>1.1132520952779202E-3</v>
      </c>
      <c r="E2591">
        <f t="shared" si="242"/>
        <v>1.1249711671823723E-3</v>
      </c>
      <c r="F2591" s="3">
        <f t="shared" si="243"/>
        <v>-1.1719071904452106E-5</v>
      </c>
      <c r="G2591" s="3" t="str">
        <f t="shared" si="240"/>
        <v/>
      </c>
      <c r="H2591">
        <f t="shared" si="244"/>
        <v>1.7914750076663675</v>
      </c>
      <c r="I2591">
        <f t="shared" si="245"/>
        <v>1.5413826059254527</v>
      </c>
    </row>
    <row r="2592" spans="1:9">
      <c r="A2592">
        <v>20071105</v>
      </c>
      <c r="B2592">
        <v>115.95</v>
      </c>
      <c r="C2592">
        <v>150.05000000000001</v>
      </c>
      <c r="D2592">
        <f t="shared" si="241"/>
        <v>-7.6464138179995807E-3</v>
      </c>
      <c r="E2592">
        <f t="shared" si="242"/>
        <v>-7.6348918590564002E-3</v>
      </c>
      <c r="F2592" s="3">
        <f t="shared" si="243"/>
        <v>-1.1521958943180519E-5</v>
      </c>
      <c r="G2592" s="3" t="str">
        <f t="shared" si="240"/>
        <v/>
      </c>
      <c r="H2592">
        <f t="shared" si="244"/>
        <v>1.7778288868445336</v>
      </c>
      <c r="I2592">
        <f t="shared" si="245"/>
        <v>1.5296591271105437</v>
      </c>
    </row>
    <row r="2593" spans="1:9">
      <c r="A2593">
        <v>20071106</v>
      </c>
      <c r="B2593">
        <v>117.51</v>
      </c>
      <c r="C2593">
        <v>152.07</v>
      </c>
      <c r="D2593">
        <f t="shared" si="241"/>
        <v>1.336437264430897E-2</v>
      </c>
      <c r="E2593">
        <f t="shared" si="242"/>
        <v>1.3372369265991491E-2</v>
      </c>
      <c r="F2593" s="3">
        <f t="shared" si="243"/>
        <v>-7.9966216825211323E-6</v>
      </c>
      <c r="G2593" s="3" t="str">
        <f t="shared" si="240"/>
        <v/>
      </c>
      <c r="H2593">
        <f t="shared" si="244"/>
        <v>1.8017479300828041</v>
      </c>
      <c r="I2593">
        <f t="shared" si="245"/>
        <v>1.5502516725071667</v>
      </c>
    </row>
    <row r="2594" spans="1:9">
      <c r="A2594">
        <v>20071107</v>
      </c>
      <c r="B2594">
        <v>114.3</v>
      </c>
      <c r="C2594">
        <v>147.91</v>
      </c>
      <c r="D2594">
        <f t="shared" si="241"/>
        <v>-2.7696865545084701E-2</v>
      </c>
      <c r="E2594">
        <f t="shared" si="242"/>
        <v>-2.773696046908905E-2</v>
      </c>
      <c r="F2594" s="3">
        <f t="shared" si="243"/>
        <v>4.0094924004349664E-5</v>
      </c>
      <c r="G2594" s="3" t="str">
        <f t="shared" si="240"/>
        <v/>
      </c>
      <c r="H2594">
        <f t="shared" si="244"/>
        <v>1.752529898804055</v>
      </c>
      <c r="I2594">
        <f t="shared" si="245"/>
        <v>1.5078432621854081</v>
      </c>
    </row>
    <row r="2595" spans="1:9">
      <c r="A2595">
        <v>20071108</v>
      </c>
      <c r="B2595">
        <v>113.72</v>
      </c>
      <c r="C2595">
        <v>147.16</v>
      </c>
      <c r="D2595">
        <f t="shared" si="241"/>
        <v>-5.0872840179659613E-3</v>
      </c>
      <c r="E2595">
        <f t="shared" si="242"/>
        <v>-5.0835504467049743E-3</v>
      </c>
      <c r="F2595" s="3">
        <f t="shared" si="243"/>
        <v>-3.733571260986987E-6</v>
      </c>
      <c r="G2595" s="3" t="str">
        <f t="shared" si="240"/>
        <v/>
      </c>
      <c r="H2595">
        <f t="shared" si="244"/>
        <v>1.7436369211898262</v>
      </c>
      <c r="I2595">
        <f t="shared" si="245"/>
        <v>1.5001975151322064</v>
      </c>
    </row>
    <row r="2596" spans="1:9">
      <c r="A2596">
        <v>20071109</v>
      </c>
      <c r="B2596">
        <v>112.16</v>
      </c>
      <c r="C2596">
        <v>145.13999999999999</v>
      </c>
      <c r="D2596">
        <f t="shared" si="241"/>
        <v>-1.3812863496519123E-2</v>
      </c>
      <c r="E2596">
        <f t="shared" si="242"/>
        <v>-1.3821636386582745E-2</v>
      </c>
      <c r="F2596" s="3">
        <f t="shared" si="243"/>
        <v>8.7728900636224044E-6</v>
      </c>
      <c r="G2596" s="3" t="str">
        <f t="shared" si="240"/>
        <v/>
      </c>
      <c r="H2596">
        <f t="shared" si="244"/>
        <v>1.7197178779515556</v>
      </c>
      <c r="I2596">
        <f t="shared" si="245"/>
        <v>1.4796049697355833</v>
      </c>
    </row>
    <row r="2597" spans="1:9">
      <c r="A2597">
        <v>20071112</v>
      </c>
      <c r="B2597">
        <v>111.04</v>
      </c>
      <c r="C2597">
        <v>143.69999999999999</v>
      </c>
      <c r="D2597">
        <f t="shared" si="241"/>
        <v>-1.0035926527785455E-2</v>
      </c>
      <c r="E2597">
        <f t="shared" si="242"/>
        <v>-9.971000765011586E-3</v>
      </c>
      <c r="F2597" s="3">
        <f t="shared" si="243"/>
        <v>-6.4925762773868773E-5</v>
      </c>
      <c r="G2597" s="3" t="str">
        <f t="shared" si="240"/>
        <v/>
      </c>
      <c r="H2597">
        <f t="shared" si="244"/>
        <v>1.7025452315240794</v>
      </c>
      <c r="I2597">
        <f t="shared" si="245"/>
        <v>1.4649251353934363</v>
      </c>
    </row>
    <row r="2598" spans="1:9">
      <c r="A2598">
        <v>20071113</v>
      </c>
      <c r="B2598">
        <v>114.43</v>
      </c>
      <c r="C2598">
        <v>148.08000000000001</v>
      </c>
      <c r="D2598">
        <f t="shared" si="241"/>
        <v>3.0072785571129048E-2</v>
      </c>
      <c r="E2598">
        <f t="shared" si="242"/>
        <v>3.0024875180263019E-2</v>
      </c>
      <c r="F2598" s="3">
        <f t="shared" si="243"/>
        <v>4.7910390866028746E-5</v>
      </c>
      <c r="G2598" s="3" t="str">
        <f t="shared" si="240"/>
        <v/>
      </c>
      <c r="H2598">
        <f t="shared" si="244"/>
        <v>1.7545231524072444</v>
      </c>
      <c r="I2598">
        <f t="shared" si="245"/>
        <v>1.5095762981841343</v>
      </c>
    </row>
    <row r="2599" spans="1:9">
      <c r="A2599">
        <v>20071114</v>
      </c>
      <c r="B2599">
        <v>114.11</v>
      </c>
      <c r="C2599">
        <v>147.66999999999999</v>
      </c>
      <c r="D2599">
        <f t="shared" si="241"/>
        <v>-2.8003868830350854E-3</v>
      </c>
      <c r="E2599">
        <f t="shared" si="242"/>
        <v>-2.7726137795596913E-3</v>
      </c>
      <c r="F2599" s="3">
        <f t="shared" si="243"/>
        <v>-2.7773103475394086E-5</v>
      </c>
      <c r="G2599" s="3" t="str">
        <f t="shared" si="240"/>
        <v/>
      </c>
      <c r="H2599">
        <f t="shared" si="244"/>
        <v>1.7496166819993941</v>
      </c>
      <c r="I2599">
        <f t="shared" si="245"/>
        <v>1.5053966231283837</v>
      </c>
    </row>
    <row r="2600" spans="1:9">
      <c r="A2600">
        <v>20071115</v>
      </c>
      <c r="B2600">
        <v>112.47</v>
      </c>
      <c r="C2600">
        <v>145.54</v>
      </c>
      <c r="D2600">
        <f t="shared" si="241"/>
        <v>-1.4476376030658013E-2</v>
      </c>
      <c r="E2600">
        <f t="shared" si="242"/>
        <v>-1.4529091566742182E-2</v>
      </c>
      <c r="F2600" s="3">
        <f t="shared" si="243"/>
        <v>5.271553608416843E-5</v>
      </c>
      <c r="G2600" s="3" t="str">
        <f t="shared" si="240"/>
        <v/>
      </c>
      <c r="H2600">
        <f t="shared" si="244"/>
        <v>1.724471021159161</v>
      </c>
      <c r="I2600">
        <f t="shared" si="245"/>
        <v>1.4836827014972911</v>
      </c>
    </row>
    <row r="2601" spans="1:9">
      <c r="A2601">
        <v>20071116</v>
      </c>
      <c r="B2601">
        <v>112.66</v>
      </c>
      <c r="C2601">
        <v>145.79</v>
      </c>
      <c r="D2601">
        <f t="shared" si="241"/>
        <v>1.6879140506374771E-3</v>
      </c>
      <c r="E2601">
        <f t="shared" si="242"/>
        <v>1.7162671977901211E-3</v>
      </c>
      <c r="F2601" s="3">
        <f t="shared" si="243"/>
        <v>-2.8353147152644078E-5</v>
      </c>
      <c r="G2601" s="3" t="str">
        <f t="shared" si="240"/>
        <v/>
      </c>
      <c r="H2601">
        <f t="shared" si="244"/>
        <v>1.727384237963822</v>
      </c>
      <c r="I2601">
        <f t="shared" si="245"/>
        <v>1.4862312838483582</v>
      </c>
    </row>
    <row r="2602" spans="1:9">
      <c r="A2602">
        <v>20071119</v>
      </c>
      <c r="B2602">
        <v>111.09</v>
      </c>
      <c r="C2602">
        <v>143.76</v>
      </c>
      <c r="D2602">
        <f t="shared" si="241"/>
        <v>-1.4033749872936884E-2</v>
      </c>
      <c r="E2602">
        <f t="shared" si="242"/>
        <v>-1.4021987641426915E-2</v>
      </c>
      <c r="F2602" s="3">
        <f t="shared" si="243"/>
        <v>-1.1762231509969412E-5</v>
      </c>
      <c r="G2602" s="3" t="str">
        <f t="shared" si="240"/>
        <v/>
      </c>
      <c r="H2602">
        <f t="shared" si="244"/>
        <v>1.7033118675253061</v>
      </c>
      <c r="I2602">
        <f t="shared" si="245"/>
        <v>1.4655367951576925</v>
      </c>
    </row>
    <row r="2603" spans="1:9">
      <c r="A2603">
        <v>20071120</v>
      </c>
      <c r="B2603">
        <v>111.77</v>
      </c>
      <c r="C2603">
        <v>144.63999999999999</v>
      </c>
      <c r="D2603">
        <f t="shared" si="241"/>
        <v>6.102504803889029E-3</v>
      </c>
      <c r="E2603">
        <f t="shared" si="242"/>
        <v>6.1026541685626681E-3</v>
      </c>
      <c r="F2603" s="3">
        <f t="shared" si="243"/>
        <v>-1.4936467363901168E-7</v>
      </c>
      <c r="G2603" s="3" t="str">
        <f t="shared" si="240"/>
        <v/>
      </c>
      <c r="H2603">
        <f t="shared" si="244"/>
        <v>1.7137381171419879</v>
      </c>
      <c r="I2603">
        <f t="shared" si="245"/>
        <v>1.474507805033449</v>
      </c>
    </row>
    <row r="2604" spans="1:9">
      <c r="A2604">
        <v>20071121</v>
      </c>
      <c r="B2604">
        <v>109.48</v>
      </c>
      <c r="C2604">
        <v>141.68</v>
      </c>
      <c r="D2604">
        <f t="shared" si="241"/>
        <v>-2.0701304225041722E-2</v>
      </c>
      <c r="E2604">
        <f t="shared" si="242"/>
        <v>-2.0676903169288142E-2</v>
      </c>
      <c r="F2604" s="3">
        <f t="shared" si="243"/>
        <v>-2.4401055753579121E-5</v>
      </c>
      <c r="G2604" s="3" t="str">
        <f t="shared" si="240"/>
        <v/>
      </c>
      <c r="H2604">
        <f t="shared" si="244"/>
        <v>1.6786261882858089</v>
      </c>
      <c r="I2604">
        <f t="shared" si="245"/>
        <v>1.4443325899968134</v>
      </c>
    </row>
    <row r="2605" spans="1:9">
      <c r="A2605">
        <v>20071122</v>
      </c>
      <c r="B2605">
        <v>109.48</v>
      </c>
      <c r="C2605">
        <v>141.68</v>
      </c>
      <c r="D2605">
        <f t="shared" si="241"/>
        <v>0</v>
      </c>
      <c r="E2605">
        <f t="shared" si="242"/>
        <v>0</v>
      </c>
      <c r="F2605" s="3">
        <f t="shared" si="243"/>
        <v>0</v>
      </c>
      <c r="G2605" s="3" t="str">
        <f t="shared" si="240"/>
        <v/>
      </c>
      <c r="H2605">
        <f t="shared" si="244"/>
        <v>1.6786261882858089</v>
      </c>
      <c r="I2605">
        <f t="shared" si="245"/>
        <v>1.4443325899968134</v>
      </c>
    </row>
    <row r="2606" spans="1:9">
      <c r="A2606">
        <v>20071123</v>
      </c>
      <c r="B2606">
        <v>111.38</v>
      </c>
      <c r="C2606">
        <v>144.13</v>
      </c>
      <c r="D2606">
        <f t="shared" si="241"/>
        <v>1.720589398904418E-2</v>
      </c>
      <c r="E2606">
        <f t="shared" si="242"/>
        <v>1.7144676620433133E-2</v>
      </c>
      <c r="F2606" s="3">
        <f t="shared" si="243"/>
        <v>6.1217368611046763E-5</v>
      </c>
      <c r="G2606" s="3" t="str">
        <f t="shared" si="240"/>
        <v/>
      </c>
      <c r="H2606">
        <f t="shared" si="244"/>
        <v>1.7077583563324203</v>
      </c>
      <c r="I2606">
        <f t="shared" si="245"/>
        <v>1.469308697037272</v>
      </c>
    </row>
    <row r="2607" spans="1:9">
      <c r="A2607">
        <v>20071126</v>
      </c>
      <c r="B2607">
        <v>108.92</v>
      </c>
      <c r="C2607">
        <v>140.94999999999999</v>
      </c>
      <c r="D2607">
        <f t="shared" si="241"/>
        <v>-2.2334110355963679E-2</v>
      </c>
      <c r="E2607">
        <f t="shared" si="242"/>
        <v>-2.2310452534889877E-2</v>
      </c>
      <c r="F2607" s="3">
        <f t="shared" si="243"/>
        <v>-2.3657821073802543E-5</v>
      </c>
      <c r="G2607" s="3" t="str">
        <f t="shared" si="240"/>
        <v/>
      </c>
      <c r="H2607">
        <f t="shared" si="244"/>
        <v>1.6700398650720707</v>
      </c>
      <c r="I2607">
        <f t="shared" si="245"/>
        <v>1.4368907295316968</v>
      </c>
    </row>
    <row r="2608" spans="1:9">
      <c r="A2608">
        <v>20071127</v>
      </c>
      <c r="B2608">
        <v>110.17</v>
      </c>
      <c r="C2608">
        <v>142.57</v>
      </c>
      <c r="D2608">
        <f t="shared" si="241"/>
        <v>1.1410959546414754E-2</v>
      </c>
      <c r="E2608">
        <f t="shared" si="242"/>
        <v>1.142788960574803E-2</v>
      </c>
      <c r="F2608" s="3">
        <f t="shared" si="243"/>
        <v>-1.6930059333276209E-5</v>
      </c>
      <c r="G2608" s="3" t="str">
        <f t="shared" si="240"/>
        <v/>
      </c>
      <c r="H2608">
        <f t="shared" si="244"/>
        <v>1.6892057651027363</v>
      </c>
      <c r="I2608">
        <f t="shared" si="245"/>
        <v>1.4534055431666124</v>
      </c>
    </row>
    <row r="2609" spans="1:9">
      <c r="A2609">
        <v>20071128</v>
      </c>
      <c r="B2609">
        <v>113.69</v>
      </c>
      <c r="C2609">
        <v>147.13</v>
      </c>
      <c r="D2609">
        <f t="shared" si="241"/>
        <v>3.1450818789041567E-2</v>
      </c>
      <c r="E2609">
        <f t="shared" si="242"/>
        <v>3.1483442543986079E-2</v>
      </c>
      <c r="F2609" s="3">
        <f t="shared" si="243"/>
        <v>-3.262375494451214E-5</v>
      </c>
      <c r="G2609" s="3" t="str">
        <f t="shared" si="240"/>
        <v/>
      </c>
      <c r="H2609">
        <f t="shared" si="244"/>
        <v>1.7431769395890904</v>
      </c>
      <c r="I2609">
        <f t="shared" si="245"/>
        <v>1.4998916852500785</v>
      </c>
    </row>
    <row r="2610" spans="1:9">
      <c r="A2610">
        <v>20071129</v>
      </c>
      <c r="B2610">
        <v>113.73</v>
      </c>
      <c r="C2610">
        <v>147.18</v>
      </c>
      <c r="D2610">
        <f t="shared" si="241"/>
        <v>3.517720553380759E-4</v>
      </c>
      <c r="E2610">
        <f t="shared" si="242"/>
        <v>3.3977778859727926E-4</v>
      </c>
      <c r="F2610" s="3">
        <f t="shared" si="243"/>
        <v>1.199426674079664E-5</v>
      </c>
      <c r="G2610" s="3" t="str">
        <f t="shared" si="240"/>
        <v/>
      </c>
      <c r="H2610">
        <f t="shared" si="244"/>
        <v>1.7437902483900718</v>
      </c>
      <c r="I2610">
        <f t="shared" si="245"/>
        <v>1.500401401720292</v>
      </c>
    </row>
    <row r="2611" spans="1:9">
      <c r="A2611">
        <v>20071130</v>
      </c>
      <c r="B2611">
        <v>114.88</v>
      </c>
      <c r="C2611">
        <v>148.66</v>
      </c>
      <c r="D2611">
        <f t="shared" si="241"/>
        <v>1.0060887103560729E-2</v>
      </c>
      <c r="E2611">
        <f t="shared" si="242"/>
        <v>1.0005491798694413E-2</v>
      </c>
      <c r="F2611" s="3">
        <f t="shared" si="243"/>
        <v>5.539530486631597E-5</v>
      </c>
      <c r="G2611" s="3" t="str">
        <f t="shared" si="240"/>
        <v/>
      </c>
      <c r="H2611">
        <f t="shared" si="244"/>
        <v>1.7614228764182838</v>
      </c>
      <c r="I2611">
        <f t="shared" si="245"/>
        <v>1.5154890092386097</v>
      </c>
    </row>
    <row r="2612" spans="1:9">
      <c r="A2612">
        <v>20071203</v>
      </c>
      <c r="B2612">
        <v>114.12</v>
      </c>
      <c r="C2612">
        <v>147.68</v>
      </c>
      <c r="D2612">
        <f t="shared" si="241"/>
        <v>-6.637578954614704E-3</v>
      </c>
      <c r="E2612">
        <f t="shared" si="242"/>
        <v>-6.6140485426053122E-3</v>
      </c>
      <c r="F2612" s="3">
        <f t="shared" si="243"/>
        <v>-2.3530412009391787E-5</v>
      </c>
      <c r="G2612" s="3" t="str">
        <f t="shared" si="240"/>
        <v/>
      </c>
      <c r="H2612">
        <f t="shared" si="244"/>
        <v>1.7497700091996393</v>
      </c>
      <c r="I2612">
        <f t="shared" si="245"/>
        <v>1.5054985664224263</v>
      </c>
    </row>
    <row r="2613" spans="1:9">
      <c r="A2613">
        <v>20071204</v>
      </c>
      <c r="B2613">
        <v>113.1</v>
      </c>
      <c r="C2613">
        <v>146.36000000000001</v>
      </c>
      <c r="D2613">
        <f t="shared" si="241"/>
        <v>-8.9781432232245335E-3</v>
      </c>
      <c r="E2613">
        <f t="shared" si="242"/>
        <v>-8.9784306035358852E-3</v>
      </c>
      <c r="F2613" s="3">
        <f t="shared" si="243"/>
        <v>2.8738031135171205E-7</v>
      </c>
      <c r="G2613" s="3" t="str">
        <f t="shared" si="240"/>
        <v/>
      </c>
      <c r="H2613">
        <f t="shared" si="244"/>
        <v>1.7341306347746162</v>
      </c>
      <c r="I2613">
        <f t="shared" si="245"/>
        <v>1.4920420516087916</v>
      </c>
    </row>
    <row r="2614" spans="1:9">
      <c r="A2614">
        <v>20071205</v>
      </c>
      <c r="B2614">
        <v>114.99</v>
      </c>
      <c r="C2614">
        <v>148.81</v>
      </c>
      <c r="D2614">
        <f t="shared" si="241"/>
        <v>1.6572784938498664E-2</v>
      </c>
      <c r="E2614">
        <f t="shared" si="242"/>
        <v>1.6600984290952765E-2</v>
      </c>
      <c r="F2614" s="3">
        <f t="shared" si="243"/>
        <v>-2.8199352454100213E-5</v>
      </c>
      <c r="G2614" s="3" t="str">
        <f t="shared" si="240"/>
        <v/>
      </c>
      <c r="H2614">
        <f t="shared" si="244"/>
        <v>1.7631094756209824</v>
      </c>
      <c r="I2614">
        <f t="shared" si="245"/>
        <v>1.5170181586492502</v>
      </c>
    </row>
    <row r="2615" spans="1:9">
      <c r="A2615">
        <v>20071206</v>
      </c>
      <c r="B2615">
        <v>116.64</v>
      </c>
      <c r="C2615">
        <v>150.94</v>
      </c>
      <c r="D2615">
        <f t="shared" si="241"/>
        <v>1.4247100199774597E-2</v>
      </c>
      <c r="E2615">
        <f t="shared" si="242"/>
        <v>1.42120824147635E-2</v>
      </c>
      <c r="F2615" s="3">
        <f t="shared" si="243"/>
        <v>3.5017785011096092E-5</v>
      </c>
      <c r="G2615" s="3" t="str">
        <f t="shared" si="240"/>
        <v/>
      </c>
      <c r="H2615">
        <f t="shared" si="244"/>
        <v>1.7884084636614608</v>
      </c>
      <c r="I2615">
        <f t="shared" si="245"/>
        <v>1.5387320802803428</v>
      </c>
    </row>
    <row r="2616" spans="1:9">
      <c r="A2616">
        <v>20071207</v>
      </c>
      <c r="B2616">
        <v>116.61</v>
      </c>
      <c r="C2616">
        <v>150.91</v>
      </c>
      <c r="D2616">
        <f t="shared" si="241"/>
        <v>-2.5723472810655141E-4</v>
      </c>
      <c r="E2616">
        <f t="shared" si="242"/>
        <v>-1.9877422626320344E-4</v>
      </c>
      <c r="F2616" s="3">
        <f t="shared" si="243"/>
        <v>-5.8460501843347971E-5</v>
      </c>
      <c r="G2616" s="3" t="str">
        <f t="shared" si="240"/>
        <v/>
      </c>
      <c r="H2616">
        <f t="shared" si="244"/>
        <v>1.7879484820607248</v>
      </c>
      <c r="I2616">
        <f t="shared" si="245"/>
        <v>1.5384262503982147</v>
      </c>
    </row>
    <row r="2617" spans="1:9">
      <c r="A2617">
        <v>20071210</v>
      </c>
      <c r="B2617">
        <v>117.52</v>
      </c>
      <c r="C2617">
        <v>152.08000000000001</v>
      </c>
      <c r="D2617">
        <f t="shared" si="241"/>
        <v>7.7734983333804467E-3</v>
      </c>
      <c r="E2617">
        <f t="shared" si="242"/>
        <v>7.7230655497147194E-3</v>
      </c>
      <c r="F2617" s="3">
        <f t="shared" si="243"/>
        <v>5.0432783665727357E-5</v>
      </c>
      <c r="G2617" s="3" t="str">
        <f t="shared" si="240"/>
        <v/>
      </c>
      <c r="H2617">
        <f t="shared" si="244"/>
        <v>1.8019012572830493</v>
      </c>
      <c r="I2617">
        <f t="shared" si="245"/>
        <v>1.5503536158012095</v>
      </c>
    </row>
    <row r="2618" spans="1:9">
      <c r="A2618">
        <v>20071211</v>
      </c>
      <c r="B2618">
        <v>114.3</v>
      </c>
      <c r="C2618">
        <v>147.91</v>
      </c>
      <c r="D2618">
        <f t="shared" si="241"/>
        <v>-2.7781961064856905E-2</v>
      </c>
      <c r="E2618">
        <f t="shared" si="242"/>
        <v>-2.7802717496895162E-2</v>
      </c>
      <c r="F2618" s="3">
        <f t="shared" si="243"/>
        <v>2.0756432038256112E-5</v>
      </c>
      <c r="G2618" s="3" t="str">
        <f t="shared" si="240"/>
        <v/>
      </c>
      <c r="H2618">
        <f t="shared" si="244"/>
        <v>1.752529898804055</v>
      </c>
      <c r="I2618">
        <f t="shared" si="245"/>
        <v>1.5078432621854081</v>
      </c>
    </row>
    <row r="2619" spans="1:9">
      <c r="A2619">
        <v>20071212</v>
      </c>
      <c r="B2619">
        <v>115.42</v>
      </c>
      <c r="C2619">
        <v>149.37</v>
      </c>
      <c r="D2619">
        <f t="shared" si="241"/>
        <v>9.7510784820554284E-3</v>
      </c>
      <c r="E2619">
        <f t="shared" si="242"/>
        <v>9.8224686389223603E-3</v>
      </c>
      <c r="F2619" s="3">
        <f t="shared" si="243"/>
        <v>-7.1390156866931939E-5</v>
      </c>
      <c r="G2619" s="3" t="str">
        <f t="shared" si="240"/>
        <v/>
      </c>
      <c r="H2619">
        <f t="shared" si="244"/>
        <v>1.7697025452315314</v>
      </c>
      <c r="I2619">
        <f t="shared" si="245"/>
        <v>1.5227269831156405</v>
      </c>
    </row>
    <row r="2620" spans="1:9">
      <c r="A2620">
        <v>20071213</v>
      </c>
      <c r="B2620">
        <v>115.19</v>
      </c>
      <c r="C2620">
        <v>149.06</v>
      </c>
      <c r="D2620">
        <f t="shared" si="241"/>
        <v>-1.9947103444054267E-3</v>
      </c>
      <c r="E2620">
        <f t="shared" si="242"/>
        <v>-2.0775398686532645E-3</v>
      </c>
      <c r="F2620" s="3">
        <f t="shared" si="243"/>
        <v>8.2829524247837825E-5</v>
      </c>
      <c r="G2620" s="3" t="str">
        <f t="shared" si="240"/>
        <v/>
      </c>
      <c r="H2620">
        <f t="shared" si="244"/>
        <v>1.7661760196258887</v>
      </c>
      <c r="I2620">
        <f t="shared" si="245"/>
        <v>1.5195667410003171</v>
      </c>
    </row>
    <row r="2621" spans="1:9">
      <c r="A2621">
        <v>20071214</v>
      </c>
      <c r="B2621">
        <v>113.72</v>
      </c>
      <c r="C2621">
        <v>147.16999999999999</v>
      </c>
      <c r="D2621">
        <f t="shared" si="241"/>
        <v>-1.284365215561601E-2</v>
      </c>
      <c r="E2621">
        <f t="shared" si="242"/>
        <v>-1.2760528277526396E-2</v>
      </c>
      <c r="F2621" s="3">
        <f t="shared" si="243"/>
        <v>-8.3123878089614092E-5</v>
      </c>
      <c r="G2621" s="3" t="str">
        <f t="shared" si="240"/>
        <v/>
      </c>
      <c r="H2621">
        <f t="shared" si="244"/>
        <v>1.7436369211898259</v>
      </c>
      <c r="I2621">
        <f t="shared" si="245"/>
        <v>1.5002994584262488</v>
      </c>
    </row>
    <row r="2622" spans="1:9">
      <c r="A2622">
        <v>20071217</v>
      </c>
      <c r="B2622">
        <v>112.1</v>
      </c>
      <c r="C2622">
        <v>145.07</v>
      </c>
      <c r="D2622">
        <f t="shared" si="241"/>
        <v>-1.4347956704684849E-2</v>
      </c>
      <c r="E2622">
        <f t="shared" si="242"/>
        <v>-1.4371996625210678E-2</v>
      </c>
      <c r="F2622" s="3">
        <f t="shared" si="243"/>
        <v>2.4039920525829178E-5</v>
      </c>
      <c r="G2622" s="3" t="str">
        <f t="shared" si="240"/>
        <v/>
      </c>
      <c r="H2622">
        <f t="shared" si="244"/>
        <v>1.7187979147500834</v>
      </c>
      <c r="I2622">
        <f t="shared" si="245"/>
        <v>1.4788913666772843</v>
      </c>
    </row>
    <row r="2623" spans="1:9">
      <c r="A2623">
        <v>20071218</v>
      </c>
      <c r="B2623">
        <v>112.73</v>
      </c>
      <c r="C2623">
        <v>145.88</v>
      </c>
      <c r="D2623">
        <f t="shared" si="241"/>
        <v>5.6042489783256905E-3</v>
      </c>
      <c r="E2623">
        <f t="shared" si="242"/>
        <v>5.5679813896686277E-3</v>
      </c>
      <c r="F2623" s="3">
        <f t="shared" si="243"/>
        <v>3.6267588657062748E-5</v>
      </c>
      <c r="G2623" s="3" t="str">
        <f t="shared" si="240"/>
        <v/>
      </c>
      <c r="H2623">
        <f t="shared" si="244"/>
        <v>1.7284575283655388</v>
      </c>
      <c r="I2623">
        <f t="shared" si="245"/>
        <v>1.4871487734947419</v>
      </c>
    </row>
    <row r="2624" spans="1:9">
      <c r="A2624">
        <v>20071219</v>
      </c>
      <c r="B2624">
        <v>112.73</v>
      </c>
      <c r="C2624">
        <v>145.88</v>
      </c>
      <c r="D2624">
        <f t="shared" si="241"/>
        <v>0</v>
      </c>
      <c r="E2624">
        <f t="shared" si="242"/>
        <v>0</v>
      </c>
      <c r="F2624" s="3">
        <f t="shared" si="243"/>
        <v>0</v>
      </c>
      <c r="G2624" s="3" t="str">
        <f t="shared" si="240"/>
        <v/>
      </c>
      <c r="H2624">
        <f t="shared" si="244"/>
        <v>1.7284575283655388</v>
      </c>
      <c r="I2624">
        <f t="shared" si="245"/>
        <v>1.4871487734947419</v>
      </c>
    </row>
    <row r="2625" spans="1:9">
      <c r="A2625">
        <v>20071220</v>
      </c>
      <c r="B2625">
        <v>113.44</v>
      </c>
      <c r="C2625">
        <v>146.80000000000001</v>
      </c>
      <c r="D2625">
        <f t="shared" si="241"/>
        <v>6.2784837273773932E-3</v>
      </c>
      <c r="E2625">
        <f t="shared" si="242"/>
        <v>6.2867502399358115E-3</v>
      </c>
      <c r="F2625" s="3">
        <f t="shared" si="243"/>
        <v>-8.2665125584182805E-6</v>
      </c>
      <c r="G2625" s="3" t="str">
        <f t="shared" si="240"/>
        <v/>
      </c>
      <c r="H2625">
        <f t="shared" si="244"/>
        <v>1.7393437595829566</v>
      </c>
      <c r="I2625">
        <f t="shared" si="245"/>
        <v>1.4965275565466694</v>
      </c>
    </row>
    <row r="2626" spans="1:9">
      <c r="A2626">
        <v>20071221</v>
      </c>
      <c r="B2626">
        <v>115.07</v>
      </c>
      <c r="C2626">
        <v>148.13</v>
      </c>
      <c r="D2626">
        <f t="shared" si="241"/>
        <v>1.4266576051549833E-2</v>
      </c>
      <c r="E2626">
        <f t="shared" si="242"/>
        <v>9.0191504135455607E-3</v>
      </c>
      <c r="F2626" s="3">
        <f t="shared" si="243"/>
        <v>5.2474256380042727E-3</v>
      </c>
      <c r="G2626" s="3">
        <f t="shared" si="240"/>
        <v>0.77934414668550289</v>
      </c>
      <c r="H2626">
        <f t="shared" si="244"/>
        <v>1.7643360932229444</v>
      </c>
      <c r="I2626">
        <f t="shared" si="245"/>
        <v>1.5100860146543469</v>
      </c>
    </row>
    <row r="2627" spans="1:9">
      <c r="A2627">
        <v>20071224</v>
      </c>
      <c r="B2627">
        <v>115.93</v>
      </c>
      <c r="C2627">
        <v>149.22999999999999</v>
      </c>
      <c r="D2627">
        <f t="shared" si="241"/>
        <v>7.4459218469428608E-3</v>
      </c>
      <c r="E2627">
        <f t="shared" si="242"/>
        <v>7.3984733494158643E-3</v>
      </c>
      <c r="F2627" s="3">
        <f t="shared" si="243"/>
        <v>4.7448497526996446E-5</v>
      </c>
      <c r="G2627" s="3" t="str">
        <f t="shared" ref="G2627:G2690" si="246">IF(ABS(F2627)&gt;0.0005,((B2627*C2626)/B2626)-C2627,"")</f>
        <v/>
      </c>
      <c r="H2627">
        <f t="shared" si="244"/>
        <v>1.7775222324440423</v>
      </c>
      <c r="I2627">
        <f t="shared" si="245"/>
        <v>1.5212997769990426</v>
      </c>
    </row>
    <row r="2628" spans="1:9">
      <c r="A2628">
        <v>20071225</v>
      </c>
      <c r="B2628">
        <v>115.93</v>
      </c>
      <c r="C2628">
        <v>149.22999999999999</v>
      </c>
      <c r="D2628">
        <f t="shared" ref="D2628:D2691" si="247">LN(B2628/B2627)</f>
        <v>0</v>
      </c>
      <c r="E2628">
        <f t="shared" ref="E2628:E2691" si="248">LN(C2628/C2627)</f>
        <v>0</v>
      </c>
      <c r="F2628" s="3">
        <f t="shared" ref="F2628:F2691" si="249">D2628-E2628</f>
        <v>0</v>
      </c>
      <c r="G2628" s="3" t="str">
        <f t="shared" si="246"/>
        <v/>
      </c>
      <c r="H2628">
        <f t="shared" ref="H2628:H2691" si="250">H2627*EXP(D2628)</f>
        <v>1.7775222324440423</v>
      </c>
      <c r="I2628">
        <f t="shared" ref="I2628:I2691" si="251">I2627*EXP(E2628)</f>
        <v>1.5212997769990426</v>
      </c>
    </row>
    <row r="2629" spans="1:9">
      <c r="A2629">
        <v>20071226</v>
      </c>
      <c r="B2629">
        <v>116.18</v>
      </c>
      <c r="C2629">
        <v>149.55000000000001</v>
      </c>
      <c r="D2629">
        <f t="shared" si="247"/>
        <v>2.1541518820764184E-3</v>
      </c>
      <c r="E2629">
        <f t="shared" si="248"/>
        <v>2.1420451325806413E-3</v>
      </c>
      <c r="F2629" s="3">
        <f t="shared" si="249"/>
        <v>1.2106749495777083E-5</v>
      </c>
      <c r="G2629" s="3" t="str">
        <f t="shared" si="246"/>
        <v/>
      </c>
      <c r="H2629">
        <f t="shared" si="250"/>
        <v>1.7813554124501754</v>
      </c>
      <c r="I2629">
        <f t="shared" si="251"/>
        <v>1.524561962408409</v>
      </c>
    </row>
    <row r="2630" spans="1:9">
      <c r="A2630">
        <v>20071227</v>
      </c>
      <c r="B2630">
        <v>114.72</v>
      </c>
      <c r="C2630">
        <v>147.66999999999999</v>
      </c>
      <c r="D2630">
        <f t="shared" si="247"/>
        <v>-1.2646335713076242E-2</v>
      </c>
      <c r="E2630">
        <f t="shared" si="248"/>
        <v>-1.2650730590274635E-2</v>
      </c>
      <c r="F2630" s="3">
        <f t="shared" si="249"/>
        <v>4.3948771983933627E-6</v>
      </c>
      <c r="G2630" s="3" t="str">
        <f t="shared" si="246"/>
        <v/>
      </c>
      <c r="H2630">
        <f t="shared" si="250"/>
        <v>1.7589696412143581</v>
      </c>
      <c r="I2630">
        <f t="shared" si="251"/>
        <v>1.5053966231283833</v>
      </c>
    </row>
    <row r="2631" spans="1:9">
      <c r="A2631">
        <v>20071228</v>
      </c>
      <c r="B2631">
        <v>114.43</v>
      </c>
      <c r="C2631">
        <v>147.30000000000001</v>
      </c>
      <c r="D2631">
        <f t="shared" si="247"/>
        <v>-2.5310945216867487E-3</v>
      </c>
      <c r="E2631">
        <f t="shared" si="248"/>
        <v>-2.5087310170978233E-3</v>
      </c>
      <c r="F2631" s="3">
        <f t="shared" si="249"/>
        <v>-2.2363504588925401E-5</v>
      </c>
      <c r="G2631" s="3" t="str">
        <f t="shared" si="246"/>
        <v/>
      </c>
      <c r="H2631">
        <f t="shared" si="250"/>
        <v>1.7545231524072438</v>
      </c>
      <c r="I2631">
        <f t="shared" si="251"/>
        <v>1.5016247212488041</v>
      </c>
    </row>
    <row r="2632" spans="1:9">
      <c r="A2632">
        <v>20071231</v>
      </c>
      <c r="B2632">
        <v>113.58</v>
      </c>
      <c r="C2632">
        <v>146.21</v>
      </c>
      <c r="D2632">
        <f t="shared" si="247"/>
        <v>-7.4558478803370192E-3</v>
      </c>
      <c r="E2632">
        <f t="shared" si="248"/>
        <v>-7.4273790392379762E-3</v>
      </c>
      <c r="F2632" s="3">
        <f t="shared" si="249"/>
        <v>-2.8468841099043088E-5</v>
      </c>
      <c r="G2632" s="3" t="str">
        <f t="shared" si="246"/>
        <v/>
      </c>
      <c r="H2632">
        <f t="shared" si="250"/>
        <v>1.7414903403863911</v>
      </c>
      <c r="I2632">
        <f t="shared" si="251"/>
        <v>1.4905129021981511</v>
      </c>
    </row>
    <row r="2633" spans="1:9">
      <c r="A2633">
        <v>20080101</v>
      </c>
      <c r="B2633">
        <v>113.58</v>
      </c>
      <c r="C2633">
        <v>146.21</v>
      </c>
      <c r="D2633">
        <f t="shared" si="247"/>
        <v>0</v>
      </c>
      <c r="E2633">
        <f t="shared" si="248"/>
        <v>0</v>
      </c>
      <c r="F2633" s="3">
        <f t="shared" si="249"/>
        <v>0</v>
      </c>
      <c r="G2633" s="3" t="str">
        <f t="shared" si="246"/>
        <v/>
      </c>
      <c r="H2633">
        <f t="shared" si="250"/>
        <v>1.7414903403863911</v>
      </c>
      <c r="I2633">
        <f t="shared" si="251"/>
        <v>1.4905129021981511</v>
      </c>
    </row>
    <row r="2634" spans="1:9">
      <c r="A2634">
        <v>20080102</v>
      </c>
      <c r="B2634">
        <v>112.59</v>
      </c>
      <c r="C2634">
        <v>144.93</v>
      </c>
      <c r="D2634">
        <f t="shared" si="247"/>
        <v>-8.7545326342473011E-3</v>
      </c>
      <c r="E2634">
        <f t="shared" si="248"/>
        <v>-8.7930771949216134E-3</v>
      </c>
      <c r="F2634" s="3">
        <f t="shared" si="249"/>
        <v>3.8544560674312264E-5</v>
      </c>
      <c r="G2634" s="3" t="str">
        <f t="shared" si="246"/>
        <v/>
      </c>
      <c r="H2634">
        <f t="shared" si="250"/>
        <v>1.7263109475621041</v>
      </c>
      <c r="I2634">
        <f t="shared" si="251"/>
        <v>1.4774641605606871</v>
      </c>
    </row>
    <row r="2635" spans="1:9">
      <c r="A2635">
        <v>20080103</v>
      </c>
      <c r="B2635">
        <v>112.53</v>
      </c>
      <c r="C2635">
        <v>144.86000000000001</v>
      </c>
      <c r="D2635">
        <f t="shared" si="247"/>
        <v>-5.3304905313346937E-4</v>
      </c>
      <c r="E2635">
        <f t="shared" si="248"/>
        <v>-4.8310846724498711E-4</v>
      </c>
      <c r="F2635" s="3">
        <f t="shared" si="249"/>
        <v>-4.994058588848226E-5</v>
      </c>
      <c r="G2635" s="3" t="str">
        <f t="shared" si="246"/>
        <v/>
      </c>
      <c r="H2635">
        <f t="shared" si="250"/>
        <v>1.7253909843606323</v>
      </c>
      <c r="I2635">
        <f t="shared" si="251"/>
        <v>1.4767505575023883</v>
      </c>
    </row>
    <row r="2636" spans="1:9">
      <c r="A2636">
        <v>20080104</v>
      </c>
      <c r="B2636">
        <v>109.78</v>
      </c>
      <c r="C2636">
        <v>141.31</v>
      </c>
      <c r="D2636">
        <f t="shared" si="247"/>
        <v>-2.4741489640162484E-2</v>
      </c>
      <c r="E2636">
        <f t="shared" si="248"/>
        <v>-2.4811700172525257E-2</v>
      </c>
      <c r="F2636" s="3">
        <f t="shared" si="249"/>
        <v>7.0210532362773026E-5</v>
      </c>
      <c r="G2636" s="3" t="str">
        <f t="shared" si="246"/>
        <v/>
      </c>
      <c r="H2636">
        <f t="shared" si="250"/>
        <v>1.6832260042931682</v>
      </c>
      <c r="I2636">
        <f t="shared" si="251"/>
        <v>1.4405606881172337</v>
      </c>
    </row>
    <row r="2637" spans="1:9">
      <c r="A2637">
        <v>20080107</v>
      </c>
      <c r="B2637">
        <v>109.68</v>
      </c>
      <c r="C2637">
        <v>141.19</v>
      </c>
      <c r="D2637">
        <f t="shared" si="247"/>
        <v>-9.1132786768418066E-4</v>
      </c>
      <c r="E2637">
        <f t="shared" si="248"/>
        <v>-8.495575732211405E-4</v>
      </c>
      <c r="F2637" s="3">
        <f t="shared" si="249"/>
        <v>-6.177029446304016E-5</v>
      </c>
      <c r="G2637" s="3" t="str">
        <f t="shared" si="246"/>
        <v/>
      </c>
      <c r="H2637">
        <f t="shared" si="250"/>
        <v>1.6816927322907149</v>
      </c>
      <c r="I2637">
        <f t="shared" si="251"/>
        <v>1.4393373685887214</v>
      </c>
    </row>
    <row r="2638" spans="1:9">
      <c r="A2638">
        <v>20080108</v>
      </c>
      <c r="B2638">
        <v>107.91</v>
      </c>
      <c r="C2638">
        <v>138.91</v>
      </c>
      <c r="D2638">
        <f t="shared" si="247"/>
        <v>-1.6269488878416782E-2</v>
      </c>
      <c r="E2638">
        <f t="shared" si="248"/>
        <v>-1.6280259612135851E-2</v>
      </c>
      <c r="F2638" s="3">
        <f t="shared" si="249"/>
        <v>1.0770733719068365E-5</v>
      </c>
      <c r="G2638" s="3" t="str">
        <f t="shared" si="246"/>
        <v/>
      </c>
      <c r="H2638">
        <f t="shared" si="250"/>
        <v>1.6545538178472925</v>
      </c>
      <c r="I2638">
        <f t="shared" si="251"/>
        <v>1.4160942975469883</v>
      </c>
    </row>
    <row r="2639" spans="1:9">
      <c r="A2639">
        <v>20080109</v>
      </c>
      <c r="B2639">
        <v>109.05</v>
      </c>
      <c r="C2639">
        <v>140.37</v>
      </c>
      <c r="D2639">
        <f t="shared" si="247"/>
        <v>1.0508946271995709E-2</v>
      </c>
      <c r="E2639">
        <f t="shared" si="248"/>
        <v>1.0455552136936875E-2</v>
      </c>
      <c r="F2639" s="3">
        <f t="shared" si="249"/>
        <v>5.3394135058833919E-5</v>
      </c>
      <c r="G2639" s="3" t="str">
        <f t="shared" si="246"/>
        <v/>
      </c>
      <c r="H2639">
        <f t="shared" si="250"/>
        <v>1.6720331186752593</v>
      </c>
      <c r="I2639">
        <f t="shared" si="251"/>
        <v>1.4309780184772212</v>
      </c>
    </row>
    <row r="2640" spans="1:9">
      <c r="A2640">
        <v>20080110</v>
      </c>
      <c r="B2640">
        <v>109.76</v>
      </c>
      <c r="C2640">
        <v>141.29</v>
      </c>
      <c r="D2640">
        <f t="shared" si="247"/>
        <v>6.4896713299370324E-3</v>
      </c>
      <c r="E2640">
        <f t="shared" si="248"/>
        <v>6.5327222314816823E-3</v>
      </c>
      <c r="F2640" s="3">
        <f t="shared" si="249"/>
        <v>-4.3050901544649904E-5</v>
      </c>
      <c r="G2640" s="3" t="str">
        <f t="shared" si="246"/>
        <v/>
      </c>
      <c r="H2640">
        <f t="shared" si="250"/>
        <v>1.6829193498926773</v>
      </c>
      <c r="I2640">
        <f t="shared" si="251"/>
        <v>1.4403568015291484</v>
      </c>
    </row>
    <row r="2641" spans="1:9">
      <c r="A2641">
        <v>20080111</v>
      </c>
      <c r="B2641">
        <v>108.87</v>
      </c>
      <c r="C2641">
        <v>140.15</v>
      </c>
      <c r="D2641">
        <f t="shared" si="247"/>
        <v>-8.1416540844864334E-3</v>
      </c>
      <c r="E2641">
        <f t="shared" si="248"/>
        <v>-8.1012381669190378E-3</v>
      </c>
      <c r="F2641" s="3">
        <f t="shared" si="249"/>
        <v>-4.0415917567395571E-5</v>
      </c>
      <c r="G2641" s="3" t="str">
        <f t="shared" si="246"/>
        <v/>
      </c>
      <c r="H2641">
        <f t="shared" si="250"/>
        <v>1.6692732290708434</v>
      </c>
      <c r="I2641">
        <f t="shared" si="251"/>
        <v>1.4287352660082819</v>
      </c>
    </row>
    <row r="2642" spans="1:9">
      <c r="A2642">
        <v>20080114</v>
      </c>
      <c r="B2642">
        <v>109.75</v>
      </c>
      <c r="C2642">
        <v>141.28</v>
      </c>
      <c r="D2642">
        <f t="shared" si="247"/>
        <v>8.0505420621919989E-3</v>
      </c>
      <c r="E2642">
        <f t="shared" si="248"/>
        <v>8.0304592448526019E-3</v>
      </c>
      <c r="F2642" s="3">
        <f t="shared" si="249"/>
        <v>2.0082817339396944E-5</v>
      </c>
      <c r="G2642" s="3" t="str">
        <f t="shared" si="246"/>
        <v/>
      </c>
      <c r="H2642">
        <f t="shared" si="250"/>
        <v>1.6827660226924317</v>
      </c>
      <c r="I2642">
        <f t="shared" si="251"/>
        <v>1.4402548582351058</v>
      </c>
    </row>
    <row r="2643" spans="1:9">
      <c r="A2643">
        <v>20080115</v>
      </c>
      <c r="B2643">
        <v>107.34</v>
      </c>
      <c r="C2643">
        <v>138.16999999999999</v>
      </c>
      <c r="D2643">
        <f t="shared" si="247"/>
        <v>-2.2203685206597906E-2</v>
      </c>
      <c r="E2643">
        <f t="shared" si="248"/>
        <v>-2.2258925787071806E-2</v>
      </c>
      <c r="F2643" s="3">
        <f t="shared" si="249"/>
        <v>5.5240580473899653E-5</v>
      </c>
      <c r="G2643" s="3" t="str">
        <f t="shared" si="246"/>
        <v/>
      </c>
      <c r="H2643">
        <f t="shared" si="250"/>
        <v>1.6458141674333087</v>
      </c>
      <c r="I2643">
        <f t="shared" si="251"/>
        <v>1.4085504937878295</v>
      </c>
    </row>
    <row r="2644" spans="1:9">
      <c r="A2644">
        <v>20080116</v>
      </c>
      <c r="B2644">
        <v>106.41</v>
      </c>
      <c r="C2644">
        <v>136.97999999999999</v>
      </c>
      <c r="D2644">
        <f t="shared" si="247"/>
        <v>-8.7018092950427034E-3</v>
      </c>
      <c r="E2644">
        <f t="shared" si="248"/>
        <v>-8.649881298818959E-3</v>
      </c>
      <c r="F2644" s="3">
        <f t="shared" si="249"/>
        <v>-5.1927996223744347E-5</v>
      </c>
      <c r="G2644" s="3" t="str">
        <f t="shared" si="246"/>
        <v/>
      </c>
      <c r="H2644">
        <f t="shared" si="250"/>
        <v>1.6315547378104933</v>
      </c>
      <c r="I2644">
        <f t="shared" si="251"/>
        <v>1.3964192417967496</v>
      </c>
    </row>
    <row r="2645" spans="1:9">
      <c r="A2645">
        <v>20080117</v>
      </c>
      <c r="B2645">
        <v>103.65</v>
      </c>
      <c r="C2645">
        <v>133.43</v>
      </c>
      <c r="D2645">
        <f t="shared" si="247"/>
        <v>-2.6279718571851463E-2</v>
      </c>
      <c r="E2645">
        <f t="shared" si="248"/>
        <v>-2.6257934015429724E-2</v>
      </c>
      <c r="F2645" s="3">
        <f t="shared" si="249"/>
        <v>-2.1784556421738932E-5</v>
      </c>
      <c r="G2645" s="3" t="str">
        <f t="shared" si="246"/>
        <v/>
      </c>
      <c r="H2645">
        <f t="shared" si="250"/>
        <v>1.589236430542784</v>
      </c>
      <c r="I2645">
        <f t="shared" si="251"/>
        <v>1.3602293724115953</v>
      </c>
    </row>
    <row r="2646" spans="1:9">
      <c r="A2646">
        <v>20080118</v>
      </c>
      <c r="B2646">
        <v>102.59</v>
      </c>
      <c r="C2646">
        <v>132.06</v>
      </c>
      <c r="D2646">
        <f t="shared" si="247"/>
        <v>-1.0279376782167249E-2</v>
      </c>
      <c r="E2646">
        <f t="shared" si="248"/>
        <v>-1.0320630987903989E-2</v>
      </c>
      <c r="F2646" s="3">
        <f t="shared" si="249"/>
        <v>4.1254205736739394E-5</v>
      </c>
      <c r="G2646" s="3" t="str">
        <f t="shared" si="246"/>
        <v/>
      </c>
      <c r="H2646">
        <f t="shared" si="250"/>
        <v>1.5729837473167796</v>
      </c>
      <c r="I2646">
        <f t="shared" si="251"/>
        <v>1.346263141127747</v>
      </c>
    </row>
    <row r="2647" spans="1:9">
      <c r="A2647">
        <v>20080121</v>
      </c>
      <c r="B2647">
        <v>102.59</v>
      </c>
      <c r="C2647">
        <v>132.06</v>
      </c>
      <c r="D2647">
        <f t="shared" si="247"/>
        <v>0</v>
      </c>
      <c r="E2647">
        <f t="shared" si="248"/>
        <v>0</v>
      </c>
      <c r="F2647" s="3">
        <f t="shared" si="249"/>
        <v>0</v>
      </c>
      <c r="G2647" s="3" t="str">
        <f t="shared" si="246"/>
        <v/>
      </c>
      <c r="H2647">
        <f t="shared" si="250"/>
        <v>1.5729837473167796</v>
      </c>
      <c r="I2647">
        <f t="shared" si="251"/>
        <v>1.346263141127747</v>
      </c>
    </row>
    <row r="2648" spans="1:9">
      <c r="A2648">
        <v>20080122</v>
      </c>
      <c r="B2648">
        <v>101.55</v>
      </c>
      <c r="C2648">
        <v>130.72</v>
      </c>
      <c r="D2648">
        <f t="shared" si="247"/>
        <v>-1.0189174073227749E-2</v>
      </c>
      <c r="E2648">
        <f t="shared" si="248"/>
        <v>-1.0198733654732589E-2</v>
      </c>
      <c r="F2648" s="3">
        <f t="shared" si="249"/>
        <v>9.5595815048400701E-6</v>
      </c>
      <c r="G2648" s="3" t="str">
        <f t="shared" si="246"/>
        <v/>
      </c>
      <c r="H2648">
        <f t="shared" si="250"/>
        <v>1.5570377184912658</v>
      </c>
      <c r="I2648">
        <f t="shared" si="251"/>
        <v>1.3326027397260267</v>
      </c>
    </row>
    <row r="2649" spans="1:9">
      <c r="A2649">
        <v>20080123</v>
      </c>
      <c r="B2649">
        <v>103.99</v>
      </c>
      <c r="C2649">
        <v>133.86000000000001</v>
      </c>
      <c r="D2649">
        <f t="shared" si="247"/>
        <v>2.3743452645747586E-2</v>
      </c>
      <c r="E2649">
        <f t="shared" si="248"/>
        <v>2.3736846560803604E-2</v>
      </c>
      <c r="F2649" s="3">
        <f t="shared" si="249"/>
        <v>6.6060849439816827E-6</v>
      </c>
      <c r="G2649" s="3" t="str">
        <f t="shared" si="246"/>
        <v/>
      </c>
      <c r="H2649">
        <f t="shared" si="250"/>
        <v>1.5944495553511246</v>
      </c>
      <c r="I2649">
        <f t="shared" si="251"/>
        <v>1.3646129340554312</v>
      </c>
    </row>
    <row r="2650" spans="1:9">
      <c r="A2650">
        <v>20080124</v>
      </c>
      <c r="B2650">
        <v>104.87</v>
      </c>
      <c r="C2650">
        <v>134.99</v>
      </c>
      <c r="D2650">
        <f t="shared" si="247"/>
        <v>8.4267471741725237E-3</v>
      </c>
      <c r="E2650">
        <f t="shared" si="248"/>
        <v>8.4062239482394184E-3</v>
      </c>
      <c r="F2650" s="3">
        <f t="shared" si="249"/>
        <v>2.052322593310528E-5</v>
      </c>
      <c r="G2650" s="3" t="str">
        <f t="shared" si="246"/>
        <v/>
      </c>
      <c r="H2650">
        <f t="shared" si="250"/>
        <v>1.6079423489727134</v>
      </c>
      <c r="I2650">
        <f t="shared" si="251"/>
        <v>1.3761325262822548</v>
      </c>
    </row>
    <row r="2651" spans="1:9">
      <c r="A2651">
        <v>20080125</v>
      </c>
      <c r="B2651">
        <v>103.35</v>
      </c>
      <c r="C2651">
        <v>133.04</v>
      </c>
      <c r="D2651">
        <f t="shared" si="247"/>
        <v>-1.4600201718536588E-2</v>
      </c>
      <c r="E2651">
        <f t="shared" si="248"/>
        <v>-1.4550866736063543E-2</v>
      </c>
      <c r="F2651" s="3">
        <f t="shared" si="249"/>
        <v>-4.9334982473045463E-5</v>
      </c>
      <c r="G2651" s="3" t="str">
        <f t="shared" si="246"/>
        <v/>
      </c>
      <c r="H2651">
        <f t="shared" si="250"/>
        <v>1.584636614535424</v>
      </c>
      <c r="I2651">
        <f t="shared" si="251"/>
        <v>1.3562535839439303</v>
      </c>
    </row>
    <row r="2652" spans="1:9">
      <c r="A2652">
        <v>20080128</v>
      </c>
      <c r="B2652">
        <v>105.06</v>
      </c>
      <c r="C2652">
        <v>135.24</v>
      </c>
      <c r="D2652">
        <f t="shared" si="247"/>
        <v>1.6410329398038395E-2</v>
      </c>
      <c r="E2652">
        <f t="shared" si="248"/>
        <v>1.6401142955013229E-2</v>
      </c>
      <c r="F2652" s="3">
        <f t="shared" si="249"/>
        <v>9.1864430251664686E-6</v>
      </c>
      <c r="G2652" s="3" t="str">
        <f t="shared" si="246"/>
        <v/>
      </c>
      <c r="H2652">
        <f t="shared" si="250"/>
        <v>1.6108555657773747</v>
      </c>
      <c r="I2652">
        <f t="shared" si="251"/>
        <v>1.3786811086333222</v>
      </c>
    </row>
    <row r="2653" spans="1:9">
      <c r="A2653">
        <v>20080129</v>
      </c>
      <c r="B2653">
        <v>105.58</v>
      </c>
      <c r="C2653">
        <v>135.91</v>
      </c>
      <c r="D2653">
        <f t="shared" si="247"/>
        <v>4.9373438696546576E-3</v>
      </c>
      <c r="E2653">
        <f t="shared" si="248"/>
        <v>4.9419241275705707E-3</v>
      </c>
      <c r="F2653" s="3">
        <f t="shared" si="249"/>
        <v>-4.5802579159131412E-6</v>
      </c>
      <c r="G2653" s="3" t="str">
        <f t="shared" si="246"/>
        <v/>
      </c>
      <c r="H2653">
        <f t="shared" si="250"/>
        <v>1.6188285801901314</v>
      </c>
      <c r="I2653">
        <f t="shared" si="251"/>
        <v>1.3855113093341822</v>
      </c>
    </row>
    <row r="2654" spans="1:9">
      <c r="A2654">
        <v>20080130</v>
      </c>
      <c r="B2654">
        <v>104.8</v>
      </c>
      <c r="C2654">
        <v>134.91</v>
      </c>
      <c r="D2654">
        <f t="shared" si="247"/>
        <v>-7.4151875085284383E-3</v>
      </c>
      <c r="E2654">
        <f t="shared" si="248"/>
        <v>-7.3850125165302455E-3</v>
      </c>
      <c r="F2654" s="3">
        <f t="shared" si="249"/>
        <v>-3.0174991998192791E-5</v>
      </c>
      <c r="G2654" s="3" t="str">
        <f t="shared" si="246"/>
        <v/>
      </c>
      <c r="H2654">
        <f t="shared" si="250"/>
        <v>1.6068690585709962</v>
      </c>
      <c r="I2654">
        <f t="shared" si="251"/>
        <v>1.3753169799299134</v>
      </c>
    </row>
    <row r="2655" spans="1:9">
      <c r="A2655">
        <v>20080131</v>
      </c>
      <c r="B2655">
        <v>106.72</v>
      </c>
      <c r="C2655">
        <v>137.37</v>
      </c>
      <c r="D2655">
        <f t="shared" si="247"/>
        <v>1.8154810280371744E-2</v>
      </c>
      <c r="E2655">
        <f t="shared" si="248"/>
        <v>1.807012588638816E-2</v>
      </c>
      <c r="F2655" s="3">
        <f t="shared" si="249"/>
        <v>8.4684393983583406E-5</v>
      </c>
      <c r="G2655" s="3" t="str">
        <f t="shared" si="246"/>
        <v/>
      </c>
      <c r="H2655">
        <f t="shared" si="250"/>
        <v>1.6363078810180982</v>
      </c>
      <c r="I2655">
        <f t="shared" si="251"/>
        <v>1.400395030264415</v>
      </c>
    </row>
    <row r="2656" spans="1:9">
      <c r="A2656">
        <v>20080201</v>
      </c>
      <c r="B2656">
        <v>108.43</v>
      </c>
      <c r="C2656">
        <v>139.58000000000001</v>
      </c>
      <c r="D2656">
        <f t="shared" si="247"/>
        <v>1.5896221316777041E-2</v>
      </c>
      <c r="E2656">
        <f t="shared" si="248"/>
        <v>1.5959898251891948E-2</v>
      </c>
      <c r="F2656" s="3">
        <f t="shared" si="249"/>
        <v>-6.367693511490774E-5</v>
      </c>
      <c r="G2656" s="3" t="str">
        <f t="shared" si="246"/>
        <v/>
      </c>
      <c r="H2656">
        <f t="shared" si="250"/>
        <v>1.6625268322600488</v>
      </c>
      <c r="I2656">
        <f t="shared" si="251"/>
        <v>1.4229244982478495</v>
      </c>
    </row>
    <row r="2657" spans="1:9">
      <c r="A2657">
        <v>20080204</v>
      </c>
      <c r="B2657">
        <v>107.06</v>
      </c>
      <c r="C2657">
        <v>137.82</v>
      </c>
      <c r="D2657">
        <f t="shared" si="247"/>
        <v>-1.2715378518855399E-2</v>
      </c>
      <c r="E2657">
        <f t="shared" si="248"/>
        <v>-1.2689427659943844E-2</v>
      </c>
      <c r="F2657" s="3">
        <f t="shared" si="249"/>
        <v>-2.5950858911555005E-5</v>
      </c>
      <c r="G2657" s="3" t="str">
        <f t="shared" si="246"/>
        <v/>
      </c>
      <c r="H2657">
        <f t="shared" si="250"/>
        <v>1.6415210058264393</v>
      </c>
      <c r="I2657">
        <f t="shared" si="251"/>
        <v>1.4049824784963361</v>
      </c>
    </row>
    <row r="2658" spans="1:9">
      <c r="A2658">
        <v>20080205</v>
      </c>
      <c r="B2658">
        <v>104.2</v>
      </c>
      <c r="C2658">
        <v>134.13</v>
      </c>
      <c r="D2658">
        <f t="shared" si="247"/>
        <v>-2.7077295645968637E-2</v>
      </c>
      <c r="E2658">
        <f t="shared" si="248"/>
        <v>-2.7139007015062874E-2</v>
      </c>
      <c r="F2658" s="3">
        <f t="shared" si="249"/>
        <v>6.1711369094236829E-5</v>
      </c>
      <c r="G2658" s="3" t="str">
        <f t="shared" si="246"/>
        <v/>
      </c>
      <c r="H2658">
        <f t="shared" si="250"/>
        <v>1.5976694265562768</v>
      </c>
      <c r="I2658">
        <f t="shared" si="251"/>
        <v>1.3673654029945841</v>
      </c>
    </row>
    <row r="2659" spans="1:9">
      <c r="A2659">
        <v>20080206</v>
      </c>
      <c r="B2659">
        <v>103.36</v>
      </c>
      <c r="C2659">
        <v>133.05000000000001</v>
      </c>
      <c r="D2659">
        <f t="shared" si="247"/>
        <v>-8.0940892849748931E-3</v>
      </c>
      <c r="E2659">
        <f t="shared" si="248"/>
        <v>-8.0844814903006847E-3</v>
      </c>
      <c r="F2659" s="3">
        <f t="shared" si="249"/>
        <v>-9.6077946742084003E-6</v>
      </c>
      <c r="G2659" s="3" t="str">
        <f t="shared" si="246"/>
        <v/>
      </c>
      <c r="H2659">
        <f t="shared" si="250"/>
        <v>1.5847899417356694</v>
      </c>
      <c r="I2659">
        <f t="shared" si="251"/>
        <v>1.3563555272379739</v>
      </c>
    </row>
    <row r="2660" spans="1:9">
      <c r="A2660">
        <v>20080207</v>
      </c>
      <c r="B2660">
        <v>104.04</v>
      </c>
      <c r="C2660">
        <v>133.93</v>
      </c>
      <c r="D2660">
        <f t="shared" si="247"/>
        <v>6.5574005461590396E-3</v>
      </c>
      <c r="E2660">
        <f t="shared" si="248"/>
        <v>6.5922779753324534E-3</v>
      </c>
      <c r="F2660" s="3">
        <f t="shared" si="249"/>
        <v>-3.4877429173413819E-5</v>
      </c>
      <c r="G2660" s="3" t="str">
        <f t="shared" si="246"/>
        <v/>
      </c>
      <c r="H2660">
        <f t="shared" si="250"/>
        <v>1.5952161913523515</v>
      </c>
      <c r="I2660">
        <f t="shared" si="251"/>
        <v>1.3653265371137304</v>
      </c>
    </row>
    <row r="2661" spans="1:9">
      <c r="A2661">
        <v>20080208</v>
      </c>
      <c r="B2661">
        <v>103.37</v>
      </c>
      <c r="C2661">
        <v>133.07</v>
      </c>
      <c r="D2661">
        <f t="shared" si="247"/>
        <v>-6.4606560000574562E-3</v>
      </c>
      <c r="E2661">
        <f t="shared" si="248"/>
        <v>-6.4419698433797962E-3</v>
      </c>
      <c r="F2661" s="3">
        <f t="shared" si="249"/>
        <v>-1.8686156677659958E-5</v>
      </c>
      <c r="G2661" s="3" t="str">
        <f t="shared" si="246"/>
        <v/>
      </c>
      <c r="H2661">
        <f t="shared" si="250"/>
        <v>1.5849432689359146</v>
      </c>
      <c r="I2661">
        <f t="shared" si="251"/>
        <v>1.356559413826059</v>
      </c>
    </row>
    <row r="2662" spans="1:9">
      <c r="A2662">
        <v>20080211</v>
      </c>
      <c r="B2662">
        <v>103.9</v>
      </c>
      <c r="C2662">
        <v>133.75</v>
      </c>
      <c r="D2662">
        <f t="shared" si="247"/>
        <v>5.1141135247883291E-3</v>
      </c>
      <c r="E2662">
        <f t="shared" si="248"/>
        <v>5.0970802204649826E-3</v>
      </c>
      <c r="F2662" s="3">
        <f t="shared" si="249"/>
        <v>1.7033304323346536E-5</v>
      </c>
      <c r="G2662" s="3" t="str">
        <f t="shared" si="246"/>
        <v/>
      </c>
      <c r="H2662">
        <f t="shared" si="250"/>
        <v>1.5930696105489168</v>
      </c>
      <c r="I2662">
        <f t="shared" si="251"/>
        <v>1.3634915578209621</v>
      </c>
    </row>
    <row r="2663" spans="1:9">
      <c r="A2663">
        <v>20080212</v>
      </c>
      <c r="B2663">
        <v>104.87</v>
      </c>
      <c r="C2663">
        <v>134.99</v>
      </c>
      <c r="D2663">
        <f t="shared" si="247"/>
        <v>9.292589741132045E-3</v>
      </c>
      <c r="E2663">
        <f t="shared" si="248"/>
        <v>9.228315844619887E-3</v>
      </c>
      <c r="F2663" s="3">
        <f t="shared" si="249"/>
        <v>6.4273896512158021E-5</v>
      </c>
      <c r="G2663" s="3" t="str">
        <f t="shared" si="246"/>
        <v/>
      </c>
      <c r="H2663">
        <f t="shared" si="250"/>
        <v>1.6079423489727132</v>
      </c>
      <c r="I2663">
        <f t="shared" si="251"/>
        <v>1.3761325262822557</v>
      </c>
    </row>
    <row r="2664" spans="1:9">
      <c r="A2664">
        <v>20080213</v>
      </c>
      <c r="B2664">
        <v>105.94</v>
      </c>
      <c r="C2664">
        <v>136.37</v>
      </c>
      <c r="D2664">
        <f t="shared" si="247"/>
        <v>1.0151408270066699E-2</v>
      </c>
      <c r="E2664">
        <f t="shared" si="248"/>
        <v>1.0171078249006938E-2</v>
      </c>
      <c r="F2664" s="3">
        <f t="shared" si="249"/>
        <v>-1.9669978940239571E-5</v>
      </c>
      <c r="G2664" s="3" t="str">
        <f t="shared" si="246"/>
        <v/>
      </c>
      <c r="H2664">
        <f t="shared" si="250"/>
        <v>1.6243483593989625</v>
      </c>
      <c r="I2664">
        <f t="shared" si="251"/>
        <v>1.3902007008601469</v>
      </c>
    </row>
    <row r="2665" spans="1:9">
      <c r="A2665">
        <v>20080214</v>
      </c>
      <c r="B2665">
        <v>105.01</v>
      </c>
      <c r="C2665">
        <v>135.16999999999999</v>
      </c>
      <c r="D2665">
        <f t="shared" si="247"/>
        <v>-8.8173123984785062E-3</v>
      </c>
      <c r="E2665">
        <f t="shared" si="248"/>
        <v>-8.8385343740063106E-3</v>
      </c>
      <c r="F2665" s="3">
        <f t="shared" si="249"/>
        <v>2.1221975527804457E-5</v>
      </c>
      <c r="G2665" s="3" t="str">
        <f t="shared" si="246"/>
        <v/>
      </c>
      <c r="H2665">
        <f t="shared" si="250"/>
        <v>1.6100889297761476</v>
      </c>
      <c r="I2665">
        <f t="shared" si="251"/>
        <v>1.377967505575024</v>
      </c>
    </row>
    <row r="2666" spans="1:9">
      <c r="A2666">
        <v>20080215</v>
      </c>
      <c r="B2666">
        <v>104.98</v>
      </c>
      <c r="C2666">
        <v>135.13999999999999</v>
      </c>
      <c r="D2666">
        <f t="shared" si="247"/>
        <v>-2.8572789374824544E-4</v>
      </c>
      <c r="E2666">
        <f t="shared" si="248"/>
        <v>-2.2196737170785481E-4</v>
      </c>
      <c r="F2666" s="3">
        <f t="shared" si="249"/>
        <v>-6.3760522040390624E-5</v>
      </c>
      <c r="G2666" s="3" t="str">
        <f t="shared" si="246"/>
        <v/>
      </c>
      <c r="H2666">
        <f t="shared" si="250"/>
        <v>1.6096289481754116</v>
      </c>
      <c r="I2666">
        <f t="shared" si="251"/>
        <v>1.3776616756928959</v>
      </c>
    </row>
    <row r="2667" spans="1:9">
      <c r="A2667">
        <v>20080218</v>
      </c>
      <c r="B2667">
        <v>104.98</v>
      </c>
      <c r="C2667">
        <v>135.13999999999999</v>
      </c>
      <c r="D2667">
        <f t="shared" si="247"/>
        <v>0</v>
      </c>
      <c r="E2667">
        <f t="shared" si="248"/>
        <v>0</v>
      </c>
      <c r="F2667" s="3">
        <f t="shared" si="249"/>
        <v>0</v>
      </c>
      <c r="G2667" s="3" t="str">
        <f t="shared" si="246"/>
        <v/>
      </c>
      <c r="H2667">
        <f t="shared" si="250"/>
        <v>1.6096289481754116</v>
      </c>
      <c r="I2667">
        <f t="shared" si="251"/>
        <v>1.3776616756928959</v>
      </c>
    </row>
    <row r="2668" spans="1:9">
      <c r="A2668">
        <v>20080219</v>
      </c>
      <c r="B2668">
        <v>105.28</v>
      </c>
      <c r="C2668">
        <v>135.52000000000001</v>
      </c>
      <c r="D2668">
        <f t="shared" si="247"/>
        <v>2.8536117528533676E-3</v>
      </c>
      <c r="E2668">
        <f t="shared" si="248"/>
        <v>2.8079527797158469E-3</v>
      </c>
      <c r="F2668" s="3">
        <f t="shared" si="249"/>
        <v>4.5658973137520723E-5</v>
      </c>
      <c r="G2668" s="3" t="str">
        <f t="shared" si="246"/>
        <v/>
      </c>
      <c r="H2668">
        <f t="shared" si="250"/>
        <v>1.6142287641827713</v>
      </c>
      <c r="I2668">
        <f t="shared" si="251"/>
        <v>1.3815355208665183</v>
      </c>
    </row>
    <row r="2669" spans="1:9">
      <c r="A2669">
        <v>20080220</v>
      </c>
      <c r="B2669">
        <v>105.59</v>
      </c>
      <c r="C2669">
        <v>135.91999999999999</v>
      </c>
      <c r="D2669">
        <f t="shared" si="247"/>
        <v>2.9402022414159903E-3</v>
      </c>
      <c r="E2669">
        <f t="shared" si="248"/>
        <v>2.9472464599321056E-3</v>
      </c>
      <c r="F2669" s="3">
        <f t="shared" si="249"/>
        <v>-7.0442185161152457E-6</v>
      </c>
      <c r="G2669" s="3" t="str">
        <f t="shared" si="246"/>
        <v/>
      </c>
      <c r="H2669">
        <f t="shared" si="250"/>
        <v>1.6189819073903764</v>
      </c>
      <c r="I2669">
        <f t="shared" si="251"/>
        <v>1.3856132526282257</v>
      </c>
    </row>
    <row r="2670" spans="1:9">
      <c r="A2670">
        <v>20080221</v>
      </c>
      <c r="B2670">
        <v>104.71</v>
      </c>
      <c r="C2670">
        <v>134.79</v>
      </c>
      <c r="D2670">
        <f t="shared" si="247"/>
        <v>-8.3690455190524125E-3</v>
      </c>
      <c r="E2670">
        <f t="shared" si="248"/>
        <v>-8.3484656134982845E-3</v>
      </c>
      <c r="F2670" s="3">
        <f t="shared" si="249"/>
        <v>-2.0579905554127947E-5</v>
      </c>
      <c r="G2670" s="3" t="str">
        <f t="shared" si="246"/>
        <v/>
      </c>
      <c r="H2670">
        <f t="shared" si="250"/>
        <v>1.6054891137687877</v>
      </c>
      <c r="I2670">
        <f t="shared" si="251"/>
        <v>1.3740936604014018</v>
      </c>
    </row>
    <row r="2671" spans="1:9">
      <c r="A2671">
        <v>20080222</v>
      </c>
      <c r="B2671">
        <v>105.36</v>
      </c>
      <c r="C2671">
        <v>135.62</v>
      </c>
      <c r="D2671">
        <f t="shared" si="247"/>
        <v>6.1884331356550637E-3</v>
      </c>
      <c r="E2671">
        <f t="shared" si="248"/>
        <v>6.138845505517806E-3</v>
      </c>
      <c r="F2671" s="3">
        <f t="shared" si="249"/>
        <v>4.958763013725772E-5</v>
      </c>
      <c r="G2671" s="3" t="str">
        <f t="shared" si="246"/>
        <v/>
      </c>
      <c r="H2671">
        <f t="shared" si="250"/>
        <v>1.6154553817847339</v>
      </c>
      <c r="I2671">
        <f t="shared" si="251"/>
        <v>1.382554953806945</v>
      </c>
    </row>
    <row r="2672" spans="1:9">
      <c r="A2672">
        <v>20080225</v>
      </c>
      <c r="B2672">
        <v>106.68</v>
      </c>
      <c r="C2672">
        <v>137.33000000000001</v>
      </c>
      <c r="D2672">
        <f t="shared" si="247"/>
        <v>1.2450641878787961E-2</v>
      </c>
      <c r="E2672">
        <f t="shared" si="248"/>
        <v>1.2529931286494595E-2</v>
      </c>
      <c r="F2672" s="3">
        <f t="shared" si="249"/>
        <v>-7.9289407706633827E-5</v>
      </c>
      <c r="G2672" s="3" t="str">
        <f t="shared" si="246"/>
        <v/>
      </c>
      <c r="H2672">
        <f t="shared" si="250"/>
        <v>1.6356945722171168</v>
      </c>
      <c r="I2672">
        <f t="shared" si="251"/>
        <v>1.399987257088245</v>
      </c>
    </row>
    <row r="2673" spans="1:9">
      <c r="A2673">
        <v>20080226</v>
      </c>
      <c r="B2673">
        <v>107.48</v>
      </c>
      <c r="C2673">
        <v>138.36000000000001</v>
      </c>
      <c r="D2673">
        <f t="shared" si="247"/>
        <v>7.4710844334770262E-3</v>
      </c>
      <c r="E2673">
        <f t="shared" si="248"/>
        <v>7.4721955267773987E-3</v>
      </c>
      <c r="F2673" s="3">
        <f t="shared" si="249"/>
        <v>-1.1110933003724566E-6</v>
      </c>
      <c r="G2673" s="3" t="str">
        <f t="shared" si="246"/>
        <v/>
      </c>
      <c r="H2673">
        <f t="shared" si="250"/>
        <v>1.6479607482367429</v>
      </c>
      <c r="I2673">
        <f t="shared" si="251"/>
        <v>1.4104874163746419</v>
      </c>
    </row>
    <row r="2674" spans="1:9">
      <c r="A2674">
        <v>20080227</v>
      </c>
      <c r="B2674">
        <v>107.38</v>
      </c>
      <c r="C2674">
        <v>138.22</v>
      </c>
      <c r="D2674">
        <f t="shared" si="247"/>
        <v>-9.3083875286706689E-4</v>
      </c>
      <c r="E2674">
        <f t="shared" si="248"/>
        <v>-1.0123654057197591E-3</v>
      </c>
      <c r="F2674" s="3">
        <f t="shared" si="249"/>
        <v>8.1526652852692214E-5</v>
      </c>
      <c r="G2674" s="3" t="str">
        <f t="shared" si="246"/>
        <v/>
      </c>
      <c r="H2674">
        <f t="shared" si="250"/>
        <v>1.6464274762342896</v>
      </c>
      <c r="I2674">
        <f t="shared" si="251"/>
        <v>1.4090602102580443</v>
      </c>
    </row>
    <row r="2675" spans="1:9">
      <c r="A2675">
        <v>20080228</v>
      </c>
      <c r="B2675">
        <v>106.33</v>
      </c>
      <c r="C2675">
        <v>136.87</v>
      </c>
      <c r="D2675">
        <f t="shared" si="247"/>
        <v>-9.8264793314285885E-3</v>
      </c>
      <c r="E2675">
        <f t="shared" si="248"/>
        <v>-9.8150484400732502E-3</v>
      </c>
      <c r="F2675" s="3">
        <f t="shared" si="249"/>
        <v>-1.1430891355338271E-5</v>
      </c>
      <c r="G2675" s="3" t="str">
        <f t="shared" si="246"/>
        <v/>
      </c>
      <c r="H2675">
        <f t="shared" si="250"/>
        <v>1.6303281202085307</v>
      </c>
      <c r="I2675">
        <f t="shared" si="251"/>
        <v>1.3952978655622814</v>
      </c>
    </row>
    <row r="2676" spans="1:9">
      <c r="A2676">
        <v>20080229</v>
      </c>
      <c r="B2676">
        <v>103.96</v>
      </c>
      <c r="C2676">
        <v>133.82</v>
      </c>
      <c r="D2676">
        <f t="shared" si="247"/>
        <v>-2.2541255889705299E-2</v>
      </c>
      <c r="E2676">
        <f t="shared" si="248"/>
        <v>-2.253595686850416E-2</v>
      </c>
      <c r="F2676" s="3">
        <f t="shared" si="249"/>
        <v>-5.2990212011383431E-6</v>
      </c>
      <c r="G2676" s="3" t="str">
        <f t="shared" si="246"/>
        <v/>
      </c>
      <c r="H2676">
        <f t="shared" si="250"/>
        <v>1.5939895737503889</v>
      </c>
      <c r="I2676">
        <f t="shared" si="251"/>
        <v>1.3642051608792611</v>
      </c>
    </row>
    <row r="2677" spans="1:9">
      <c r="A2677">
        <v>20080303</v>
      </c>
      <c r="B2677">
        <v>103.71</v>
      </c>
      <c r="C2677">
        <v>133.5</v>
      </c>
      <c r="D2677">
        <f t="shared" si="247"/>
        <v>-2.4076671716466249E-3</v>
      </c>
      <c r="E2677">
        <f t="shared" si="248"/>
        <v>-2.394135514366597E-3</v>
      </c>
      <c r="F2677" s="3">
        <f t="shared" si="249"/>
        <v>-1.3531657280027934E-5</v>
      </c>
      <c r="G2677" s="3" t="str">
        <f t="shared" si="246"/>
        <v/>
      </c>
      <c r="H2677">
        <f t="shared" si="250"/>
        <v>1.5901563937442558</v>
      </c>
      <c r="I2677">
        <f t="shared" si="251"/>
        <v>1.3609429754698952</v>
      </c>
    </row>
    <row r="2678" spans="1:9">
      <c r="A2678">
        <v>20080304</v>
      </c>
      <c r="B2678">
        <v>103.31</v>
      </c>
      <c r="C2678">
        <v>132.99</v>
      </c>
      <c r="D2678">
        <f t="shared" si="247"/>
        <v>-3.864365740288729E-3</v>
      </c>
      <c r="E2678">
        <f t="shared" si="248"/>
        <v>-3.8275404152322869E-3</v>
      </c>
      <c r="F2678" s="3">
        <f t="shared" si="249"/>
        <v>-3.6825325056442145E-5</v>
      </c>
      <c r="G2678" s="3" t="str">
        <f t="shared" si="246"/>
        <v/>
      </c>
      <c r="H2678">
        <f t="shared" si="250"/>
        <v>1.5840233057344431</v>
      </c>
      <c r="I2678">
        <f t="shared" si="251"/>
        <v>1.3557438674737181</v>
      </c>
    </row>
    <row r="2679" spans="1:9">
      <c r="A2679">
        <v>20080305</v>
      </c>
      <c r="B2679">
        <v>103.97</v>
      </c>
      <c r="C2679">
        <v>133.83000000000001</v>
      </c>
      <c r="D2679">
        <f t="shared" si="247"/>
        <v>6.3682191285248275E-3</v>
      </c>
      <c r="E2679">
        <f t="shared" si="248"/>
        <v>6.2964003832113183E-3</v>
      </c>
      <c r="F2679" s="3">
        <f t="shared" si="249"/>
        <v>7.1818745313509229E-5</v>
      </c>
      <c r="G2679" s="3" t="str">
        <f t="shared" si="246"/>
        <v/>
      </c>
      <c r="H2679">
        <f t="shared" si="250"/>
        <v>1.5941429009506345</v>
      </c>
      <c r="I2679">
        <f t="shared" si="251"/>
        <v>1.3643071041733041</v>
      </c>
    </row>
    <row r="2680" spans="1:9">
      <c r="A2680">
        <v>20080306</v>
      </c>
      <c r="B2680">
        <v>101.81</v>
      </c>
      <c r="C2680">
        <v>131.06</v>
      </c>
      <c r="D2680">
        <f t="shared" si="247"/>
        <v>-2.09940648707744E-2</v>
      </c>
      <c r="E2680">
        <f t="shared" si="248"/>
        <v>-2.0915104196932387E-2</v>
      </c>
      <c r="F2680" s="3">
        <f t="shared" si="249"/>
        <v>-7.8960673842012885E-5</v>
      </c>
      <c r="G2680" s="3" t="str">
        <f t="shared" si="246"/>
        <v/>
      </c>
      <c r="H2680">
        <f t="shared" si="250"/>
        <v>1.5610242256976445</v>
      </c>
      <c r="I2680">
        <f t="shared" si="251"/>
        <v>1.3360688117234791</v>
      </c>
    </row>
    <row r="2681" spans="1:9">
      <c r="A2681">
        <v>20080307</v>
      </c>
      <c r="B2681">
        <v>100.76</v>
      </c>
      <c r="C2681">
        <v>129.71</v>
      </c>
      <c r="D2681">
        <f t="shared" si="247"/>
        <v>-1.0366879634694898E-2</v>
      </c>
      <c r="E2681">
        <f t="shared" si="248"/>
        <v>-1.035404425876907E-2</v>
      </c>
      <c r="F2681" s="3">
        <f t="shared" si="249"/>
        <v>-1.2835375925827897E-5</v>
      </c>
      <c r="G2681" s="3" t="str">
        <f t="shared" si="246"/>
        <v/>
      </c>
      <c r="H2681">
        <f t="shared" si="250"/>
        <v>1.5449248696718856</v>
      </c>
      <c r="I2681">
        <f t="shared" si="251"/>
        <v>1.3223064670277163</v>
      </c>
    </row>
    <row r="2682" spans="1:9">
      <c r="A2682">
        <v>20080310</v>
      </c>
      <c r="B2682">
        <v>99.44</v>
      </c>
      <c r="C2682">
        <v>128</v>
      </c>
      <c r="D2682">
        <f t="shared" si="247"/>
        <v>-1.3187004281953801E-2</v>
      </c>
      <c r="E2682">
        <f t="shared" si="248"/>
        <v>-1.3270925432964657E-2</v>
      </c>
      <c r="F2682" s="3">
        <f t="shared" si="249"/>
        <v>8.3921151010855552E-5</v>
      </c>
      <c r="G2682" s="3" t="str">
        <f t="shared" si="246"/>
        <v/>
      </c>
      <c r="H2682">
        <f t="shared" si="250"/>
        <v>1.5246856792395027</v>
      </c>
      <c r="I2682">
        <f t="shared" si="251"/>
        <v>1.3048741637464163</v>
      </c>
    </row>
    <row r="2683" spans="1:9">
      <c r="A2683">
        <v>20080311</v>
      </c>
      <c r="B2683">
        <v>103.01</v>
      </c>
      <c r="C2683">
        <v>132.6</v>
      </c>
      <c r="D2683">
        <f t="shared" si="247"/>
        <v>3.5271623693146383E-2</v>
      </c>
      <c r="E2683">
        <f t="shared" si="248"/>
        <v>3.5306813832144922E-2</v>
      </c>
      <c r="F2683" s="3">
        <f t="shared" si="249"/>
        <v>-3.5190138998539289E-5</v>
      </c>
      <c r="G2683" s="3" t="str">
        <f t="shared" si="246"/>
        <v/>
      </c>
      <c r="H2683">
        <f t="shared" si="250"/>
        <v>1.5794234897270834</v>
      </c>
      <c r="I2683">
        <f t="shared" si="251"/>
        <v>1.3517680790060531</v>
      </c>
    </row>
    <row r="2684" spans="1:9">
      <c r="A2684">
        <v>20080312</v>
      </c>
      <c r="B2684">
        <v>102.05</v>
      </c>
      <c r="C2684">
        <v>131.36000000000001</v>
      </c>
      <c r="D2684">
        <f t="shared" si="247"/>
        <v>-9.3631816397482508E-3</v>
      </c>
      <c r="E2684">
        <f t="shared" si="248"/>
        <v>-9.3954320476438962E-3</v>
      </c>
      <c r="F2684" s="3">
        <f t="shared" si="249"/>
        <v>3.2250407895645372E-5</v>
      </c>
      <c r="G2684" s="3" t="str">
        <f t="shared" si="246"/>
        <v/>
      </c>
      <c r="H2684">
        <f t="shared" si="250"/>
        <v>1.5647040785035322</v>
      </c>
      <c r="I2684">
        <f t="shared" si="251"/>
        <v>1.33912711054476</v>
      </c>
    </row>
    <row r="2685" spans="1:9">
      <c r="A2685">
        <v>20080313</v>
      </c>
      <c r="B2685">
        <v>102.27</v>
      </c>
      <c r="C2685">
        <v>131.65</v>
      </c>
      <c r="D2685">
        <f t="shared" si="247"/>
        <v>2.1534855620676018E-3</v>
      </c>
      <c r="E2685">
        <f t="shared" si="248"/>
        <v>2.2052402382001508E-3</v>
      </c>
      <c r="F2685" s="3">
        <f t="shared" si="249"/>
        <v>-5.175467613254903E-5</v>
      </c>
      <c r="G2685" s="3" t="str">
        <f t="shared" si="246"/>
        <v/>
      </c>
      <c r="H2685">
        <f t="shared" si="250"/>
        <v>1.5680772769089293</v>
      </c>
      <c r="I2685">
        <f t="shared" si="251"/>
        <v>1.3420834660719978</v>
      </c>
    </row>
    <row r="2686" spans="1:9">
      <c r="A2686">
        <v>20080314</v>
      </c>
      <c r="B2686">
        <v>100.69</v>
      </c>
      <c r="C2686">
        <v>129.61000000000001</v>
      </c>
      <c r="D2686">
        <f t="shared" si="247"/>
        <v>-1.5569884890397895E-2</v>
      </c>
      <c r="E2686">
        <f t="shared" si="248"/>
        <v>-1.561694450703467E-2</v>
      </c>
      <c r="F2686" s="3">
        <f t="shared" si="249"/>
        <v>4.7059616636774965E-5</v>
      </c>
      <c r="G2686" s="3" t="str">
        <f t="shared" si="246"/>
        <v/>
      </c>
      <c r="H2686">
        <f t="shared" si="250"/>
        <v>1.5438515792701681</v>
      </c>
      <c r="I2686">
        <f t="shared" si="251"/>
        <v>1.3212870340872893</v>
      </c>
    </row>
    <row r="2687" spans="1:9">
      <c r="A2687">
        <v>20080317</v>
      </c>
      <c r="B2687">
        <v>99.67</v>
      </c>
      <c r="C2687">
        <v>128.30000000000001</v>
      </c>
      <c r="D2687">
        <f t="shared" si="247"/>
        <v>-1.0181760948158661E-2</v>
      </c>
      <c r="E2687">
        <f t="shared" si="248"/>
        <v>-1.0158669813692969E-2</v>
      </c>
      <c r="F2687" s="3">
        <f t="shared" si="249"/>
        <v>-2.3091134465691443E-5</v>
      </c>
      <c r="G2687" s="3" t="str">
        <f t="shared" si="246"/>
        <v/>
      </c>
      <c r="H2687">
        <f t="shared" si="250"/>
        <v>1.5282122048451452</v>
      </c>
      <c r="I2687">
        <f t="shared" si="251"/>
        <v>1.3079324625676971</v>
      </c>
    </row>
    <row r="2688" spans="1:9">
      <c r="A2688">
        <v>20080318</v>
      </c>
      <c r="B2688">
        <v>103.81</v>
      </c>
      <c r="C2688">
        <v>133.63</v>
      </c>
      <c r="D2688">
        <f t="shared" si="247"/>
        <v>4.0697576225789248E-2</v>
      </c>
      <c r="E2688">
        <f t="shared" si="248"/>
        <v>4.0703515171378712E-2</v>
      </c>
      <c r="F2688" s="3">
        <f t="shared" si="249"/>
        <v>-5.9389455894648391E-6</v>
      </c>
      <c r="G2688" s="3" t="str">
        <f t="shared" si="246"/>
        <v/>
      </c>
      <c r="H2688">
        <f t="shared" si="250"/>
        <v>1.5916896657467094</v>
      </c>
      <c r="I2688">
        <f t="shared" si="251"/>
        <v>1.36226823829245</v>
      </c>
    </row>
    <row r="2689" spans="1:9">
      <c r="A2689">
        <v>20080319</v>
      </c>
      <c r="B2689">
        <v>101.24</v>
      </c>
      <c r="C2689">
        <v>130.32</v>
      </c>
      <c r="D2689">
        <f t="shared" si="247"/>
        <v>-2.5068369528230831E-2</v>
      </c>
      <c r="E2689">
        <f t="shared" si="248"/>
        <v>-2.5081822499179937E-2</v>
      </c>
      <c r="F2689" s="3">
        <f t="shared" si="249"/>
        <v>1.3452970949106441E-5</v>
      </c>
      <c r="G2689" s="3" t="str">
        <f t="shared" si="246"/>
        <v/>
      </c>
      <c r="H2689">
        <f t="shared" si="250"/>
        <v>1.5522845752836609</v>
      </c>
      <c r="I2689">
        <f t="shared" si="251"/>
        <v>1.32852500796432</v>
      </c>
    </row>
    <row r="2690" spans="1:9">
      <c r="A2690">
        <v>20080320</v>
      </c>
      <c r="B2690">
        <v>103.11</v>
      </c>
      <c r="C2690">
        <v>132.08000000000001</v>
      </c>
      <c r="D2690">
        <f t="shared" si="247"/>
        <v>1.8302443852929017E-2</v>
      </c>
      <c r="E2690">
        <f t="shared" si="248"/>
        <v>1.3414835318083065E-2</v>
      </c>
      <c r="F2690" s="3">
        <f t="shared" si="249"/>
        <v>4.8876085348459521E-3</v>
      </c>
      <c r="G2690" s="3">
        <f t="shared" si="246"/>
        <v>0.64713551955748017</v>
      </c>
      <c r="H2690">
        <f t="shared" si="250"/>
        <v>1.5809567617295368</v>
      </c>
      <c r="I2690">
        <f t="shared" si="251"/>
        <v>1.3464670277158335</v>
      </c>
    </row>
    <row r="2691" spans="1:9">
      <c r="A2691">
        <v>20080321</v>
      </c>
      <c r="B2691">
        <v>103.11</v>
      </c>
      <c r="C2691">
        <v>132.08000000000001</v>
      </c>
      <c r="D2691">
        <f t="shared" si="247"/>
        <v>0</v>
      </c>
      <c r="E2691">
        <f t="shared" si="248"/>
        <v>0</v>
      </c>
      <c r="F2691" s="3">
        <f t="shared" si="249"/>
        <v>0</v>
      </c>
      <c r="G2691" s="3" t="str">
        <f t="shared" ref="G2691:G2754" si="252">IF(ABS(F2691)&gt;0.0005,((B2691*C2690)/B2690)-C2691,"")</f>
        <v/>
      </c>
      <c r="H2691">
        <f t="shared" si="250"/>
        <v>1.5809567617295368</v>
      </c>
      <c r="I2691">
        <f t="shared" si="251"/>
        <v>1.3464670277158335</v>
      </c>
    </row>
    <row r="2692" spans="1:9">
      <c r="A2692">
        <v>20080324</v>
      </c>
      <c r="B2692">
        <v>105.17</v>
      </c>
      <c r="C2692">
        <v>134.72</v>
      </c>
      <c r="D2692">
        <f t="shared" ref="D2692:D2755" si="253">LN(B2692/B2691)</f>
        <v>1.9781709002084799E-2</v>
      </c>
      <c r="E2692">
        <f t="shared" ref="E2692:E2755" si="254">LN(C2692/C2691)</f>
        <v>1.9790750882143941E-2</v>
      </c>
      <c r="F2692" s="3">
        <f t="shared" ref="F2692:F2755" si="255">D2692-E2692</f>
        <v>-9.0418800591414439E-6</v>
      </c>
      <c r="G2692" s="3" t="str">
        <f t="shared" si="252"/>
        <v/>
      </c>
      <c r="H2692">
        <f t="shared" ref="H2692:H2755" si="256">H2691*EXP(D2692)</f>
        <v>1.6125421649800735</v>
      </c>
      <c r="I2692">
        <f t="shared" ref="I2692:I2755" si="257">I2691*EXP(E2692)</f>
        <v>1.3733800573431032</v>
      </c>
    </row>
    <row r="2693" spans="1:9">
      <c r="A2693">
        <v>20080325</v>
      </c>
      <c r="B2693">
        <v>105.28</v>
      </c>
      <c r="C2693">
        <v>134.85</v>
      </c>
      <c r="D2693">
        <f t="shared" si="253"/>
        <v>1.0453790450699347E-3</v>
      </c>
      <c r="E2693">
        <f t="shared" si="254"/>
        <v>9.6449909172232912E-4</v>
      </c>
      <c r="F2693" s="3">
        <f t="shared" si="255"/>
        <v>8.0879953347605567E-5</v>
      </c>
      <c r="G2693" s="3" t="str">
        <f t="shared" si="252"/>
        <v/>
      </c>
      <c r="H2693">
        <f t="shared" si="256"/>
        <v>1.6142287641827719</v>
      </c>
      <c r="I2693">
        <f t="shared" si="257"/>
        <v>1.3747053201656581</v>
      </c>
    </row>
    <row r="2694" spans="1:9">
      <c r="A2694">
        <v>20080326</v>
      </c>
      <c r="B2694">
        <v>103.99</v>
      </c>
      <c r="C2694">
        <v>133.19999999999999</v>
      </c>
      <c r="D2694">
        <f t="shared" si="253"/>
        <v>-1.2328726904865703E-2</v>
      </c>
      <c r="E2694">
        <f t="shared" si="254"/>
        <v>-1.2311291479450303E-2</v>
      </c>
      <c r="F2694" s="3">
        <f t="shared" si="255"/>
        <v>-1.7435425415400496E-5</v>
      </c>
      <c r="G2694" s="3" t="str">
        <f t="shared" si="252"/>
        <v/>
      </c>
      <c r="H2694">
        <f t="shared" si="256"/>
        <v>1.5944495553511251</v>
      </c>
      <c r="I2694">
        <f t="shared" si="257"/>
        <v>1.3578846766486143</v>
      </c>
    </row>
    <row r="2695" spans="1:9">
      <c r="A2695">
        <v>20080327</v>
      </c>
      <c r="B2695">
        <v>103.66</v>
      </c>
      <c r="C2695">
        <v>132.78</v>
      </c>
      <c r="D2695">
        <f t="shared" si="253"/>
        <v>-3.1784279105809437E-3</v>
      </c>
      <c r="E2695">
        <f t="shared" si="254"/>
        <v>-3.1581348152753272E-3</v>
      </c>
      <c r="F2695" s="3">
        <f t="shared" si="255"/>
        <v>-2.0293095305616484E-5</v>
      </c>
      <c r="G2695" s="3" t="str">
        <f t="shared" si="252"/>
        <v/>
      </c>
      <c r="H2695">
        <f t="shared" si="256"/>
        <v>1.5893897577430294</v>
      </c>
      <c r="I2695">
        <f t="shared" si="257"/>
        <v>1.3536030582988217</v>
      </c>
    </row>
    <row r="2696" spans="1:9">
      <c r="A2696">
        <v>20080328</v>
      </c>
      <c r="B2696">
        <v>102.67</v>
      </c>
      <c r="C2696">
        <v>131.51</v>
      </c>
      <c r="D2696">
        <f t="shared" si="253"/>
        <v>-9.5963514506870636E-3</v>
      </c>
      <c r="E2696">
        <f t="shared" si="254"/>
        <v>-9.6107289371398803E-3</v>
      </c>
      <c r="F2696" s="3">
        <f t="shared" si="255"/>
        <v>1.437748645281671E-5</v>
      </c>
      <c r="G2696" s="3" t="str">
        <f t="shared" si="252"/>
        <v/>
      </c>
      <c r="H2696">
        <f t="shared" si="256"/>
        <v>1.5742103649187424</v>
      </c>
      <c r="I2696">
        <f t="shared" si="257"/>
        <v>1.3406562599553999</v>
      </c>
    </row>
    <row r="2697" spans="1:9">
      <c r="A2697">
        <v>20080331</v>
      </c>
      <c r="B2697">
        <v>103.03</v>
      </c>
      <c r="C2697">
        <v>131.97</v>
      </c>
      <c r="D2697">
        <f t="shared" si="253"/>
        <v>3.5002466461032649E-3</v>
      </c>
      <c r="E2697">
        <f t="shared" si="254"/>
        <v>3.4917296748646662E-3</v>
      </c>
      <c r="F2697" s="3">
        <f t="shared" si="255"/>
        <v>8.5169712385987396E-6</v>
      </c>
      <c r="G2697" s="3" t="str">
        <f t="shared" si="252"/>
        <v/>
      </c>
      <c r="H2697">
        <f t="shared" si="256"/>
        <v>1.5797301441275742</v>
      </c>
      <c r="I2697">
        <f t="shared" si="257"/>
        <v>1.3453456514813638</v>
      </c>
    </row>
    <row r="2698" spans="1:9">
      <c r="A2698">
        <v>20080401</v>
      </c>
      <c r="B2698">
        <v>106.65</v>
      </c>
      <c r="C2698">
        <v>136.61000000000001</v>
      </c>
      <c r="D2698">
        <f t="shared" si="253"/>
        <v>3.4532236960382968E-2</v>
      </c>
      <c r="E2698">
        <f t="shared" si="254"/>
        <v>3.4555526870657736E-2</v>
      </c>
      <c r="F2698" s="3">
        <f t="shared" si="255"/>
        <v>-2.3289910274768011E-5</v>
      </c>
      <c r="G2698" s="3" t="str">
        <f t="shared" si="252"/>
        <v/>
      </c>
      <c r="H2698">
        <f t="shared" si="256"/>
        <v>1.6352345906163817</v>
      </c>
      <c r="I2698">
        <f t="shared" si="257"/>
        <v>1.3926473399171715</v>
      </c>
    </row>
    <row r="2699" spans="1:9">
      <c r="A2699">
        <v>20080402</v>
      </c>
      <c r="B2699">
        <v>106.72</v>
      </c>
      <c r="C2699">
        <v>136.69999999999999</v>
      </c>
      <c r="D2699">
        <f t="shared" si="253"/>
        <v>6.5613724995395044E-4</v>
      </c>
      <c r="E2699">
        <f t="shared" si="254"/>
        <v>6.5859283050791651E-4</v>
      </c>
      <c r="F2699" s="3">
        <f t="shared" si="255"/>
        <v>-2.4555805539660689E-6</v>
      </c>
      <c r="G2699" s="3" t="str">
        <f t="shared" si="252"/>
        <v/>
      </c>
      <c r="H2699">
        <f t="shared" si="256"/>
        <v>1.6363078810180989</v>
      </c>
      <c r="I2699">
        <f t="shared" si="257"/>
        <v>1.3935648295635554</v>
      </c>
    </row>
    <row r="2700" spans="1:9">
      <c r="A2700">
        <v>20080403</v>
      </c>
      <c r="B2700">
        <v>106.99</v>
      </c>
      <c r="C2700">
        <v>137.04</v>
      </c>
      <c r="D2700">
        <f t="shared" si="253"/>
        <v>2.5267899832015785E-3</v>
      </c>
      <c r="E2700">
        <f t="shared" si="254"/>
        <v>2.4841102859605758E-3</v>
      </c>
      <c r="F2700" s="3">
        <f t="shared" si="255"/>
        <v>4.2679697241002675E-5</v>
      </c>
      <c r="G2700" s="3" t="str">
        <f t="shared" si="252"/>
        <v/>
      </c>
      <c r="H2700">
        <f t="shared" si="256"/>
        <v>1.6404477154247226</v>
      </c>
      <c r="I2700">
        <f t="shared" si="257"/>
        <v>1.3970309015610067</v>
      </c>
    </row>
    <row r="2701" spans="1:9">
      <c r="A2701">
        <v>20080404</v>
      </c>
      <c r="B2701">
        <v>106.87</v>
      </c>
      <c r="C2701">
        <v>136.88999999999999</v>
      </c>
      <c r="D2701">
        <f t="shared" si="253"/>
        <v>-1.1222296137096918E-3</v>
      </c>
      <c r="E2701">
        <f t="shared" si="254"/>
        <v>-1.0951704084436551E-3</v>
      </c>
      <c r="F2701" s="3">
        <f t="shared" si="255"/>
        <v>-2.7059205266036657E-5</v>
      </c>
      <c r="G2701" s="3" t="str">
        <f t="shared" si="252"/>
        <v/>
      </c>
      <c r="H2701">
        <f t="shared" si="256"/>
        <v>1.6386077890217789</v>
      </c>
      <c r="I2701">
        <f t="shared" si="257"/>
        <v>1.3955017521503663</v>
      </c>
    </row>
    <row r="2702" spans="1:9">
      <c r="A2702">
        <v>20080407</v>
      </c>
      <c r="B2702">
        <v>106.92</v>
      </c>
      <c r="C2702">
        <v>136.96</v>
      </c>
      <c r="D2702">
        <f t="shared" si="253"/>
        <v>4.6774873391287924E-4</v>
      </c>
      <c r="E2702">
        <f t="shared" si="254"/>
        <v>5.1122878601131785E-4</v>
      </c>
      <c r="F2702" s="3">
        <f t="shared" si="255"/>
        <v>-4.3480052098438611E-5</v>
      </c>
      <c r="G2702" s="3" t="str">
        <f t="shared" si="252"/>
        <v/>
      </c>
      <c r="H2702">
        <f t="shared" si="256"/>
        <v>1.6393744250230056</v>
      </c>
      <c r="I2702">
        <f t="shared" si="257"/>
        <v>1.3962153552086654</v>
      </c>
    </row>
    <row r="2703" spans="1:9">
      <c r="A2703">
        <v>20080408</v>
      </c>
      <c r="B2703">
        <v>106.81</v>
      </c>
      <c r="C2703">
        <v>136.82</v>
      </c>
      <c r="D2703">
        <f t="shared" si="253"/>
        <v>-1.029336169114132E-3</v>
      </c>
      <c r="E2703">
        <f t="shared" si="254"/>
        <v>-1.0227190605801002E-3</v>
      </c>
      <c r="F2703" s="3">
        <f t="shared" si="255"/>
        <v>-6.6171085340317997E-6</v>
      </c>
      <c r="G2703" s="3" t="str">
        <f t="shared" si="252"/>
        <v/>
      </c>
      <c r="H2703">
        <f t="shared" si="256"/>
        <v>1.6376878258203071</v>
      </c>
      <c r="I2703">
        <f t="shared" si="257"/>
        <v>1.3947881490920675</v>
      </c>
    </row>
    <row r="2704" spans="1:9">
      <c r="A2704">
        <v>20080409</v>
      </c>
      <c r="B2704">
        <v>106.04</v>
      </c>
      <c r="C2704">
        <v>135.83000000000001</v>
      </c>
      <c r="D2704">
        <f t="shared" si="253"/>
        <v>-7.2351736807792248E-3</v>
      </c>
      <c r="E2704">
        <f t="shared" si="254"/>
        <v>-7.2620894984524132E-3</v>
      </c>
      <c r="F2704" s="3">
        <f t="shared" si="255"/>
        <v>2.6915817673188458E-5</v>
      </c>
      <c r="G2704" s="3" t="str">
        <f t="shared" si="252"/>
        <v/>
      </c>
      <c r="H2704">
        <f t="shared" si="256"/>
        <v>1.6258816314014173</v>
      </c>
      <c r="I2704">
        <f t="shared" si="257"/>
        <v>1.3846957629818415</v>
      </c>
    </row>
    <row r="2705" spans="1:9">
      <c r="A2705">
        <v>20080410</v>
      </c>
      <c r="B2705">
        <v>106.19</v>
      </c>
      <c r="C2705">
        <v>136.02000000000001</v>
      </c>
      <c r="D2705">
        <f t="shared" si="253"/>
        <v>1.4135609949293697E-3</v>
      </c>
      <c r="E2705">
        <f t="shared" si="254"/>
        <v>1.39782991309334E-3</v>
      </c>
      <c r="F2705" s="3">
        <f t="shared" si="255"/>
        <v>1.5731081836029654E-5</v>
      </c>
      <c r="G2705" s="3" t="str">
        <f t="shared" si="252"/>
        <v/>
      </c>
      <c r="H2705">
        <f t="shared" si="256"/>
        <v>1.6281815394050971</v>
      </c>
      <c r="I2705">
        <f t="shared" si="257"/>
        <v>1.3866326855686526</v>
      </c>
    </row>
    <row r="2706" spans="1:9">
      <c r="A2706">
        <v>20080411</v>
      </c>
      <c r="B2706">
        <v>104.13</v>
      </c>
      <c r="C2706">
        <v>133.38</v>
      </c>
      <c r="D2706">
        <f t="shared" si="253"/>
        <v>-1.9589823873949561E-2</v>
      </c>
      <c r="E2706">
        <f t="shared" si="254"/>
        <v>-1.9599736543332476E-2</v>
      </c>
      <c r="F2706" s="3">
        <f t="shared" si="255"/>
        <v>9.9126693829144907E-6</v>
      </c>
      <c r="G2706" s="3" t="str">
        <f t="shared" si="252"/>
        <v/>
      </c>
      <c r="H2706">
        <f t="shared" si="256"/>
        <v>1.5965961361545604</v>
      </c>
      <c r="I2706">
        <f t="shared" si="257"/>
        <v>1.3597196559413827</v>
      </c>
    </row>
    <row r="2707" spans="1:9">
      <c r="A2707">
        <v>20080414</v>
      </c>
      <c r="B2707">
        <v>103.78</v>
      </c>
      <c r="C2707">
        <v>132.93</v>
      </c>
      <c r="D2707">
        <f t="shared" si="253"/>
        <v>-3.3668446022109195E-3</v>
      </c>
      <c r="E2707">
        <f t="shared" si="254"/>
        <v>-3.379523324652261E-3</v>
      </c>
      <c r="F2707" s="3">
        <f t="shared" si="255"/>
        <v>1.2678722441341467E-5</v>
      </c>
      <c r="G2707" s="3" t="str">
        <f t="shared" si="252"/>
        <v/>
      </c>
      <c r="H2707">
        <f t="shared" si="256"/>
        <v>1.5912296841459743</v>
      </c>
      <c r="I2707">
        <f t="shared" si="257"/>
        <v>1.3551322077094619</v>
      </c>
    </row>
    <row r="2708" spans="1:9">
      <c r="A2708">
        <v>20080415</v>
      </c>
      <c r="B2708">
        <v>104.02</v>
      </c>
      <c r="C2708">
        <v>133.24</v>
      </c>
      <c r="D2708">
        <f t="shared" si="253"/>
        <v>2.3099144053327497E-3</v>
      </c>
      <c r="E2708">
        <f t="shared" si="254"/>
        <v>2.3293394459710189E-3</v>
      </c>
      <c r="F2708" s="3">
        <f t="shared" si="255"/>
        <v>-1.9425040638269223E-5</v>
      </c>
      <c r="G2708" s="3" t="str">
        <f t="shared" si="252"/>
        <v/>
      </c>
      <c r="H2708">
        <f t="shared" si="256"/>
        <v>1.594909536951862</v>
      </c>
      <c r="I2708">
        <f t="shared" si="257"/>
        <v>1.358292449824785</v>
      </c>
    </row>
    <row r="2709" spans="1:9">
      <c r="A2709">
        <v>20080416</v>
      </c>
      <c r="B2709">
        <v>106.84</v>
      </c>
      <c r="C2709">
        <v>136.85</v>
      </c>
      <c r="D2709">
        <f t="shared" si="253"/>
        <v>2.6749199896833702E-2</v>
      </c>
      <c r="E2709">
        <f t="shared" si="254"/>
        <v>2.6733422161209122E-2</v>
      </c>
      <c r="F2709" s="3">
        <f t="shared" si="255"/>
        <v>1.5777735624580153E-5</v>
      </c>
      <c r="G2709" s="3" t="str">
        <f t="shared" si="252"/>
        <v/>
      </c>
      <c r="H2709">
        <f t="shared" si="256"/>
        <v>1.6381478074210434</v>
      </c>
      <c r="I2709">
        <f t="shared" si="257"/>
        <v>1.3950939789741956</v>
      </c>
    </row>
    <row r="2710" spans="1:9">
      <c r="A2710">
        <v>20080417</v>
      </c>
      <c r="B2710">
        <v>106.99</v>
      </c>
      <c r="C2710">
        <v>137.05000000000001</v>
      </c>
      <c r="D2710">
        <f t="shared" si="253"/>
        <v>1.4029839087550784E-3</v>
      </c>
      <c r="E2710">
        <f t="shared" si="254"/>
        <v>1.4603872621068354E-3</v>
      </c>
      <c r="F2710" s="3">
        <f t="shared" si="255"/>
        <v>-5.7403353351757067E-5</v>
      </c>
      <c r="G2710" s="3" t="str">
        <f t="shared" si="252"/>
        <v/>
      </c>
      <c r="H2710">
        <f t="shared" si="256"/>
        <v>1.6404477154247232</v>
      </c>
      <c r="I2710">
        <f t="shared" si="257"/>
        <v>1.3971328448550495</v>
      </c>
    </row>
    <row r="2711" spans="1:9">
      <c r="A2711">
        <v>20080418</v>
      </c>
      <c r="B2711">
        <v>108.11</v>
      </c>
      <c r="C2711">
        <v>138.47999999999999</v>
      </c>
      <c r="D2711">
        <f t="shared" si="253"/>
        <v>1.0413855154164818E-2</v>
      </c>
      <c r="E2711">
        <f t="shared" si="254"/>
        <v>1.0380088119158762E-2</v>
      </c>
      <c r="F2711" s="3">
        <f t="shared" si="255"/>
        <v>3.3767035006055865E-5</v>
      </c>
      <c r="G2711" s="3" t="str">
        <f t="shared" si="252"/>
        <v/>
      </c>
      <c r="H2711">
        <f t="shared" si="256"/>
        <v>1.6576203618521994</v>
      </c>
      <c r="I2711">
        <f t="shared" si="257"/>
        <v>1.4117107359031535</v>
      </c>
    </row>
    <row r="2712" spans="1:9">
      <c r="A2712">
        <v>20080421</v>
      </c>
      <c r="B2712">
        <v>108.16</v>
      </c>
      <c r="C2712">
        <v>138.55000000000001</v>
      </c>
      <c r="D2712">
        <f t="shared" si="253"/>
        <v>4.6238498997389169E-4</v>
      </c>
      <c r="E2712">
        <f t="shared" si="254"/>
        <v>5.0536044103369605E-4</v>
      </c>
      <c r="F2712" s="3">
        <f t="shared" si="255"/>
        <v>-4.2975451059804363E-5</v>
      </c>
      <c r="G2712" s="3" t="str">
        <f t="shared" si="252"/>
        <v/>
      </c>
      <c r="H2712">
        <f t="shared" si="256"/>
        <v>1.658386997853426</v>
      </c>
      <c r="I2712">
        <f t="shared" si="257"/>
        <v>1.4124243389614526</v>
      </c>
    </row>
    <row r="2713" spans="1:9">
      <c r="A2713">
        <v>20080422</v>
      </c>
      <c r="B2713">
        <v>107.69</v>
      </c>
      <c r="C2713">
        <v>137.94</v>
      </c>
      <c r="D2713">
        <f t="shared" si="253"/>
        <v>-4.3548829538643651E-3</v>
      </c>
      <c r="E2713">
        <f t="shared" si="254"/>
        <v>-4.4124633058423525E-3</v>
      </c>
      <c r="F2713" s="3">
        <f t="shared" si="255"/>
        <v>5.7580351977987339E-5</v>
      </c>
      <c r="G2713" s="3" t="str">
        <f t="shared" si="252"/>
        <v/>
      </c>
      <c r="H2713">
        <f t="shared" si="256"/>
        <v>1.6511806194418959</v>
      </c>
      <c r="I2713">
        <f t="shared" si="257"/>
        <v>1.4062057980248484</v>
      </c>
    </row>
    <row r="2714" spans="1:9">
      <c r="A2714">
        <v>20080423</v>
      </c>
      <c r="B2714">
        <v>107.52</v>
      </c>
      <c r="C2714">
        <v>137.72</v>
      </c>
      <c r="D2714">
        <f t="shared" si="253"/>
        <v>-1.5798525659502162E-3</v>
      </c>
      <c r="E2714">
        <f t="shared" si="254"/>
        <v>-1.5961695328222147E-3</v>
      </c>
      <c r="F2714" s="3">
        <f t="shared" si="255"/>
        <v>1.6316966871998424E-5</v>
      </c>
      <c r="G2714" s="3" t="str">
        <f t="shared" si="252"/>
        <v/>
      </c>
      <c r="H2714">
        <f t="shared" si="256"/>
        <v>1.6485740570377252</v>
      </c>
      <c r="I2714">
        <f t="shared" si="257"/>
        <v>1.4039630455559091</v>
      </c>
    </row>
    <row r="2715" spans="1:9">
      <c r="A2715">
        <v>20080424</v>
      </c>
      <c r="B2715">
        <v>107.99</v>
      </c>
      <c r="C2715">
        <v>138.32</v>
      </c>
      <c r="D2715">
        <f t="shared" si="253"/>
        <v>4.3617534698288515E-3</v>
      </c>
      <c r="E2715">
        <f t="shared" si="254"/>
        <v>4.3472029047120966E-3</v>
      </c>
      <c r="F2715" s="3">
        <f t="shared" si="255"/>
        <v>1.4550565116754934E-5</v>
      </c>
      <c r="G2715" s="3" t="str">
        <f t="shared" si="252"/>
        <v/>
      </c>
      <c r="H2715">
        <f t="shared" si="256"/>
        <v>1.6557804354492554</v>
      </c>
      <c r="I2715">
        <f t="shared" si="257"/>
        <v>1.4100796431984706</v>
      </c>
    </row>
    <row r="2716" spans="1:9">
      <c r="A2716">
        <v>20080425</v>
      </c>
      <c r="B2716">
        <v>108.98</v>
      </c>
      <c r="C2716">
        <v>139.6</v>
      </c>
      <c r="D2716">
        <f t="shared" si="253"/>
        <v>9.1257489102840907E-3</v>
      </c>
      <c r="E2716">
        <f t="shared" si="254"/>
        <v>9.2113489532371553E-3</v>
      </c>
      <c r="F2716" s="3">
        <f t="shared" si="255"/>
        <v>-8.5600042953064628E-5</v>
      </c>
      <c r="G2716" s="3" t="str">
        <f t="shared" si="252"/>
        <v/>
      </c>
      <c r="H2716">
        <f t="shared" si="256"/>
        <v>1.6709598282735427</v>
      </c>
      <c r="I2716">
        <f t="shared" si="257"/>
        <v>1.4231283848359348</v>
      </c>
    </row>
    <row r="2717" spans="1:9">
      <c r="A2717">
        <v>20080428</v>
      </c>
      <c r="B2717">
        <v>109.01</v>
      </c>
      <c r="C2717">
        <v>139.63</v>
      </c>
      <c r="D2717">
        <f t="shared" si="253"/>
        <v>2.752419853147912E-4</v>
      </c>
      <c r="E2717">
        <f t="shared" si="254"/>
        <v>2.1487662583119919E-4</v>
      </c>
      <c r="F2717" s="3">
        <f t="shared" si="255"/>
        <v>6.0365359483592005E-5</v>
      </c>
      <c r="G2717" s="3" t="str">
        <f t="shared" si="252"/>
        <v/>
      </c>
      <c r="H2717">
        <f t="shared" si="256"/>
        <v>1.6714198098742785</v>
      </c>
      <c r="I2717">
        <f t="shared" si="257"/>
        <v>1.4234342147180628</v>
      </c>
    </row>
    <row r="2718" spans="1:9">
      <c r="A2718">
        <v>20080429</v>
      </c>
      <c r="B2718">
        <v>108.58</v>
      </c>
      <c r="C2718">
        <v>139.08000000000001</v>
      </c>
      <c r="D2718">
        <f t="shared" si="253"/>
        <v>-3.9523926629621807E-3</v>
      </c>
      <c r="E2718">
        <f t="shared" si="254"/>
        <v>-3.9467598144425492E-3</v>
      </c>
      <c r="F2718" s="3">
        <f t="shared" si="255"/>
        <v>-5.6328485196315004E-6</v>
      </c>
      <c r="G2718" s="3" t="str">
        <f t="shared" si="252"/>
        <v/>
      </c>
      <c r="H2718">
        <f t="shared" si="256"/>
        <v>1.6648267402637296</v>
      </c>
      <c r="I2718">
        <f t="shared" si="257"/>
        <v>1.417827333545715</v>
      </c>
    </row>
    <row r="2719" spans="1:9">
      <c r="A2719">
        <v>20080430</v>
      </c>
      <c r="B2719">
        <v>107.94</v>
      </c>
      <c r="C2719">
        <v>138.26</v>
      </c>
      <c r="D2719">
        <f t="shared" si="253"/>
        <v>-5.9117112868082976E-3</v>
      </c>
      <c r="E2719">
        <f t="shared" si="254"/>
        <v>-5.9133366225418644E-3</v>
      </c>
      <c r="F2719" s="3">
        <f t="shared" si="255"/>
        <v>1.625335733566706E-6</v>
      </c>
      <c r="G2719" s="3" t="str">
        <f t="shared" si="252"/>
        <v/>
      </c>
      <c r="H2719">
        <f t="shared" si="256"/>
        <v>1.6550137994480287</v>
      </c>
      <c r="I2719">
        <f t="shared" si="257"/>
        <v>1.4094679834342143</v>
      </c>
    </row>
    <row r="2720" spans="1:9">
      <c r="A2720">
        <v>20080501</v>
      </c>
      <c r="B2720">
        <v>110.17</v>
      </c>
      <c r="C2720">
        <v>141.12</v>
      </c>
      <c r="D2720">
        <f t="shared" si="253"/>
        <v>2.0449110161476748E-2</v>
      </c>
      <c r="E2720">
        <f t="shared" si="254"/>
        <v>2.0474621741362307E-2</v>
      </c>
      <c r="F2720" s="3">
        <f t="shared" si="255"/>
        <v>-2.5511579885558605E-5</v>
      </c>
      <c r="G2720" s="3" t="str">
        <f t="shared" si="252"/>
        <v/>
      </c>
      <c r="H2720">
        <f t="shared" si="256"/>
        <v>1.6892057651027359</v>
      </c>
      <c r="I2720">
        <f t="shared" si="257"/>
        <v>1.4386237655304235</v>
      </c>
    </row>
    <row r="2721" spans="1:9">
      <c r="A2721">
        <v>20080502</v>
      </c>
      <c r="B2721">
        <v>110.48</v>
      </c>
      <c r="C2721">
        <v>141.51</v>
      </c>
      <c r="D2721">
        <f t="shared" si="253"/>
        <v>2.8098817490631272E-3</v>
      </c>
      <c r="E2721">
        <f t="shared" si="254"/>
        <v>2.75979370579864E-3</v>
      </c>
      <c r="F2721" s="3">
        <f t="shared" si="255"/>
        <v>5.0088043264487261E-5</v>
      </c>
      <c r="G2721" s="3" t="str">
        <f t="shared" si="252"/>
        <v/>
      </c>
      <c r="H2721">
        <f t="shared" si="256"/>
        <v>1.693958908310341</v>
      </c>
      <c r="I2721">
        <f t="shared" si="257"/>
        <v>1.442599553998088</v>
      </c>
    </row>
    <row r="2722" spans="1:9">
      <c r="A2722">
        <v>20080505</v>
      </c>
      <c r="B2722">
        <v>109.94</v>
      </c>
      <c r="C2722">
        <v>140.83000000000001</v>
      </c>
      <c r="D2722">
        <f t="shared" si="253"/>
        <v>-4.8997466685224804E-3</v>
      </c>
      <c r="E2722">
        <f t="shared" si="254"/>
        <v>-4.8168967543209176E-3</v>
      </c>
      <c r="F2722" s="3">
        <f t="shared" si="255"/>
        <v>-8.2849914201562833E-5</v>
      </c>
      <c r="G2722" s="3" t="str">
        <f t="shared" si="252"/>
        <v/>
      </c>
      <c r="H2722">
        <f t="shared" si="256"/>
        <v>1.6856792394970934</v>
      </c>
      <c r="I2722">
        <f t="shared" si="257"/>
        <v>1.4356674100031854</v>
      </c>
    </row>
    <row r="2723" spans="1:9">
      <c r="A2723">
        <v>20080506</v>
      </c>
      <c r="B2723">
        <v>110.9</v>
      </c>
      <c r="C2723">
        <v>142.05000000000001</v>
      </c>
      <c r="D2723">
        <f t="shared" si="253"/>
        <v>8.6941319238070559E-3</v>
      </c>
      <c r="E2723">
        <f t="shared" si="254"/>
        <v>8.6256190902380923E-3</v>
      </c>
      <c r="F2723" s="3">
        <f t="shared" si="255"/>
        <v>6.8512833568963594E-5</v>
      </c>
      <c r="G2723" s="3" t="str">
        <f t="shared" si="252"/>
        <v/>
      </c>
      <c r="H2723">
        <f t="shared" si="256"/>
        <v>1.7003986507206446</v>
      </c>
      <c r="I2723">
        <f t="shared" si="257"/>
        <v>1.4481044918763937</v>
      </c>
    </row>
    <row r="2724" spans="1:9">
      <c r="A2724">
        <v>20080507</v>
      </c>
      <c r="B2724">
        <v>108.92</v>
      </c>
      <c r="C2724">
        <v>139.52000000000001</v>
      </c>
      <c r="D2724">
        <f t="shared" si="253"/>
        <v>-1.801522655076249E-2</v>
      </c>
      <c r="E2724">
        <f t="shared" si="254"/>
        <v>-1.7971148139527431E-2</v>
      </c>
      <c r="F2724" s="3">
        <f t="shared" si="255"/>
        <v>-4.4078411235059373E-5</v>
      </c>
      <c r="G2724" s="3" t="str">
        <f t="shared" si="252"/>
        <v/>
      </c>
      <c r="H2724">
        <f t="shared" si="256"/>
        <v>1.6700398650720705</v>
      </c>
      <c r="I2724">
        <f t="shared" si="257"/>
        <v>1.4223128384835935</v>
      </c>
    </row>
    <row r="2725" spans="1:9">
      <c r="A2725">
        <v>20080508</v>
      </c>
      <c r="B2725">
        <v>108.64</v>
      </c>
      <c r="C2725">
        <v>139.16</v>
      </c>
      <c r="D2725">
        <f t="shared" si="253"/>
        <v>-2.5740039951728773E-3</v>
      </c>
      <c r="E2725">
        <f t="shared" si="254"/>
        <v>-2.5836098769283049E-3</v>
      </c>
      <c r="F2725" s="3">
        <f t="shared" si="255"/>
        <v>9.6058817554275575E-6</v>
      </c>
      <c r="G2725" s="3" t="str">
        <f t="shared" si="252"/>
        <v/>
      </c>
      <c r="H2725">
        <f t="shared" si="256"/>
        <v>1.6657467034652014</v>
      </c>
      <c r="I2725">
        <f t="shared" si="257"/>
        <v>1.4186428798980566</v>
      </c>
    </row>
    <row r="2726" spans="1:9">
      <c r="A2726">
        <v>20080509</v>
      </c>
      <c r="B2726">
        <v>108.44</v>
      </c>
      <c r="C2726">
        <v>138.9</v>
      </c>
      <c r="D2726">
        <f t="shared" si="253"/>
        <v>-1.8426391799212139E-3</v>
      </c>
      <c r="E2726">
        <f t="shared" si="254"/>
        <v>-1.8701005234431575E-3</v>
      </c>
      <c r="F2726" s="3">
        <f t="shared" si="255"/>
        <v>2.7461343521943639E-5</v>
      </c>
      <c r="G2726" s="3" t="str">
        <f t="shared" si="252"/>
        <v/>
      </c>
      <c r="H2726">
        <f t="shared" si="256"/>
        <v>1.6626801594602949</v>
      </c>
      <c r="I2726">
        <f t="shared" si="257"/>
        <v>1.4159923542529467</v>
      </c>
    </row>
    <row r="2727" spans="1:9">
      <c r="A2727">
        <v>20080512</v>
      </c>
      <c r="B2727">
        <v>109.66</v>
      </c>
      <c r="C2727">
        <v>140.46</v>
      </c>
      <c r="D2727">
        <f t="shared" si="253"/>
        <v>1.1187645345437539E-2</v>
      </c>
      <c r="E2727">
        <f t="shared" si="254"/>
        <v>1.1168500970576383E-2</v>
      </c>
      <c r="F2727" s="3">
        <f t="shared" si="255"/>
        <v>1.9144374861156457E-5</v>
      </c>
      <c r="G2727" s="3" t="str">
        <f t="shared" si="252"/>
        <v/>
      </c>
      <c r="H2727">
        <f t="shared" si="256"/>
        <v>1.6813860778902243</v>
      </c>
      <c r="I2727">
        <f t="shared" si="257"/>
        <v>1.4318955081236062</v>
      </c>
    </row>
    <row r="2728" spans="1:9">
      <c r="A2728">
        <v>20080513</v>
      </c>
      <c r="B2728">
        <v>109.67</v>
      </c>
      <c r="C2728">
        <v>140.47999999999999</v>
      </c>
      <c r="D2728">
        <f t="shared" si="253"/>
        <v>9.118679621518118E-5</v>
      </c>
      <c r="E2728">
        <f t="shared" si="254"/>
        <v>1.4237915593204247E-4</v>
      </c>
      <c r="F2728" s="3">
        <f t="shared" si="255"/>
        <v>-5.1192359716861286E-5</v>
      </c>
      <c r="G2728" s="3" t="str">
        <f t="shared" si="252"/>
        <v/>
      </c>
      <c r="H2728">
        <f t="shared" si="256"/>
        <v>1.6815394050904697</v>
      </c>
      <c r="I2728">
        <f t="shared" si="257"/>
        <v>1.4320993947116916</v>
      </c>
    </row>
    <row r="2729" spans="1:9">
      <c r="A2729">
        <v>20080514</v>
      </c>
      <c r="B2729">
        <v>109.9</v>
      </c>
      <c r="C2729">
        <v>140.77000000000001</v>
      </c>
      <c r="D2729">
        <f t="shared" si="253"/>
        <v>2.0950046374581389E-3</v>
      </c>
      <c r="E2729">
        <f t="shared" si="254"/>
        <v>2.0622229530675739E-3</v>
      </c>
      <c r="F2729" s="3">
        <f t="shared" si="255"/>
        <v>3.2781684390565009E-5</v>
      </c>
      <c r="G2729" s="3" t="str">
        <f t="shared" si="252"/>
        <v/>
      </c>
      <c r="H2729">
        <f t="shared" si="256"/>
        <v>1.6850659306961122</v>
      </c>
      <c r="I2729">
        <f t="shared" si="257"/>
        <v>1.4350557502389296</v>
      </c>
    </row>
    <row r="2730" spans="1:9">
      <c r="A2730">
        <v>20080515</v>
      </c>
      <c r="B2730">
        <v>111.27</v>
      </c>
      <c r="C2730">
        <v>142.53</v>
      </c>
      <c r="D2730">
        <f t="shared" si="253"/>
        <v>1.2388818760033274E-2</v>
      </c>
      <c r="E2730">
        <f t="shared" si="254"/>
        <v>1.2425151027065691E-2</v>
      </c>
      <c r="F2730" s="3">
        <f t="shared" si="255"/>
        <v>-3.6332267032417043E-5</v>
      </c>
      <c r="G2730" s="3" t="str">
        <f t="shared" si="252"/>
        <v/>
      </c>
      <c r="H2730">
        <f t="shared" si="256"/>
        <v>1.7060717571297213</v>
      </c>
      <c r="I2730">
        <f t="shared" si="257"/>
        <v>1.4529977699904428</v>
      </c>
    </row>
    <row r="2731" spans="1:9">
      <c r="A2731">
        <v>20080516</v>
      </c>
      <c r="B2731">
        <v>111.37</v>
      </c>
      <c r="C2731">
        <v>142.66</v>
      </c>
      <c r="D2731">
        <f t="shared" si="253"/>
        <v>8.983112353998506E-4</v>
      </c>
      <c r="E2731">
        <f t="shared" si="254"/>
        <v>9.1167298295238234E-4</v>
      </c>
      <c r="F2731" s="3">
        <f t="shared" si="255"/>
        <v>-1.3361747552531741E-5</v>
      </c>
      <c r="G2731" s="3" t="str">
        <f t="shared" si="252"/>
        <v/>
      </c>
      <c r="H2731">
        <f t="shared" si="256"/>
        <v>1.7076050291321747</v>
      </c>
      <c r="I2731">
        <f t="shared" si="257"/>
        <v>1.4543230328129977</v>
      </c>
    </row>
    <row r="2732" spans="1:9">
      <c r="A2732">
        <v>20080519</v>
      </c>
      <c r="B2732">
        <v>111.68</v>
      </c>
      <c r="C2732">
        <v>143.05000000000001</v>
      </c>
      <c r="D2732">
        <f t="shared" si="253"/>
        <v>2.7796476090535885E-3</v>
      </c>
      <c r="E2732">
        <f t="shared" si="254"/>
        <v>2.7300426462273262E-3</v>
      </c>
      <c r="F2732" s="3">
        <f t="shared" si="255"/>
        <v>4.9604962826262262E-5</v>
      </c>
      <c r="G2732" s="3" t="str">
        <f t="shared" si="252"/>
        <v/>
      </c>
      <c r="H2732">
        <f t="shared" si="256"/>
        <v>1.7123581723397798</v>
      </c>
      <c r="I2732">
        <f t="shared" si="257"/>
        <v>1.4582988212806627</v>
      </c>
    </row>
    <row r="2733" spans="1:9">
      <c r="A2733">
        <v>20080520</v>
      </c>
      <c r="B2733">
        <v>110.77</v>
      </c>
      <c r="C2733">
        <v>141.88999999999999</v>
      </c>
      <c r="D2733">
        <f t="shared" si="253"/>
        <v>-8.1816594852209597E-3</v>
      </c>
      <c r="E2733">
        <f t="shared" si="254"/>
        <v>-8.1421099768974534E-3</v>
      </c>
      <c r="F2733" s="3">
        <f t="shared" si="255"/>
        <v>-3.9549508323506385E-5</v>
      </c>
      <c r="G2733" s="3" t="str">
        <f t="shared" si="252"/>
        <v/>
      </c>
      <c r="H2733">
        <f t="shared" si="256"/>
        <v>1.6984053971174551</v>
      </c>
      <c r="I2733">
        <f t="shared" si="257"/>
        <v>1.4464733991717105</v>
      </c>
    </row>
    <row r="2734" spans="1:9">
      <c r="A2734">
        <v>20080521</v>
      </c>
      <c r="B2734">
        <v>108.9</v>
      </c>
      <c r="C2734">
        <v>139.49</v>
      </c>
      <c r="D2734">
        <f t="shared" si="253"/>
        <v>-1.7025949589926544E-2</v>
      </c>
      <c r="E2734">
        <f t="shared" si="254"/>
        <v>-1.7059195415077971E-2</v>
      </c>
      <c r="F2734" s="3">
        <f t="shared" si="255"/>
        <v>3.3245825151427544E-5</v>
      </c>
      <c r="G2734" s="3" t="str">
        <f t="shared" si="252"/>
        <v/>
      </c>
      <c r="H2734">
        <f t="shared" si="256"/>
        <v>1.6697332106715796</v>
      </c>
      <c r="I2734">
        <f t="shared" si="257"/>
        <v>1.4220070086014653</v>
      </c>
    </row>
    <row r="2735" spans="1:9">
      <c r="A2735">
        <v>20080522</v>
      </c>
      <c r="B2735">
        <v>108.91</v>
      </c>
      <c r="C2735">
        <v>139.51</v>
      </c>
      <c r="D2735">
        <f t="shared" si="253"/>
        <v>9.182314868013242E-5</v>
      </c>
      <c r="E2735">
        <f t="shared" si="254"/>
        <v>1.4336917587275884E-4</v>
      </c>
      <c r="F2735" s="3">
        <f t="shared" si="255"/>
        <v>-5.1546027192626417E-5</v>
      </c>
      <c r="G2735" s="3" t="str">
        <f t="shared" si="252"/>
        <v/>
      </c>
      <c r="H2735">
        <f t="shared" si="256"/>
        <v>1.6698865378718246</v>
      </c>
      <c r="I2735">
        <f t="shared" si="257"/>
        <v>1.4222108951895507</v>
      </c>
    </row>
    <row r="2736" spans="1:9">
      <c r="A2736">
        <v>20080523</v>
      </c>
      <c r="B2736">
        <v>107.45</v>
      </c>
      <c r="C2736">
        <v>137.63999999999999</v>
      </c>
      <c r="D2736">
        <f t="shared" si="253"/>
        <v>-1.349622999907555E-2</v>
      </c>
      <c r="E2736">
        <f t="shared" si="254"/>
        <v>-1.349470235073711E-2</v>
      </c>
      <c r="F2736" s="3">
        <f t="shared" si="255"/>
        <v>-1.5276483384396577E-6</v>
      </c>
      <c r="G2736" s="3" t="str">
        <f t="shared" si="252"/>
        <v/>
      </c>
      <c r="H2736">
        <f t="shared" si="256"/>
        <v>1.6475007666360073</v>
      </c>
      <c r="I2736">
        <f t="shared" si="257"/>
        <v>1.4031474992035677</v>
      </c>
    </row>
    <row r="2737" spans="1:9">
      <c r="A2737">
        <v>20080526</v>
      </c>
      <c r="B2737">
        <v>107.45</v>
      </c>
      <c r="C2737">
        <v>137.63999999999999</v>
      </c>
      <c r="D2737">
        <f t="shared" si="253"/>
        <v>0</v>
      </c>
      <c r="E2737">
        <f t="shared" si="254"/>
        <v>0</v>
      </c>
      <c r="F2737" s="3">
        <f t="shared" si="255"/>
        <v>0</v>
      </c>
      <c r="G2737" s="3" t="str">
        <f t="shared" si="252"/>
        <v/>
      </c>
      <c r="H2737">
        <f t="shared" si="256"/>
        <v>1.6475007666360073</v>
      </c>
      <c r="I2737">
        <f t="shared" si="257"/>
        <v>1.4031474992035677</v>
      </c>
    </row>
    <row r="2738" spans="1:9">
      <c r="A2738">
        <v>20080527</v>
      </c>
      <c r="B2738">
        <v>108.25</v>
      </c>
      <c r="C2738">
        <v>138.66</v>
      </c>
      <c r="D2738">
        <f t="shared" si="253"/>
        <v>7.4177437940797977E-3</v>
      </c>
      <c r="E2738">
        <f t="shared" si="254"/>
        <v>7.3833125850647444E-3</v>
      </c>
      <c r="F2738" s="3">
        <f t="shared" si="255"/>
        <v>3.4431209015053227E-5</v>
      </c>
      <c r="G2738" s="3" t="str">
        <f t="shared" si="252"/>
        <v/>
      </c>
      <c r="H2738">
        <f t="shared" si="256"/>
        <v>1.6597669426556332</v>
      </c>
      <c r="I2738">
        <f t="shared" si="257"/>
        <v>1.4135457151959221</v>
      </c>
    </row>
    <row r="2739" spans="1:9">
      <c r="A2739">
        <v>20080528</v>
      </c>
      <c r="B2739">
        <v>108.75</v>
      </c>
      <c r="C2739">
        <v>139.30000000000001</v>
      </c>
      <c r="D2739">
        <f t="shared" si="253"/>
        <v>4.6083030861941814E-3</v>
      </c>
      <c r="E2739">
        <f t="shared" si="254"/>
        <v>4.6049872714158486E-3</v>
      </c>
      <c r="F2739" s="3">
        <f t="shared" si="255"/>
        <v>3.3158147783327388E-6</v>
      </c>
      <c r="G2739" s="3" t="str">
        <f t="shared" si="252"/>
        <v/>
      </c>
      <c r="H2739">
        <f t="shared" si="256"/>
        <v>1.6674333026678994</v>
      </c>
      <c r="I2739">
        <f t="shared" si="257"/>
        <v>1.4200700860146545</v>
      </c>
    </row>
    <row r="2740" spans="1:9">
      <c r="A2740">
        <v>20080529</v>
      </c>
      <c r="B2740">
        <v>109.3</v>
      </c>
      <c r="C2740">
        <v>140</v>
      </c>
      <c r="D2740">
        <f t="shared" si="253"/>
        <v>5.044725213699427E-3</v>
      </c>
      <c r="E2740">
        <f t="shared" si="254"/>
        <v>5.0125418235441935E-3</v>
      </c>
      <c r="F2740" s="3">
        <f t="shared" si="255"/>
        <v>3.2183390155233506E-5</v>
      </c>
      <c r="G2740" s="3" t="str">
        <f t="shared" si="252"/>
        <v/>
      </c>
      <c r="H2740">
        <f t="shared" si="256"/>
        <v>1.6758662986813921</v>
      </c>
      <c r="I2740">
        <f t="shared" si="257"/>
        <v>1.4272061165976426</v>
      </c>
    </row>
    <row r="2741" spans="1:9">
      <c r="A2741">
        <v>20080530</v>
      </c>
      <c r="B2741">
        <v>109.57</v>
      </c>
      <c r="C2741">
        <v>140.35</v>
      </c>
      <c r="D2741">
        <f t="shared" si="253"/>
        <v>2.46721923480901E-3</v>
      </c>
      <c r="E2741">
        <f t="shared" si="254"/>
        <v>2.4968801985871458E-3</v>
      </c>
      <c r="F2741" s="3">
        <f t="shared" si="255"/>
        <v>-2.9660963778135787E-5</v>
      </c>
      <c r="G2741" s="3" t="str">
        <f t="shared" si="252"/>
        <v/>
      </c>
      <c r="H2741">
        <f t="shared" si="256"/>
        <v>1.6800061330880158</v>
      </c>
      <c r="I2741">
        <f t="shared" si="257"/>
        <v>1.4307741318891367</v>
      </c>
    </row>
    <row r="2742" spans="1:9">
      <c r="A2742">
        <v>20080602</v>
      </c>
      <c r="B2742">
        <v>108.44</v>
      </c>
      <c r="C2742">
        <v>138.9</v>
      </c>
      <c r="D2742">
        <f t="shared" si="253"/>
        <v>-1.0366589786837133E-2</v>
      </c>
      <c r="E2742">
        <f t="shared" si="254"/>
        <v>-1.0385053047593358E-2</v>
      </c>
      <c r="F2742" s="3">
        <f t="shared" si="255"/>
        <v>1.8463260756225452E-5</v>
      </c>
      <c r="G2742" s="3" t="str">
        <f t="shared" si="252"/>
        <v/>
      </c>
      <c r="H2742">
        <f t="shared" si="256"/>
        <v>1.6626801594602942</v>
      </c>
      <c r="I2742">
        <f t="shared" si="257"/>
        <v>1.4159923542529469</v>
      </c>
    </row>
    <row r="2743" spans="1:9">
      <c r="A2743">
        <v>20080603</v>
      </c>
      <c r="B2743">
        <v>107.81</v>
      </c>
      <c r="C2743">
        <v>138.09</v>
      </c>
      <c r="D2743">
        <f t="shared" si="253"/>
        <v>-5.826606079438211E-3</v>
      </c>
      <c r="E2743">
        <f t="shared" si="254"/>
        <v>-5.8486032630383003E-3</v>
      </c>
      <c r="F2743" s="3">
        <f t="shared" si="255"/>
        <v>2.1997183600089287E-5</v>
      </c>
      <c r="G2743" s="3" t="str">
        <f t="shared" si="252"/>
        <v/>
      </c>
      <c r="H2743">
        <f t="shared" si="256"/>
        <v>1.6530205458448388</v>
      </c>
      <c r="I2743">
        <f t="shared" si="257"/>
        <v>1.4077349474354892</v>
      </c>
    </row>
    <row r="2744" spans="1:9">
      <c r="A2744">
        <v>20080604</v>
      </c>
      <c r="B2744">
        <v>107.75</v>
      </c>
      <c r="C2744">
        <v>138.02000000000001</v>
      </c>
      <c r="D2744">
        <f t="shared" si="253"/>
        <v>-5.566895671694044E-4</v>
      </c>
      <c r="E2744">
        <f t="shared" si="254"/>
        <v>-5.070443048039012E-4</v>
      </c>
      <c r="F2744" s="3">
        <f t="shared" si="255"/>
        <v>-4.9645262365503201E-5</v>
      </c>
      <c r="G2744" s="3" t="str">
        <f t="shared" si="252"/>
        <v/>
      </c>
      <c r="H2744">
        <f t="shared" si="256"/>
        <v>1.6521005826433668</v>
      </c>
      <c r="I2744">
        <f t="shared" si="257"/>
        <v>1.4070213443771906</v>
      </c>
    </row>
    <row r="2745" spans="1:9">
      <c r="A2745">
        <v>20080605</v>
      </c>
      <c r="B2745">
        <v>109.91</v>
      </c>
      <c r="C2745">
        <v>140.78</v>
      </c>
      <c r="D2745">
        <f t="shared" si="253"/>
        <v>1.9848120096951791E-2</v>
      </c>
      <c r="E2745">
        <f t="shared" si="254"/>
        <v>1.9799785987529624E-2</v>
      </c>
      <c r="F2745" s="3">
        <f t="shared" si="255"/>
        <v>4.8334109422166344E-5</v>
      </c>
      <c r="G2745" s="3" t="str">
        <f t="shared" si="252"/>
        <v/>
      </c>
      <c r="H2745">
        <f t="shared" si="256"/>
        <v>1.6852192578963567</v>
      </c>
      <c r="I2745">
        <f t="shared" si="257"/>
        <v>1.4351576935329724</v>
      </c>
    </row>
    <row r="2746" spans="1:9">
      <c r="A2746">
        <v>20080606</v>
      </c>
      <c r="B2746">
        <v>106.4</v>
      </c>
      <c r="C2746">
        <v>136.29</v>
      </c>
      <c r="D2746">
        <f t="shared" si="253"/>
        <v>-3.2456272173264876E-2</v>
      </c>
      <c r="E2746">
        <f t="shared" si="254"/>
        <v>-3.2413419740563949E-2</v>
      </c>
      <c r="F2746" s="3">
        <f t="shared" si="255"/>
        <v>-4.2852432700926646E-5</v>
      </c>
      <c r="G2746" s="3" t="str">
        <f t="shared" si="252"/>
        <v/>
      </c>
      <c r="H2746">
        <f t="shared" si="256"/>
        <v>1.6314014106102481</v>
      </c>
      <c r="I2746">
        <f t="shared" si="257"/>
        <v>1.3893851545078051</v>
      </c>
    </row>
    <row r="2747" spans="1:9">
      <c r="A2747">
        <v>20080609</v>
      </c>
      <c r="B2747">
        <v>106.66</v>
      </c>
      <c r="C2747">
        <v>136.62</v>
      </c>
      <c r="D2747">
        <f t="shared" si="253"/>
        <v>2.4406282649121142E-3</v>
      </c>
      <c r="E2747">
        <f t="shared" si="254"/>
        <v>2.4183808642816527E-3</v>
      </c>
      <c r="F2747" s="3">
        <f t="shared" si="255"/>
        <v>2.224740063046151E-5</v>
      </c>
      <c r="G2747" s="3" t="str">
        <f t="shared" si="252"/>
        <v/>
      </c>
      <c r="H2747">
        <f t="shared" si="256"/>
        <v>1.6353879178166264</v>
      </c>
      <c r="I2747">
        <f t="shared" si="257"/>
        <v>1.3927492832112138</v>
      </c>
    </row>
    <row r="2748" spans="1:9">
      <c r="A2748">
        <v>20080610</v>
      </c>
      <c r="B2748">
        <v>106.13</v>
      </c>
      <c r="C2748">
        <v>135.94</v>
      </c>
      <c r="D2748">
        <f t="shared" si="253"/>
        <v>-4.9814473987250737E-3</v>
      </c>
      <c r="E2748">
        <f t="shared" si="254"/>
        <v>-4.9897373852111964E-3</v>
      </c>
      <c r="F2748" s="3">
        <f t="shared" si="255"/>
        <v>8.2899864861226899E-6</v>
      </c>
      <c r="G2748" s="3" t="str">
        <f t="shared" si="252"/>
        <v/>
      </c>
      <c r="H2748">
        <f t="shared" si="256"/>
        <v>1.6272615762036242</v>
      </c>
      <c r="I2748">
        <f t="shared" si="257"/>
        <v>1.3858171392163108</v>
      </c>
    </row>
    <row r="2749" spans="1:9">
      <c r="A2749">
        <v>20080611</v>
      </c>
      <c r="B2749">
        <v>104.57</v>
      </c>
      <c r="C2749">
        <v>133.94</v>
      </c>
      <c r="D2749">
        <f t="shared" si="253"/>
        <v>-1.4808054163233773E-2</v>
      </c>
      <c r="E2749">
        <f t="shared" si="254"/>
        <v>-1.4821673436588058E-2</v>
      </c>
      <c r="F2749" s="3">
        <f t="shared" si="255"/>
        <v>1.3619273354284825E-5</v>
      </c>
      <c r="G2749" s="3" t="str">
        <f t="shared" si="252"/>
        <v/>
      </c>
      <c r="H2749">
        <f t="shared" si="256"/>
        <v>1.6033425329653537</v>
      </c>
      <c r="I2749">
        <f t="shared" si="257"/>
        <v>1.365428480407773</v>
      </c>
    </row>
    <row r="2750" spans="1:9">
      <c r="A2750">
        <v>20080612</v>
      </c>
      <c r="B2750">
        <v>104.96</v>
      </c>
      <c r="C2750">
        <v>134.44999999999999</v>
      </c>
      <c r="D2750">
        <f t="shared" si="253"/>
        <v>3.7226215852814485E-3</v>
      </c>
      <c r="E2750">
        <f t="shared" si="254"/>
        <v>3.8004442329695352E-3</v>
      </c>
      <c r="F2750" s="3">
        <f t="shared" si="255"/>
        <v>-7.7822647688086718E-5</v>
      </c>
      <c r="G2750" s="3" t="str">
        <f t="shared" si="252"/>
        <v/>
      </c>
      <c r="H2750">
        <f t="shared" si="256"/>
        <v>1.6093222937749212</v>
      </c>
      <c r="I2750">
        <f t="shared" si="257"/>
        <v>1.37062758840395</v>
      </c>
    </row>
    <row r="2751" spans="1:9">
      <c r="A2751">
        <v>20080613</v>
      </c>
      <c r="B2751">
        <v>106.29</v>
      </c>
      <c r="C2751">
        <v>136.15</v>
      </c>
      <c r="D2751">
        <f t="shared" si="253"/>
        <v>1.259188234971143E-2</v>
      </c>
      <c r="E2751">
        <f t="shared" si="254"/>
        <v>1.2564836404894962E-2</v>
      </c>
      <c r="F2751" s="3">
        <f t="shared" si="255"/>
        <v>2.7045944816467965E-5</v>
      </c>
      <c r="G2751" s="3" t="str">
        <f t="shared" si="252"/>
        <v/>
      </c>
      <c r="H2751">
        <f t="shared" si="256"/>
        <v>1.6297148114075493</v>
      </c>
      <c r="I2751">
        <f t="shared" si="257"/>
        <v>1.3879579483912072</v>
      </c>
    </row>
    <row r="2752" spans="1:9">
      <c r="A2752">
        <v>20080616</v>
      </c>
      <c r="B2752">
        <v>106.35</v>
      </c>
      <c r="C2752">
        <v>136.22999999999999</v>
      </c>
      <c r="D2752">
        <f t="shared" si="253"/>
        <v>5.6433410075582046E-4</v>
      </c>
      <c r="E2752">
        <f t="shared" si="254"/>
        <v>5.8741465820075017E-4</v>
      </c>
      <c r="F2752" s="3">
        <f t="shared" si="255"/>
        <v>-2.308055744492971E-5</v>
      </c>
      <c r="G2752" s="3" t="str">
        <f t="shared" si="252"/>
        <v/>
      </c>
      <c r="H2752">
        <f t="shared" si="256"/>
        <v>1.6306347746090211</v>
      </c>
      <c r="I2752">
        <f t="shared" si="257"/>
        <v>1.3887734947435486</v>
      </c>
    </row>
    <row r="2753" spans="1:9">
      <c r="A2753">
        <v>20080617</v>
      </c>
      <c r="B2753">
        <v>105.84</v>
      </c>
      <c r="C2753">
        <v>135.57</v>
      </c>
      <c r="D2753">
        <f t="shared" si="253"/>
        <v>-4.8070218395458554E-3</v>
      </c>
      <c r="E2753">
        <f t="shared" si="254"/>
        <v>-4.8565216866713976E-3</v>
      </c>
      <c r="F2753" s="3">
        <f t="shared" si="255"/>
        <v>4.949984712554218E-5</v>
      </c>
      <c r="G2753" s="3" t="str">
        <f t="shared" si="252"/>
        <v/>
      </c>
      <c r="H2753">
        <f t="shared" si="256"/>
        <v>1.6228150873965097</v>
      </c>
      <c r="I2753">
        <f t="shared" si="257"/>
        <v>1.3820452373367311</v>
      </c>
    </row>
    <row r="2754" spans="1:9">
      <c r="A2754">
        <v>20080618</v>
      </c>
      <c r="B2754">
        <v>104.81</v>
      </c>
      <c r="C2754">
        <v>134.25</v>
      </c>
      <c r="D2754">
        <f t="shared" si="253"/>
        <v>-9.779332624614237E-3</v>
      </c>
      <c r="E2754">
        <f t="shared" si="254"/>
        <v>-9.7843787023238604E-3</v>
      </c>
      <c r="F2754" s="3">
        <f t="shared" si="255"/>
        <v>5.0460777096233284E-6</v>
      </c>
      <c r="G2754" s="3" t="str">
        <f t="shared" si="252"/>
        <v/>
      </c>
      <c r="H2754">
        <f t="shared" si="256"/>
        <v>1.6070223857712413</v>
      </c>
      <c r="I2754">
        <f t="shared" si="257"/>
        <v>1.3685887225230964</v>
      </c>
    </row>
    <row r="2755" spans="1:9">
      <c r="A2755">
        <v>20080619</v>
      </c>
      <c r="B2755">
        <v>104.94</v>
      </c>
      <c r="C2755">
        <v>134.41999999999999</v>
      </c>
      <c r="D2755">
        <f t="shared" si="253"/>
        <v>1.2395710764797709E-3</v>
      </c>
      <c r="E2755">
        <f t="shared" si="254"/>
        <v>1.2654931528455942E-3</v>
      </c>
      <c r="F2755" s="3">
        <f t="shared" si="255"/>
        <v>-2.5922076365823225E-5</v>
      </c>
      <c r="G2755" s="3" t="str">
        <f t="shared" ref="G2755:G2818" si="258">IF(ABS(F2755)&gt;0.0005,((B2755*C2754)/B2754)-C2755,"")</f>
        <v/>
      </c>
      <c r="H2755">
        <f t="shared" si="256"/>
        <v>1.6090156393744306</v>
      </c>
      <c r="I2755">
        <f t="shared" si="257"/>
        <v>1.3703217585218219</v>
      </c>
    </row>
    <row r="2756" spans="1:9">
      <c r="A2756">
        <v>20080620</v>
      </c>
      <c r="B2756">
        <v>103.24</v>
      </c>
      <c r="C2756">
        <v>131.58000000000001</v>
      </c>
      <c r="D2756">
        <f t="shared" ref="D2756:D2819" si="259">LN(B2756/B2755)</f>
        <v>-1.6332383408152646E-2</v>
      </c>
      <c r="E2756">
        <f t="shared" ref="E2756:E2819" si="260">LN(C2756/C2755)</f>
        <v>-2.1354194883967746E-2</v>
      </c>
      <c r="F2756" s="3">
        <f t="shared" ref="F2756:F2819" si="261">D2756-E2756</f>
        <v>5.0218114758151002E-3</v>
      </c>
      <c r="G2756" s="3">
        <f t="shared" si="258"/>
        <v>0.66243186582806857</v>
      </c>
      <c r="H2756">
        <f t="shared" ref="H2756:H2819" si="262">H2755*EXP(D2756)</f>
        <v>1.5829500153327254</v>
      </c>
      <c r="I2756">
        <f t="shared" ref="I2756:I2819" si="263">I2755*EXP(E2756)</f>
        <v>1.3413698630136985</v>
      </c>
    </row>
    <row r="2757" spans="1:9">
      <c r="A2757">
        <v>20080623</v>
      </c>
      <c r="B2757">
        <v>103.14</v>
      </c>
      <c r="C2757">
        <v>131.44999999999999</v>
      </c>
      <c r="D2757">
        <f t="shared" si="259"/>
        <v>-9.6908622760021111E-4</v>
      </c>
      <c r="E2757">
        <f t="shared" si="260"/>
        <v>-9.8848048196175146E-4</v>
      </c>
      <c r="F2757" s="3">
        <f t="shared" si="261"/>
        <v>1.9394254361540346E-5</v>
      </c>
      <c r="G2757" s="3" t="str">
        <f t="shared" si="258"/>
        <v/>
      </c>
      <c r="H2757">
        <f t="shared" si="262"/>
        <v>1.5814167433302722</v>
      </c>
      <c r="I2757">
        <f t="shared" si="263"/>
        <v>1.3400446001911435</v>
      </c>
    </row>
    <row r="2758" spans="1:9">
      <c r="A2758">
        <v>20080624</v>
      </c>
      <c r="B2758">
        <v>102.93</v>
      </c>
      <c r="C2758">
        <v>131.19</v>
      </c>
      <c r="D2758">
        <f t="shared" si="259"/>
        <v>-2.0381430843448298E-3</v>
      </c>
      <c r="E2758">
        <f t="shared" si="260"/>
        <v>-1.9798970829511876E-3</v>
      </c>
      <c r="F2758" s="3">
        <f t="shared" si="261"/>
        <v>-5.8246001393642225E-5</v>
      </c>
      <c r="G2758" s="3" t="str">
        <f t="shared" si="258"/>
        <v/>
      </c>
      <c r="H2758">
        <f t="shared" si="262"/>
        <v>1.5781968721251203</v>
      </c>
      <c r="I2758">
        <f t="shared" si="263"/>
        <v>1.3373940745460338</v>
      </c>
    </row>
    <row r="2759" spans="1:9">
      <c r="A2759">
        <v>20080625</v>
      </c>
      <c r="B2759">
        <v>103.42</v>
      </c>
      <c r="C2759">
        <v>131.81</v>
      </c>
      <c r="D2759">
        <f t="shared" si="259"/>
        <v>4.7492214296073554E-3</v>
      </c>
      <c r="E2759">
        <f t="shared" si="260"/>
        <v>4.7148376314353931E-3</v>
      </c>
      <c r="F2759" s="3">
        <f t="shared" si="261"/>
        <v>3.4383798171962361E-5</v>
      </c>
      <c r="G2759" s="3" t="str">
        <f t="shared" si="258"/>
        <v/>
      </c>
      <c r="H2759">
        <f t="shared" si="262"/>
        <v>1.585709904937141</v>
      </c>
      <c r="I2759">
        <f t="shared" si="263"/>
        <v>1.3437145587766803</v>
      </c>
    </row>
    <row r="2760" spans="1:9">
      <c r="A2760">
        <v>20080626</v>
      </c>
      <c r="B2760">
        <v>100.61</v>
      </c>
      <c r="C2760">
        <v>128.22999999999999</v>
      </c>
      <c r="D2760">
        <f t="shared" si="259"/>
        <v>-2.7546710664116084E-2</v>
      </c>
      <c r="E2760">
        <f t="shared" si="260"/>
        <v>-2.7535965253349958E-2</v>
      </c>
      <c r="F2760" s="3">
        <f t="shared" si="261"/>
        <v>-1.0745410766125479E-5</v>
      </c>
      <c r="G2760" s="3" t="str">
        <f t="shared" si="258"/>
        <v/>
      </c>
      <c r="H2760">
        <f t="shared" si="262"/>
        <v>1.5426249616682051</v>
      </c>
      <c r="I2760">
        <f t="shared" si="263"/>
        <v>1.3072188595093976</v>
      </c>
    </row>
    <row r="2761" spans="1:9">
      <c r="A2761">
        <v>20080627</v>
      </c>
      <c r="B2761">
        <v>100.06</v>
      </c>
      <c r="C2761">
        <v>127.53</v>
      </c>
      <c r="D2761">
        <f t="shared" si="259"/>
        <v>-5.4816502439003186E-3</v>
      </c>
      <c r="E2761">
        <f t="shared" si="260"/>
        <v>-5.4738954322159162E-3</v>
      </c>
      <c r="F2761" s="3">
        <f t="shared" si="261"/>
        <v>-7.754811684402424E-6</v>
      </c>
      <c r="G2761" s="3" t="str">
        <f t="shared" si="258"/>
        <v/>
      </c>
      <c r="H2761">
        <f t="shared" si="262"/>
        <v>1.5341919656547123</v>
      </c>
      <c r="I2761">
        <f t="shared" si="263"/>
        <v>1.3000828289264095</v>
      </c>
    </row>
    <row r="2762" spans="1:9">
      <c r="A2762">
        <v>20080630</v>
      </c>
      <c r="B2762">
        <v>100.41</v>
      </c>
      <c r="C2762">
        <v>127.98</v>
      </c>
      <c r="D2762">
        <f t="shared" si="259"/>
        <v>3.4917978312859256E-3</v>
      </c>
      <c r="E2762">
        <f t="shared" si="260"/>
        <v>3.5223706725056947E-3</v>
      </c>
      <c r="F2762" s="3">
        <f t="shared" si="261"/>
        <v>-3.0572841219769168E-5</v>
      </c>
      <c r="G2762" s="3" t="str">
        <f t="shared" si="258"/>
        <v/>
      </c>
      <c r="H2762">
        <f t="shared" si="262"/>
        <v>1.5395584176632986</v>
      </c>
      <c r="I2762">
        <f t="shared" si="263"/>
        <v>1.3046702771583305</v>
      </c>
    </row>
    <row r="2763" spans="1:9">
      <c r="A2763">
        <v>20080701</v>
      </c>
      <c r="B2763">
        <v>100.73</v>
      </c>
      <c r="C2763">
        <v>128.38</v>
      </c>
      <c r="D2763">
        <f t="shared" si="259"/>
        <v>3.1818660632448037E-3</v>
      </c>
      <c r="E2763">
        <f t="shared" si="260"/>
        <v>3.1206141723177992E-3</v>
      </c>
      <c r="F2763" s="3">
        <f t="shared" si="261"/>
        <v>6.1251890927004494E-5</v>
      </c>
      <c r="G2763" s="3" t="str">
        <f t="shared" si="258"/>
        <v/>
      </c>
      <c r="H2763">
        <f t="shared" si="262"/>
        <v>1.5444648880711489</v>
      </c>
      <c r="I2763">
        <f t="shared" si="263"/>
        <v>1.3087480089200378</v>
      </c>
    </row>
    <row r="2764" spans="1:9">
      <c r="A2764">
        <v>20080702</v>
      </c>
      <c r="B2764">
        <v>99</v>
      </c>
      <c r="C2764">
        <v>126.18</v>
      </c>
      <c r="D2764">
        <f t="shared" si="259"/>
        <v>-1.7323819819999853E-2</v>
      </c>
      <c r="E2764">
        <f t="shared" si="260"/>
        <v>-1.7285156940968632E-2</v>
      </c>
      <c r="F2764" s="3">
        <f t="shared" si="261"/>
        <v>-3.8662879031221148E-5</v>
      </c>
      <c r="G2764" s="3" t="str">
        <f t="shared" si="258"/>
        <v/>
      </c>
      <c r="H2764">
        <f t="shared" si="262"/>
        <v>1.5179392824287079</v>
      </c>
      <c r="I2764">
        <f t="shared" si="263"/>
        <v>1.2863204842306464</v>
      </c>
    </row>
    <row r="2765" spans="1:9">
      <c r="A2765">
        <v>20080703</v>
      </c>
      <c r="B2765">
        <v>99.1</v>
      </c>
      <c r="C2765">
        <v>126.31</v>
      </c>
      <c r="D2765">
        <f t="shared" si="259"/>
        <v>1.0095912013522745E-3</v>
      </c>
      <c r="E2765">
        <f t="shared" si="260"/>
        <v>1.0297438432203536E-3</v>
      </c>
      <c r="F2765" s="3">
        <f t="shared" si="261"/>
        <v>-2.0152641868079147E-5</v>
      </c>
      <c r="G2765" s="3" t="str">
        <f t="shared" si="258"/>
        <v/>
      </c>
      <c r="H2765">
        <f t="shared" si="262"/>
        <v>1.5194725544311609</v>
      </c>
      <c r="I2765">
        <f t="shared" si="263"/>
        <v>1.2876457470532012</v>
      </c>
    </row>
    <row r="2766" spans="1:9">
      <c r="A2766">
        <v>20080704</v>
      </c>
      <c r="B2766">
        <v>99.1</v>
      </c>
      <c r="C2766">
        <v>126.31</v>
      </c>
      <c r="D2766">
        <f t="shared" si="259"/>
        <v>0</v>
      </c>
      <c r="E2766">
        <f t="shared" si="260"/>
        <v>0</v>
      </c>
      <c r="F2766" s="3">
        <f t="shared" si="261"/>
        <v>0</v>
      </c>
      <c r="G2766" s="3" t="str">
        <f t="shared" si="258"/>
        <v/>
      </c>
      <c r="H2766">
        <f t="shared" si="262"/>
        <v>1.5194725544311609</v>
      </c>
      <c r="I2766">
        <f t="shared" si="263"/>
        <v>1.2876457470532012</v>
      </c>
    </row>
    <row r="2767" spans="1:9">
      <c r="A2767">
        <v>20080707</v>
      </c>
      <c r="B2767">
        <v>98.09</v>
      </c>
      <c r="C2767">
        <v>125.02</v>
      </c>
      <c r="D2767">
        <f t="shared" si="259"/>
        <v>-1.0244016759717889E-2</v>
      </c>
      <c r="E2767">
        <f t="shared" si="260"/>
        <v>-1.0265478282217591E-2</v>
      </c>
      <c r="F2767" s="3">
        <f t="shared" si="261"/>
        <v>2.1461522499701888E-5</v>
      </c>
      <c r="G2767" s="3" t="str">
        <f t="shared" si="258"/>
        <v/>
      </c>
      <c r="H2767">
        <f t="shared" si="262"/>
        <v>1.5039865072063834</v>
      </c>
      <c r="I2767">
        <f t="shared" si="263"/>
        <v>1.2744950621216944</v>
      </c>
    </row>
    <row r="2768" spans="1:9">
      <c r="A2768">
        <v>20080708</v>
      </c>
      <c r="B2768">
        <v>99.83</v>
      </c>
      <c r="C2768">
        <v>127.24</v>
      </c>
      <c r="D2768">
        <f t="shared" si="259"/>
        <v>1.7583314772109591E-2</v>
      </c>
      <c r="E2768">
        <f t="shared" si="260"/>
        <v>1.7601342377277087E-2</v>
      </c>
      <c r="F2768" s="3">
        <f t="shared" si="261"/>
        <v>-1.8027605167496297E-5</v>
      </c>
      <c r="G2768" s="3" t="str">
        <f t="shared" si="258"/>
        <v/>
      </c>
      <c r="H2768">
        <f t="shared" si="262"/>
        <v>1.5306654400490698</v>
      </c>
      <c r="I2768">
        <f t="shared" si="263"/>
        <v>1.2971264733991714</v>
      </c>
    </row>
    <row r="2769" spans="1:9">
      <c r="A2769">
        <v>20080709</v>
      </c>
      <c r="B2769">
        <v>97.91</v>
      </c>
      <c r="C2769">
        <v>124.79</v>
      </c>
      <c r="D2769">
        <f t="shared" si="259"/>
        <v>-1.9420049982353919E-2</v>
      </c>
      <c r="E2769">
        <f t="shared" si="260"/>
        <v>-1.9442742361180307E-2</v>
      </c>
      <c r="F2769" s="3">
        <f t="shared" si="261"/>
        <v>2.2692378826388165E-5</v>
      </c>
      <c r="G2769" s="3" t="str">
        <f t="shared" si="258"/>
        <v/>
      </c>
      <c r="H2769">
        <f t="shared" si="262"/>
        <v>1.5012266176019675</v>
      </c>
      <c r="I2769">
        <f t="shared" si="263"/>
        <v>1.2721503663587128</v>
      </c>
    </row>
    <row r="2770" spans="1:9">
      <c r="A2770">
        <v>20080710</v>
      </c>
      <c r="B2770">
        <v>98.31</v>
      </c>
      <c r="C2770">
        <v>125.3</v>
      </c>
      <c r="D2770">
        <f t="shared" si="259"/>
        <v>4.0770620128530236E-3</v>
      </c>
      <c r="E2770">
        <f t="shared" si="260"/>
        <v>4.0785373822596121E-3</v>
      </c>
      <c r="F2770" s="3">
        <f t="shared" si="261"/>
        <v>-1.4753694065885656E-6</v>
      </c>
      <c r="G2770" s="3" t="str">
        <f t="shared" si="258"/>
        <v/>
      </c>
      <c r="H2770">
        <f t="shared" si="262"/>
        <v>1.5073597056117807</v>
      </c>
      <c r="I2770">
        <f t="shared" si="263"/>
        <v>1.2773494743548899</v>
      </c>
    </row>
    <row r="2771" spans="1:9">
      <c r="A2771">
        <v>20080711</v>
      </c>
      <c r="B2771">
        <v>97.16</v>
      </c>
      <c r="C2771">
        <v>123.84</v>
      </c>
      <c r="D2771">
        <f t="shared" si="259"/>
        <v>-1.1766647244861241E-2</v>
      </c>
      <c r="E2771">
        <f t="shared" si="260"/>
        <v>-1.1720452060605579E-2</v>
      </c>
      <c r="F2771" s="3">
        <f t="shared" si="261"/>
        <v>-4.6195184255661687E-5</v>
      </c>
      <c r="G2771" s="3" t="str">
        <f t="shared" si="258"/>
        <v/>
      </c>
      <c r="H2771">
        <f t="shared" si="262"/>
        <v>1.4897270775835683</v>
      </c>
      <c r="I2771">
        <f t="shared" si="263"/>
        <v>1.2624657534246575</v>
      </c>
    </row>
    <row r="2772" spans="1:9">
      <c r="A2772">
        <v>20080714</v>
      </c>
      <c r="B2772">
        <v>96.29</v>
      </c>
      <c r="C2772">
        <v>122.72</v>
      </c>
      <c r="D2772">
        <f t="shared" si="259"/>
        <v>-8.994632881779081E-3</v>
      </c>
      <c r="E2772">
        <f t="shared" si="260"/>
        <v>-9.0850722224709822E-3</v>
      </c>
      <c r="F2772" s="3">
        <f t="shared" si="261"/>
        <v>9.0439340691901224E-5</v>
      </c>
      <c r="G2772" s="3" t="str">
        <f t="shared" si="258"/>
        <v/>
      </c>
      <c r="H2772">
        <f t="shared" si="262"/>
        <v>1.4763876111622252</v>
      </c>
      <c r="I2772">
        <f t="shared" si="263"/>
        <v>1.2510481044918762</v>
      </c>
    </row>
    <row r="2773" spans="1:9">
      <c r="A2773">
        <v>20080715</v>
      </c>
      <c r="B2773">
        <v>94.93</v>
      </c>
      <c r="C2773">
        <v>120.99</v>
      </c>
      <c r="D2773">
        <f t="shared" si="259"/>
        <v>-1.422469335848541E-2</v>
      </c>
      <c r="E2773">
        <f t="shared" si="260"/>
        <v>-1.4197440065559572E-2</v>
      </c>
      <c r="F2773" s="3">
        <f t="shared" si="261"/>
        <v>-2.7253292925837752E-5</v>
      </c>
      <c r="G2773" s="3" t="str">
        <f t="shared" si="258"/>
        <v/>
      </c>
      <c r="H2773">
        <f t="shared" si="262"/>
        <v>1.4555351119288611</v>
      </c>
      <c r="I2773">
        <f t="shared" si="263"/>
        <v>1.2334119146224911</v>
      </c>
    </row>
    <row r="2774" spans="1:9">
      <c r="A2774">
        <v>20080716</v>
      </c>
      <c r="B2774">
        <v>97.26</v>
      </c>
      <c r="C2774">
        <v>123.96</v>
      </c>
      <c r="D2774">
        <f t="shared" si="259"/>
        <v>2.4248027081932525E-2</v>
      </c>
      <c r="E2774">
        <f t="shared" si="260"/>
        <v>2.4251035366161078E-2</v>
      </c>
      <c r="F2774" s="3">
        <f t="shared" si="261"/>
        <v>-3.0082842285526767E-6</v>
      </c>
      <c r="G2774" s="3" t="str">
        <f t="shared" si="258"/>
        <v/>
      </c>
      <c r="H2774">
        <f t="shared" si="262"/>
        <v>1.4912603495860215</v>
      </c>
      <c r="I2774">
        <f t="shared" si="263"/>
        <v>1.2636890729531698</v>
      </c>
    </row>
    <row r="2775" spans="1:9">
      <c r="A2775">
        <v>20080717</v>
      </c>
      <c r="B2775">
        <v>98.23</v>
      </c>
      <c r="C2775">
        <v>125.2</v>
      </c>
      <c r="D2775">
        <f t="shared" si="259"/>
        <v>9.9238627111384262E-3</v>
      </c>
      <c r="E2775">
        <f t="shared" si="260"/>
        <v>9.953525746450748E-3</v>
      </c>
      <c r="F2775" s="3">
        <f t="shared" si="261"/>
        <v>-2.9663035312321728E-5</v>
      </c>
      <c r="G2775" s="3" t="str">
        <f t="shared" si="258"/>
        <v/>
      </c>
      <c r="H2775">
        <f t="shared" si="262"/>
        <v>1.5061330880098178</v>
      </c>
      <c r="I2775">
        <f t="shared" si="263"/>
        <v>1.2763300414144634</v>
      </c>
    </row>
    <row r="2776" spans="1:9">
      <c r="A2776">
        <v>20080718</v>
      </c>
      <c r="B2776">
        <v>98.84</v>
      </c>
      <c r="C2776">
        <v>125.98</v>
      </c>
      <c r="D2776">
        <f t="shared" si="259"/>
        <v>6.1907134336311159E-3</v>
      </c>
      <c r="E2776">
        <f t="shared" si="260"/>
        <v>6.2107055277847321E-3</v>
      </c>
      <c r="F2776" s="3">
        <f t="shared" si="261"/>
        <v>-1.9992094153616254E-5</v>
      </c>
      <c r="G2776" s="3" t="str">
        <f t="shared" si="258"/>
        <v/>
      </c>
      <c r="H2776">
        <f t="shared" si="262"/>
        <v>1.5154860472247826</v>
      </c>
      <c r="I2776">
        <f t="shared" si="263"/>
        <v>1.2842816183497929</v>
      </c>
    </row>
    <row r="2777" spans="1:9">
      <c r="A2777">
        <v>20080721</v>
      </c>
      <c r="B2777">
        <v>98.9</v>
      </c>
      <c r="C2777">
        <v>126.05</v>
      </c>
      <c r="D2777">
        <f t="shared" si="259"/>
        <v>6.0685750825704629E-4</v>
      </c>
      <c r="E2777">
        <f t="shared" si="260"/>
        <v>5.554894401457812E-4</v>
      </c>
      <c r="F2777" s="3">
        <f t="shared" si="261"/>
        <v>5.1368068111265095E-5</v>
      </c>
      <c r="G2777" s="3" t="str">
        <f t="shared" si="258"/>
        <v/>
      </c>
      <c r="H2777">
        <f t="shared" si="262"/>
        <v>1.5164060104262544</v>
      </c>
      <c r="I2777">
        <f t="shared" si="263"/>
        <v>1.2849952214080915</v>
      </c>
    </row>
    <row r="2778" spans="1:9">
      <c r="A2778">
        <v>20080722</v>
      </c>
      <c r="B2778">
        <v>100.02</v>
      </c>
      <c r="C2778">
        <v>127.48</v>
      </c>
      <c r="D2778">
        <f t="shared" si="259"/>
        <v>1.1260927362091104E-2</v>
      </c>
      <c r="E2778">
        <f t="shared" si="260"/>
        <v>1.1280835915206813E-2</v>
      </c>
      <c r="F2778" s="3">
        <f t="shared" si="261"/>
        <v>-1.9908553115708522E-5</v>
      </c>
      <c r="G2778" s="3" t="str">
        <f t="shared" si="258"/>
        <v/>
      </c>
      <c r="H2778">
        <f t="shared" si="262"/>
        <v>1.5335786568537306</v>
      </c>
      <c r="I2778">
        <f t="shared" si="263"/>
        <v>1.299573112456196</v>
      </c>
    </row>
    <row r="2779" spans="1:9">
      <c r="A2779">
        <v>20080723</v>
      </c>
      <c r="B2779">
        <v>100.56</v>
      </c>
      <c r="C2779">
        <v>128.16999999999999</v>
      </c>
      <c r="D2779">
        <f t="shared" si="259"/>
        <v>5.3843982912343208E-3</v>
      </c>
      <c r="E2779">
        <f t="shared" si="260"/>
        <v>5.3980181925968283E-3</v>
      </c>
      <c r="F2779" s="3">
        <f t="shared" si="261"/>
        <v>-1.3619901362507507E-5</v>
      </c>
      <c r="G2779" s="3" t="str">
        <f t="shared" si="258"/>
        <v/>
      </c>
      <c r="H2779">
        <f t="shared" si="262"/>
        <v>1.541858325666978</v>
      </c>
      <c r="I2779">
        <f t="shared" si="263"/>
        <v>1.3066071997451414</v>
      </c>
    </row>
    <row r="2780" spans="1:9">
      <c r="A2780">
        <v>20080724</v>
      </c>
      <c r="B2780">
        <v>98.47</v>
      </c>
      <c r="C2780">
        <v>125.51</v>
      </c>
      <c r="D2780">
        <f t="shared" si="259"/>
        <v>-2.1002631022281337E-2</v>
      </c>
      <c r="E2780">
        <f t="shared" si="260"/>
        <v>-2.0972071069377738E-2</v>
      </c>
      <c r="F2780" s="3">
        <f t="shared" si="261"/>
        <v>-3.0559952903599225E-5</v>
      </c>
      <c r="G2780" s="3" t="str">
        <f t="shared" si="258"/>
        <v/>
      </c>
      <c r="H2780">
        <f t="shared" si="262"/>
        <v>1.5098129408157053</v>
      </c>
      <c r="I2780">
        <f t="shared" si="263"/>
        <v>1.2794902835297863</v>
      </c>
    </row>
    <row r="2781" spans="1:9">
      <c r="A2781">
        <v>20080725</v>
      </c>
      <c r="B2781">
        <v>98.45</v>
      </c>
      <c r="C2781">
        <v>125.48</v>
      </c>
      <c r="D2781">
        <f t="shared" si="259"/>
        <v>-2.0312817457612397E-4</v>
      </c>
      <c r="E2781">
        <f t="shared" si="260"/>
        <v>-2.3905334987747758E-4</v>
      </c>
      <c r="F2781" s="3">
        <f t="shared" si="261"/>
        <v>3.5925175301353612E-5</v>
      </c>
      <c r="G2781" s="3" t="str">
        <f t="shared" si="258"/>
        <v/>
      </c>
      <c r="H2781">
        <f t="shared" si="262"/>
        <v>1.5095062864152147</v>
      </c>
      <c r="I2781">
        <f t="shared" si="263"/>
        <v>1.2791844536476582</v>
      </c>
    </row>
    <row r="2782" spans="1:9">
      <c r="A2782">
        <v>20080728</v>
      </c>
      <c r="B2782">
        <v>97.01</v>
      </c>
      <c r="C2782">
        <v>123.64</v>
      </c>
      <c r="D2782">
        <f t="shared" si="259"/>
        <v>-1.473473911194235E-2</v>
      </c>
      <c r="E2782">
        <f t="shared" si="260"/>
        <v>-1.4772266058561858E-2</v>
      </c>
      <c r="F2782" s="3">
        <f t="shared" si="261"/>
        <v>3.7526946619508006E-5</v>
      </c>
      <c r="G2782" s="3" t="str">
        <f t="shared" si="258"/>
        <v/>
      </c>
      <c r="H2782">
        <f t="shared" si="262"/>
        <v>1.487427169579888</v>
      </c>
      <c r="I2782">
        <f t="shared" si="263"/>
        <v>1.2604268875438034</v>
      </c>
    </row>
    <row r="2783" spans="1:9">
      <c r="A2783">
        <v>20080729</v>
      </c>
      <c r="B2783">
        <v>99.08</v>
      </c>
      <c r="C2783">
        <v>126.28</v>
      </c>
      <c r="D2783">
        <f t="shared" si="259"/>
        <v>2.1113538647966668E-2</v>
      </c>
      <c r="E2783">
        <f t="shared" si="260"/>
        <v>2.1127546425875277E-2</v>
      </c>
      <c r="F2783" s="3">
        <f t="shared" si="261"/>
        <v>-1.4007777908608965E-5</v>
      </c>
      <c r="G2783" s="3" t="str">
        <f t="shared" si="258"/>
        <v/>
      </c>
      <c r="H2783">
        <f t="shared" si="262"/>
        <v>1.5191659000306701</v>
      </c>
      <c r="I2783">
        <f t="shared" si="263"/>
        <v>1.2873399171710731</v>
      </c>
    </row>
    <row r="2784" spans="1:9">
      <c r="A2784">
        <v>20080730</v>
      </c>
      <c r="B2784">
        <v>100.84</v>
      </c>
      <c r="C2784">
        <v>128.53</v>
      </c>
      <c r="D2784">
        <f t="shared" si="259"/>
        <v>1.7607497698560327E-2</v>
      </c>
      <c r="E2784">
        <f t="shared" si="260"/>
        <v>1.7660676432249483E-2</v>
      </c>
      <c r="F2784" s="3">
        <f t="shared" si="261"/>
        <v>-5.3178733689155516E-5</v>
      </c>
      <c r="G2784" s="3" t="str">
        <f t="shared" si="258"/>
        <v/>
      </c>
      <c r="H2784">
        <f t="shared" si="262"/>
        <v>1.5461514872738471</v>
      </c>
      <c r="I2784">
        <f t="shared" si="263"/>
        <v>1.310277158330678</v>
      </c>
    </row>
    <row r="2785" spans="1:9">
      <c r="A2785">
        <v>20080731</v>
      </c>
      <c r="B2785">
        <v>99.51</v>
      </c>
      <c r="C2785">
        <v>126.83</v>
      </c>
      <c r="D2785">
        <f t="shared" si="259"/>
        <v>-1.3276960692648339E-2</v>
      </c>
      <c r="E2785">
        <f t="shared" si="260"/>
        <v>-1.3314733042702307E-2</v>
      </c>
      <c r="F2785" s="3">
        <f t="shared" si="261"/>
        <v>3.7772350053968604E-5</v>
      </c>
      <c r="G2785" s="3" t="str">
        <f t="shared" si="258"/>
        <v/>
      </c>
      <c r="H2785">
        <f t="shared" si="262"/>
        <v>1.525758969641219</v>
      </c>
      <c r="I2785">
        <f t="shared" si="263"/>
        <v>1.2929467983434209</v>
      </c>
    </row>
    <row r="2786" spans="1:9">
      <c r="A2786">
        <v>20080801</v>
      </c>
      <c r="B2786">
        <v>98.98</v>
      </c>
      <c r="C2786">
        <v>126.16</v>
      </c>
      <c r="D2786">
        <f t="shared" si="259"/>
        <v>-5.3403321033307872E-3</v>
      </c>
      <c r="E2786">
        <f t="shared" si="260"/>
        <v>-5.2966644245553036E-3</v>
      </c>
      <c r="F2786" s="3">
        <f t="shared" si="261"/>
        <v>-4.3667678775483575E-5</v>
      </c>
      <c r="G2786" s="3" t="str">
        <f t="shared" si="258"/>
        <v/>
      </c>
      <c r="H2786">
        <f t="shared" si="262"/>
        <v>1.5176326280282169</v>
      </c>
      <c r="I2786">
        <f t="shared" si="263"/>
        <v>1.2861165976425606</v>
      </c>
    </row>
    <row r="2787" spans="1:9">
      <c r="A2787">
        <v>20080804</v>
      </c>
      <c r="B2787">
        <v>98.07</v>
      </c>
      <c r="C2787">
        <v>124.99</v>
      </c>
      <c r="D2787">
        <f t="shared" si="259"/>
        <v>-9.2363001195112145E-3</v>
      </c>
      <c r="E2787">
        <f t="shared" si="260"/>
        <v>-9.3172085526525301E-3</v>
      </c>
      <c r="F2787" s="3">
        <f t="shared" si="261"/>
        <v>8.0908433141315544E-5</v>
      </c>
      <c r="G2787" s="3" t="str">
        <f t="shared" si="258"/>
        <v/>
      </c>
      <c r="H2787">
        <f t="shared" si="262"/>
        <v>1.5036798528058921</v>
      </c>
      <c r="I2787">
        <f t="shared" si="263"/>
        <v>1.274189232239566</v>
      </c>
    </row>
    <row r="2788" spans="1:9">
      <c r="A2788">
        <v>20080805</v>
      </c>
      <c r="B2788">
        <v>100.71</v>
      </c>
      <c r="C2788">
        <v>128.36000000000001</v>
      </c>
      <c r="D2788">
        <f t="shared" si="259"/>
        <v>2.6563590255824349E-2</v>
      </c>
      <c r="E2788">
        <f t="shared" si="260"/>
        <v>2.6605082139525858E-2</v>
      </c>
      <c r="F2788" s="3">
        <f t="shared" si="261"/>
        <v>-4.1491883701508941E-5</v>
      </c>
      <c r="G2788" s="3" t="str">
        <f t="shared" si="258"/>
        <v/>
      </c>
      <c r="H2788">
        <f t="shared" si="262"/>
        <v>1.5441582336706576</v>
      </c>
      <c r="I2788">
        <f t="shared" si="263"/>
        <v>1.3085441223319523</v>
      </c>
    </row>
    <row r="2789" spans="1:9">
      <c r="A2789">
        <v>20080806</v>
      </c>
      <c r="B2789">
        <v>101.16</v>
      </c>
      <c r="C2789">
        <v>128.93</v>
      </c>
      <c r="D2789">
        <f t="shared" si="259"/>
        <v>4.4583221417112276E-3</v>
      </c>
      <c r="E2789">
        <f t="shared" si="260"/>
        <v>4.430805181090151E-3</v>
      </c>
      <c r="F2789" s="3">
        <f t="shared" si="261"/>
        <v>2.7516960621076607E-5</v>
      </c>
      <c r="G2789" s="3" t="str">
        <f t="shared" si="258"/>
        <v/>
      </c>
      <c r="H2789">
        <f t="shared" si="262"/>
        <v>1.5510579576816974</v>
      </c>
      <c r="I2789">
        <f t="shared" si="263"/>
        <v>1.3143548900923856</v>
      </c>
    </row>
    <row r="2790" spans="1:9">
      <c r="A2790">
        <v>20080807</v>
      </c>
      <c r="B2790">
        <v>99.65</v>
      </c>
      <c r="C2790">
        <v>127.01</v>
      </c>
      <c r="D2790">
        <f t="shared" si="259"/>
        <v>-1.5039375142960634E-2</v>
      </c>
      <c r="E2790">
        <f t="shared" si="260"/>
        <v>-1.5003797906518127E-2</v>
      </c>
      <c r="F2790" s="3">
        <f t="shared" si="261"/>
        <v>-3.5577236442506377E-5</v>
      </c>
      <c r="G2790" s="3" t="str">
        <f t="shared" si="258"/>
        <v/>
      </c>
      <c r="H2790">
        <f t="shared" si="262"/>
        <v>1.5279055504446535</v>
      </c>
      <c r="I2790">
        <f t="shared" si="263"/>
        <v>1.2947817776361894</v>
      </c>
    </row>
    <row r="2791" spans="1:9">
      <c r="A2791">
        <v>20080808</v>
      </c>
      <c r="B2791">
        <v>101.5</v>
      </c>
      <c r="C2791">
        <v>129.37</v>
      </c>
      <c r="D2791">
        <f t="shared" si="259"/>
        <v>1.8394751823038187E-2</v>
      </c>
      <c r="E2791">
        <f t="shared" si="260"/>
        <v>1.8410692413582341E-2</v>
      </c>
      <c r="F2791" s="3">
        <f t="shared" si="261"/>
        <v>-1.5940590544154254E-5</v>
      </c>
      <c r="G2791" s="3" t="str">
        <f t="shared" si="258"/>
        <v/>
      </c>
      <c r="H2791">
        <f t="shared" si="262"/>
        <v>1.5562710824900383</v>
      </c>
      <c r="I2791">
        <f t="shared" si="263"/>
        <v>1.3188403950302638</v>
      </c>
    </row>
    <row r="2792" spans="1:9">
      <c r="A2792">
        <v>20080811</v>
      </c>
      <c r="B2792">
        <v>102.55</v>
      </c>
      <c r="C2792">
        <v>130.71</v>
      </c>
      <c r="D2792">
        <f t="shared" si="259"/>
        <v>1.0291686036547506E-2</v>
      </c>
      <c r="E2792">
        <f t="shared" si="260"/>
        <v>1.0304612867649877E-2</v>
      </c>
      <c r="F2792" s="3">
        <f t="shared" si="261"/>
        <v>-1.2926831102370862E-5</v>
      </c>
      <c r="G2792" s="3" t="str">
        <f t="shared" si="258"/>
        <v/>
      </c>
      <c r="H2792">
        <f t="shared" si="262"/>
        <v>1.5723704385157973</v>
      </c>
      <c r="I2792">
        <f t="shared" si="263"/>
        <v>1.3325007964319842</v>
      </c>
    </row>
    <row r="2793" spans="1:9">
      <c r="A2793">
        <v>20080812</v>
      </c>
      <c r="B2793">
        <v>101.49</v>
      </c>
      <c r="C2793">
        <v>129.35</v>
      </c>
      <c r="D2793">
        <f t="shared" si="259"/>
        <v>-1.0390213057662856E-2</v>
      </c>
      <c r="E2793">
        <f t="shared" si="260"/>
        <v>-1.0459220165422405E-2</v>
      </c>
      <c r="F2793" s="3">
        <f t="shared" si="261"/>
        <v>6.900710775954895E-5</v>
      </c>
      <c r="G2793" s="3" t="str">
        <f t="shared" si="258"/>
        <v/>
      </c>
      <c r="H2793">
        <f t="shared" si="262"/>
        <v>1.5561177552897929</v>
      </c>
      <c r="I2793">
        <f t="shared" si="263"/>
        <v>1.3186365084421783</v>
      </c>
    </row>
    <row r="2794" spans="1:9">
      <c r="A2794">
        <v>20080813</v>
      </c>
      <c r="B2794">
        <v>100.88</v>
      </c>
      <c r="C2794">
        <v>128.57</v>
      </c>
      <c r="D2794">
        <f t="shared" si="259"/>
        <v>-6.0285798040626828E-3</v>
      </c>
      <c r="E2794">
        <f t="shared" si="260"/>
        <v>-6.0484055358807041E-3</v>
      </c>
      <c r="F2794" s="3">
        <f t="shared" si="261"/>
        <v>1.9825731818021337E-5</v>
      </c>
      <c r="G2794" s="3" t="str">
        <f t="shared" si="258"/>
        <v/>
      </c>
      <c r="H2794">
        <f t="shared" si="262"/>
        <v>1.5467647960748281</v>
      </c>
      <c r="I2794">
        <f t="shared" si="263"/>
        <v>1.3106849315068485</v>
      </c>
    </row>
    <row r="2795" spans="1:9">
      <c r="A2795">
        <v>20080814</v>
      </c>
      <c r="B2795">
        <v>101.64</v>
      </c>
      <c r="C2795">
        <v>129.54</v>
      </c>
      <c r="D2795">
        <f t="shared" si="259"/>
        <v>7.5054667952991908E-3</v>
      </c>
      <c r="E2795">
        <f t="shared" si="260"/>
        <v>7.5162106586135194E-3</v>
      </c>
      <c r="F2795" s="3">
        <f t="shared" si="261"/>
        <v>-1.0743863314328569E-5</v>
      </c>
      <c r="G2795" s="3" t="str">
        <f t="shared" si="258"/>
        <v/>
      </c>
      <c r="H2795">
        <f t="shared" si="262"/>
        <v>1.5584176632934728</v>
      </c>
      <c r="I2795">
        <f t="shared" si="263"/>
        <v>1.3205734310289894</v>
      </c>
    </row>
    <row r="2796" spans="1:9">
      <c r="A2796">
        <v>20080815</v>
      </c>
      <c r="B2796">
        <v>102.13</v>
      </c>
      <c r="C2796">
        <v>130.16999999999999</v>
      </c>
      <c r="D2796">
        <f t="shared" si="259"/>
        <v>4.8093531380441028E-3</v>
      </c>
      <c r="E2796">
        <f t="shared" si="260"/>
        <v>4.8515747235980044E-3</v>
      </c>
      <c r="F2796" s="3">
        <f t="shared" si="261"/>
        <v>-4.2221585553901646E-5</v>
      </c>
      <c r="G2796" s="3" t="str">
        <f t="shared" si="258"/>
        <v/>
      </c>
      <c r="H2796">
        <f t="shared" si="262"/>
        <v>1.5659306961054933</v>
      </c>
      <c r="I2796">
        <f t="shared" si="263"/>
        <v>1.3269958585536787</v>
      </c>
    </row>
    <row r="2797" spans="1:9">
      <c r="A2797">
        <v>20080818</v>
      </c>
      <c r="B2797">
        <v>100.73</v>
      </c>
      <c r="C2797">
        <v>128.38999999999999</v>
      </c>
      <c r="D2797">
        <f t="shared" si="259"/>
        <v>-1.3802841635417732E-2</v>
      </c>
      <c r="E2797">
        <f t="shared" si="260"/>
        <v>-1.3768781875376813E-2</v>
      </c>
      <c r="F2797" s="3">
        <f t="shared" si="261"/>
        <v>-3.4059760040918569E-5</v>
      </c>
      <c r="G2797" s="3" t="str">
        <f t="shared" si="258"/>
        <v/>
      </c>
      <c r="H2797">
        <f t="shared" si="262"/>
        <v>1.544464888071148</v>
      </c>
      <c r="I2797">
        <f t="shared" si="263"/>
        <v>1.3088499522140802</v>
      </c>
    </row>
    <row r="2798" spans="1:9">
      <c r="A2798">
        <v>20080819</v>
      </c>
      <c r="B2798">
        <v>99.64</v>
      </c>
      <c r="C2798">
        <v>126.99</v>
      </c>
      <c r="D2798">
        <f t="shared" si="259"/>
        <v>-1.0879979560610103E-2</v>
      </c>
      <c r="E2798">
        <f t="shared" si="260"/>
        <v>-1.0964163402050156E-2</v>
      </c>
      <c r="F2798" s="3">
        <f t="shared" si="261"/>
        <v>8.4183841440052878E-5</v>
      </c>
      <c r="G2798" s="3" t="str">
        <f t="shared" si="258"/>
        <v/>
      </c>
      <c r="H2798">
        <f t="shared" si="262"/>
        <v>1.5277522232444076</v>
      </c>
      <c r="I2798">
        <f t="shared" si="263"/>
        <v>1.2945778910481038</v>
      </c>
    </row>
    <row r="2799" spans="1:9">
      <c r="A2799">
        <v>20080820</v>
      </c>
      <c r="B2799">
        <v>100.1</v>
      </c>
      <c r="C2799">
        <v>127.58</v>
      </c>
      <c r="D2799">
        <f t="shared" si="259"/>
        <v>4.6059959271952684E-3</v>
      </c>
      <c r="E2799">
        <f t="shared" si="260"/>
        <v>4.6352756128672616E-3</v>
      </c>
      <c r="F2799" s="3">
        <f t="shared" si="261"/>
        <v>-2.9279685671993252E-5</v>
      </c>
      <c r="G2799" s="3" t="str">
        <f t="shared" si="258"/>
        <v/>
      </c>
      <c r="H2799">
        <f t="shared" si="262"/>
        <v>1.5348052744556926</v>
      </c>
      <c r="I2799">
        <f t="shared" si="263"/>
        <v>1.3005925453966225</v>
      </c>
    </row>
    <row r="2800" spans="1:9">
      <c r="A2800">
        <v>20080821</v>
      </c>
      <c r="B2800">
        <v>100.27</v>
      </c>
      <c r="C2800">
        <v>127.8</v>
      </c>
      <c r="D2800">
        <f t="shared" si="259"/>
        <v>1.6968612146590289E-3</v>
      </c>
      <c r="E2800">
        <f t="shared" si="260"/>
        <v>1.7229231296251369E-3</v>
      </c>
      <c r="F2800" s="3">
        <f t="shared" si="261"/>
        <v>-2.6061914966108053E-5</v>
      </c>
      <c r="G2800" s="3" t="str">
        <f t="shared" si="258"/>
        <v/>
      </c>
      <c r="H2800">
        <f t="shared" si="262"/>
        <v>1.537411836859863</v>
      </c>
      <c r="I2800">
        <f t="shared" si="263"/>
        <v>1.3028352978655615</v>
      </c>
    </row>
    <row r="2801" spans="1:9">
      <c r="A2801">
        <v>20080822</v>
      </c>
      <c r="B2801">
        <v>101.72</v>
      </c>
      <c r="C2801">
        <v>129.65</v>
      </c>
      <c r="D2801">
        <f t="shared" si="259"/>
        <v>1.435739301808486E-2</v>
      </c>
      <c r="E2801">
        <f t="shared" si="260"/>
        <v>1.4371970041239003E-2</v>
      </c>
      <c r="F2801" s="3">
        <f t="shared" si="261"/>
        <v>-1.4577023154143526E-5</v>
      </c>
      <c r="G2801" s="3" t="str">
        <f t="shared" si="258"/>
        <v/>
      </c>
      <c r="H2801">
        <f t="shared" si="262"/>
        <v>1.5596442808954349</v>
      </c>
      <c r="I2801">
        <f t="shared" si="263"/>
        <v>1.3216948072634589</v>
      </c>
    </row>
    <row r="2802" spans="1:9">
      <c r="A2802">
        <v>20080825</v>
      </c>
      <c r="B2802">
        <v>99.66</v>
      </c>
      <c r="C2802">
        <v>127.02</v>
      </c>
      <c r="D2802">
        <f t="shared" si="259"/>
        <v>-2.0459547700660427E-2</v>
      </c>
      <c r="E2802">
        <f t="shared" si="260"/>
        <v>-2.0493957609844689E-2</v>
      </c>
      <c r="F2802" s="3">
        <f t="shared" si="261"/>
        <v>3.4409909184261733E-5</v>
      </c>
      <c r="G2802" s="3" t="str">
        <f t="shared" si="258"/>
        <v/>
      </c>
      <c r="H2802">
        <f t="shared" si="262"/>
        <v>1.5280588776448982</v>
      </c>
      <c r="I2802">
        <f t="shared" si="263"/>
        <v>1.2948837209302317</v>
      </c>
    </row>
    <row r="2803" spans="1:9">
      <c r="A2803">
        <v>20080826</v>
      </c>
      <c r="B2803">
        <v>99.95</v>
      </c>
      <c r="C2803">
        <v>127.39</v>
      </c>
      <c r="D2803">
        <f t="shared" si="259"/>
        <v>2.9056680931505694E-3</v>
      </c>
      <c r="E2803">
        <f t="shared" si="260"/>
        <v>2.9086927468666818E-3</v>
      </c>
      <c r="F2803" s="3">
        <f t="shared" si="261"/>
        <v>-3.0246537161124007E-6</v>
      </c>
      <c r="G2803" s="3" t="str">
        <f t="shared" si="258"/>
        <v/>
      </c>
      <c r="H2803">
        <f t="shared" si="262"/>
        <v>1.5325053664520125</v>
      </c>
      <c r="I2803">
        <f t="shared" si="263"/>
        <v>1.2986556228098112</v>
      </c>
    </row>
    <row r="2804" spans="1:9">
      <c r="A2804">
        <v>20080827</v>
      </c>
      <c r="B2804">
        <v>100.92</v>
      </c>
      <c r="C2804">
        <v>128.63</v>
      </c>
      <c r="D2804">
        <f t="shared" si="259"/>
        <v>9.658062826447926E-3</v>
      </c>
      <c r="E2804">
        <f t="shared" si="260"/>
        <v>9.686818968928583E-3</v>
      </c>
      <c r="F2804" s="3">
        <f t="shared" si="261"/>
        <v>-2.8756142480657054E-5</v>
      </c>
      <c r="G2804" s="3" t="str">
        <f t="shared" si="258"/>
        <v/>
      </c>
      <c r="H2804">
        <f t="shared" si="262"/>
        <v>1.5473781048758088</v>
      </c>
      <c r="I2804">
        <f t="shared" si="263"/>
        <v>1.3112965912711045</v>
      </c>
    </row>
    <row r="2805" spans="1:9">
      <c r="A2805">
        <v>20080828</v>
      </c>
      <c r="B2805">
        <v>102.15</v>
      </c>
      <c r="C2805">
        <v>130.19</v>
      </c>
      <c r="D2805">
        <f t="shared" si="259"/>
        <v>1.2114197490774151E-2</v>
      </c>
      <c r="E2805">
        <f t="shared" si="260"/>
        <v>1.2054855818681605E-2</v>
      </c>
      <c r="F2805" s="3">
        <f t="shared" si="261"/>
        <v>5.9341672092545761E-5</v>
      </c>
      <c r="G2805" s="3" t="str">
        <f t="shared" si="258"/>
        <v/>
      </c>
      <c r="H2805">
        <f t="shared" si="262"/>
        <v>1.5662373505059839</v>
      </c>
      <c r="I2805">
        <f t="shared" si="263"/>
        <v>1.3271997451417639</v>
      </c>
    </row>
    <row r="2806" spans="1:9">
      <c r="A2806">
        <v>20080829</v>
      </c>
      <c r="B2806">
        <v>101.05</v>
      </c>
      <c r="C2806">
        <v>128.79</v>
      </c>
      <c r="D2806">
        <f t="shared" si="259"/>
        <v>-1.0826877414001169E-2</v>
      </c>
      <c r="E2806">
        <f t="shared" si="260"/>
        <v>-1.0811751004726896E-2</v>
      </c>
      <c r="F2806" s="3">
        <f t="shared" si="261"/>
        <v>-1.5126409274273181E-5</v>
      </c>
      <c r="G2806" s="3" t="str">
        <f t="shared" si="258"/>
        <v/>
      </c>
      <c r="H2806">
        <f t="shared" si="262"/>
        <v>1.5493713584789981</v>
      </c>
      <c r="I2806">
        <f t="shared" si="263"/>
        <v>1.3129276839757873</v>
      </c>
    </row>
    <row r="2807" spans="1:9">
      <c r="A2807">
        <v>20080901</v>
      </c>
      <c r="B2807">
        <v>101.05</v>
      </c>
      <c r="C2807">
        <v>128.79</v>
      </c>
      <c r="D2807">
        <f t="shared" si="259"/>
        <v>0</v>
      </c>
      <c r="E2807">
        <f t="shared" si="260"/>
        <v>0</v>
      </c>
      <c r="F2807" s="3">
        <f t="shared" si="261"/>
        <v>0</v>
      </c>
      <c r="G2807" s="3" t="str">
        <f t="shared" si="258"/>
        <v/>
      </c>
      <c r="H2807">
        <f t="shared" si="262"/>
        <v>1.5493713584789981</v>
      </c>
      <c r="I2807">
        <f t="shared" si="263"/>
        <v>1.3129276839757873</v>
      </c>
    </row>
    <row r="2808" spans="1:9">
      <c r="A2808">
        <v>20080902</v>
      </c>
      <c r="B2808">
        <v>100.42</v>
      </c>
      <c r="C2808">
        <v>127.99</v>
      </c>
      <c r="D2808">
        <f t="shared" si="259"/>
        <v>-6.2540532430704829E-3</v>
      </c>
      <c r="E2808">
        <f t="shared" si="260"/>
        <v>-6.231035036878543E-3</v>
      </c>
      <c r="F2808" s="3">
        <f t="shared" si="261"/>
        <v>-2.3018206191939908E-5</v>
      </c>
      <c r="G2808" s="3" t="str">
        <f t="shared" si="258"/>
        <v/>
      </c>
      <c r="H2808">
        <f t="shared" si="262"/>
        <v>1.5397117448635429</v>
      </c>
      <c r="I2808">
        <f t="shared" si="263"/>
        <v>1.3047722204523722</v>
      </c>
    </row>
    <row r="2809" spans="1:9">
      <c r="A2809">
        <v>20080903</v>
      </c>
      <c r="B2809">
        <v>100.33</v>
      </c>
      <c r="C2809">
        <v>127.88</v>
      </c>
      <c r="D2809">
        <f t="shared" si="259"/>
        <v>-8.9663766903810209E-4</v>
      </c>
      <c r="E2809">
        <f t="shared" si="260"/>
        <v>-8.5981167605973872E-4</v>
      </c>
      <c r="F2809" s="3">
        <f t="shared" si="261"/>
        <v>-3.6825992978363367E-5</v>
      </c>
      <c r="G2809" s="3" t="str">
        <f t="shared" si="258"/>
        <v/>
      </c>
      <c r="H2809">
        <f t="shared" si="262"/>
        <v>1.5383318000613349</v>
      </c>
      <c r="I2809">
        <f t="shared" si="263"/>
        <v>1.3036508442179024</v>
      </c>
    </row>
    <row r="2810" spans="1:9">
      <c r="A2810">
        <v>20080904</v>
      </c>
      <c r="B2810">
        <v>97.31</v>
      </c>
      <c r="C2810">
        <v>124.03</v>
      </c>
      <c r="D2810">
        <f t="shared" si="259"/>
        <v>-3.0562994103623765E-2</v>
      </c>
      <c r="E2810">
        <f t="shared" si="260"/>
        <v>-3.0568852364402523E-2</v>
      </c>
      <c r="F2810" s="3">
        <f t="shared" si="261"/>
        <v>5.8582607787571739E-6</v>
      </c>
      <c r="G2810" s="3" t="str">
        <f t="shared" si="258"/>
        <v/>
      </c>
      <c r="H2810">
        <f t="shared" si="262"/>
        <v>1.492026985587247</v>
      </c>
      <c r="I2810">
        <f t="shared" si="263"/>
        <v>1.2644026760114673</v>
      </c>
    </row>
    <row r="2811" spans="1:9">
      <c r="A2811">
        <v>20080905</v>
      </c>
      <c r="B2811">
        <v>97.62</v>
      </c>
      <c r="C2811">
        <v>124.42</v>
      </c>
      <c r="D2811">
        <f t="shared" si="259"/>
        <v>3.1806316251038699E-3</v>
      </c>
      <c r="E2811">
        <f t="shared" si="260"/>
        <v>3.1394672596354585E-3</v>
      </c>
      <c r="F2811" s="3">
        <f t="shared" si="261"/>
        <v>4.1164365468411394E-5</v>
      </c>
      <c r="G2811" s="3" t="str">
        <f t="shared" si="258"/>
        <v/>
      </c>
      <c r="H2811">
        <f t="shared" si="262"/>
        <v>1.4967801287948521</v>
      </c>
      <c r="I2811">
        <f t="shared" si="263"/>
        <v>1.2683784644791321</v>
      </c>
    </row>
    <row r="2812" spans="1:9">
      <c r="A2812">
        <v>20080908</v>
      </c>
      <c r="B2812">
        <v>99.64</v>
      </c>
      <c r="C2812">
        <v>126.99</v>
      </c>
      <c r="D2812">
        <f t="shared" si="259"/>
        <v>2.0481299934978128E-2</v>
      </c>
      <c r="E2812">
        <f t="shared" si="260"/>
        <v>2.0445404114068266E-2</v>
      </c>
      <c r="F2812" s="3">
        <f t="shared" si="261"/>
        <v>3.5895820909861986E-5</v>
      </c>
      <c r="G2812" s="3" t="str">
        <f t="shared" si="258"/>
        <v/>
      </c>
      <c r="H2812">
        <f t="shared" si="262"/>
        <v>1.5277522232444074</v>
      </c>
      <c r="I2812">
        <f t="shared" si="263"/>
        <v>1.2945778910481029</v>
      </c>
    </row>
    <row r="2813" spans="1:9">
      <c r="A2813">
        <v>20080909</v>
      </c>
      <c r="B2813">
        <v>96.68</v>
      </c>
      <c r="C2813">
        <v>123.22</v>
      </c>
      <c r="D2813">
        <f t="shared" si="259"/>
        <v>-3.0157134558697396E-2</v>
      </c>
      <c r="E2813">
        <f t="shared" si="260"/>
        <v>-3.0136967614517347E-2</v>
      </c>
      <c r="F2813" s="3">
        <f t="shared" si="261"/>
        <v>-2.0166944180048663E-5</v>
      </c>
      <c r="G2813" s="3" t="str">
        <f t="shared" si="258"/>
        <v/>
      </c>
      <c r="H2813">
        <f t="shared" si="262"/>
        <v>1.4823673719717916</v>
      </c>
      <c r="I2813">
        <f t="shared" si="263"/>
        <v>1.2561452691940094</v>
      </c>
    </row>
    <row r="2814" spans="1:9">
      <c r="A2814">
        <v>20080910</v>
      </c>
      <c r="B2814">
        <v>97.07</v>
      </c>
      <c r="C2814">
        <v>123.72</v>
      </c>
      <c r="D2814">
        <f t="shared" si="259"/>
        <v>4.0258118888524879E-3</v>
      </c>
      <c r="E2814">
        <f t="shared" si="260"/>
        <v>4.0495722304442049E-3</v>
      </c>
      <c r="F2814" s="3">
        <f t="shared" si="261"/>
        <v>-2.3760341591716992E-5</v>
      </c>
      <c r="G2814" s="3" t="str">
        <f t="shared" si="258"/>
        <v/>
      </c>
      <c r="H2814">
        <f t="shared" si="262"/>
        <v>1.4883471327813589</v>
      </c>
      <c r="I2814">
        <f t="shared" si="263"/>
        <v>1.2612424338961439</v>
      </c>
    </row>
    <row r="2815" spans="1:9">
      <c r="A2815">
        <v>20080911</v>
      </c>
      <c r="B2815">
        <v>98.47</v>
      </c>
      <c r="C2815">
        <v>125.51</v>
      </c>
      <c r="D2815">
        <f t="shared" si="259"/>
        <v>1.4319565535575798E-2</v>
      </c>
      <c r="E2815">
        <f t="shared" si="260"/>
        <v>1.4364488855485948E-2</v>
      </c>
      <c r="F2815" s="3">
        <f t="shared" si="261"/>
        <v>-4.4923319910149251E-5</v>
      </c>
      <c r="G2815" s="3" t="str">
        <f t="shared" si="258"/>
        <v/>
      </c>
      <c r="H2815">
        <f t="shared" si="262"/>
        <v>1.5098129408157042</v>
      </c>
      <c r="I2815">
        <f t="shared" si="263"/>
        <v>1.2794902835297852</v>
      </c>
    </row>
    <row r="2816" spans="1:9">
      <c r="A2816">
        <v>20080912</v>
      </c>
      <c r="B2816">
        <v>98.93</v>
      </c>
      <c r="C2816">
        <v>126.09</v>
      </c>
      <c r="D2816">
        <f t="shared" si="259"/>
        <v>4.6605960754205165E-3</v>
      </c>
      <c r="E2816">
        <f t="shared" si="260"/>
        <v>4.6105010127801445E-3</v>
      </c>
      <c r="F2816" s="3">
        <f t="shared" si="261"/>
        <v>5.0095062640372057E-5</v>
      </c>
      <c r="G2816" s="3" t="str">
        <f t="shared" si="258"/>
        <v/>
      </c>
      <c r="H2816">
        <f t="shared" si="262"/>
        <v>1.5168659920269891</v>
      </c>
      <c r="I2816">
        <f t="shared" si="263"/>
        <v>1.2854029945842611</v>
      </c>
    </row>
    <row r="2817" spans="1:9">
      <c r="A2817">
        <v>20080915</v>
      </c>
      <c r="B2817">
        <v>94.22</v>
      </c>
      <c r="C2817">
        <v>120.09</v>
      </c>
      <c r="D2817">
        <f t="shared" si="259"/>
        <v>-4.8780056063236259E-2</v>
      </c>
      <c r="E2817">
        <f t="shared" si="260"/>
        <v>-4.8754476012543131E-2</v>
      </c>
      <c r="F2817" s="3">
        <f t="shared" si="261"/>
        <v>-2.5580050693127521E-5</v>
      </c>
      <c r="G2817" s="3" t="str">
        <f t="shared" si="258"/>
        <v/>
      </c>
      <c r="H2817">
        <f t="shared" si="262"/>
        <v>1.4446488807114415</v>
      </c>
      <c r="I2817">
        <f t="shared" si="263"/>
        <v>1.2242370181586479</v>
      </c>
    </row>
    <row r="2818" spans="1:9">
      <c r="A2818">
        <v>20080916</v>
      </c>
      <c r="B2818">
        <v>95.8</v>
      </c>
      <c r="C2818">
        <v>122.1</v>
      </c>
      <c r="D2818">
        <f t="shared" si="259"/>
        <v>1.663021170491975E-2</v>
      </c>
      <c r="E2818">
        <f t="shared" si="260"/>
        <v>1.6598919444066992E-2</v>
      </c>
      <c r="F2818" s="3">
        <f t="shared" si="261"/>
        <v>3.1292260852758269E-5</v>
      </c>
      <c r="G2818" s="3" t="str">
        <f t="shared" si="258"/>
        <v/>
      </c>
      <c r="H2818">
        <f t="shared" si="262"/>
        <v>1.4688745783502026</v>
      </c>
      <c r="I2818">
        <f t="shared" si="263"/>
        <v>1.2447276202612283</v>
      </c>
    </row>
    <row r="2819" spans="1:9">
      <c r="A2819">
        <v>20080917</v>
      </c>
      <c r="B2819">
        <v>91.49</v>
      </c>
      <c r="C2819">
        <v>116.61</v>
      </c>
      <c r="D2819">
        <f t="shared" si="259"/>
        <v>-4.6033008285370949E-2</v>
      </c>
      <c r="E2819">
        <f t="shared" si="260"/>
        <v>-4.6005347584417454E-2</v>
      </c>
      <c r="F2819" s="3">
        <f t="shared" si="261"/>
        <v>-2.7660700953495432E-5</v>
      </c>
      <c r="G2819" s="3" t="str">
        <f t="shared" ref="G2819:G2882" si="264">IF(ABS(F2819)&gt;0.0005,((B2819*C2818)/B2818)-C2819,"")</f>
        <v/>
      </c>
      <c r="H2819">
        <f t="shared" si="262"/>
        <v>1.4027905550444681</v>
      </c>
      <c r="I2819">
        <f t="shared" si="263"/>
        <v>1.1887607518317922</v>
      </c>
    </row>
    <row r="2820" spans="1:9">
      <c r="A2820">
        <v>20080918</v>
      </c>
      <c r="B2820">
        <v>94.21</v>
      </c>
      <c r="C2820">
        <v>120.07</v>
      </c>
      <c r="D2820">
        <f t="shared" ref="D2820:D2883" si="265">LN(B2820/B2819)</f>
        <v>2.9296656369132524E-2</v>
      </c>
      <c r="E2820">
        <f t="shared" ref="E2820:E2883" si="266">LN(C2820/C2819)</f>
        <v>2.9239872510385047E-2</v>
      </c>
      <c r="F2820" s="3">
        <f t="shared" ref="F2820:F2883" si="267">D2820-E2820</f>
        <v>5.6783858747477128E-5</v>
      </c>
      <c r="G2820" s="3" t="str">
        <f t="shared" si="264"/>
        <v/>
      </c>
      <c r="H2820">
        <f t="shared" ref="H2820:H2883" si="268">H2819*EXP(D2820)</f>
        <v>1.4444955535111963</v>
      </c>
      <c r="I2820">
        <f t="shared" ref="I2820:I2883" si="269">I2819*EXP(E2820)</f>
        <v>1.2240331315705624</v>
      </c>
    </row>
    <row r="2821" spans="1:9">
      <c r="A2821">
        <v>20080919</v>
      </c>
      <c r="B2821">
        <v>97.95</v>
      </c>
      <c r="C2821">
        <v>124.12</v>
      </c>
      <c r="D2821">
        <f t="shared" si="265"/>
        <v>3.8930811329973405E-2</v>
      </c>
      <c r="E2821">
        <f t="shared" si="266"/>
        <v>3.3173933537552963E-2</v>
      </c>
      <c r="F2821" s="3">
        <f t="shared" si="267"/>
        <v>5.7568777924204423E-3</v>
      </c>
      <c r="G2821" s="3">
        <f t="shared" si="264"/>
        <v>0.7166043944379652</v>
      </c>
      <c r="H2821">
        <f t="shared" si="268"/>
        <v>1.5018399264029474</v>
      </c>
      <c r="I2821">
        <f t="shared" si="269"/>
        <v>1.2653201656578514</v>
      </c>
    </row>
    <row r="2822" spans="1:9">
      <c r="A2822">
        <v>20080922</v>
      </c>
      <c r="B2822">
        <v>95.73</v>
      </c>
      <c r="C2822">
        <v>121.31</v>
      </c>
      <c r="D2822">
        <f t="shared" si="265"/>
        <v>-2.2925415432287908E-2</v>
      </c>
      <c r="E2822">
        <f t="shared" si="266"/>
        <v>-2.2899586797351452E-2</v>
      </c>
      <c r="F2822" s="3">
        <f t="shared" si="267"/>
        <v>-2.5828634936456152E-5</v>
      </c>
      <c r="G2822" s="3" t="str">
        <f t="shared" si="264"/>
        <v/>
      </c>
      <c r="H2822">
        <f t="shared" si="268"/>
        <v>1.4678012879484854</v>
      </c>
      <c r="I2822">
        <f t="shared" si="269"/>
        <v>1.236674100031856</v>
      </c>
    </row>
    <row r="2823" spans="1:9">
      <c r="A2823">
        <v>20080923</v>
      </c>
      <c r="B2823">
        <v>93.55</v>
      </c>
      <c r="C2823">
        <v>118.55</v>
      </c>
      <c r="D2823">
        <f t="shared" si="265"/>
        <v>-2.303567623816323E-2</v>
      </c>
      <c r="E2823">
        <f t="shared" si="266"/>
        <v>-2.3014440271413625E-2</v>
      </c>
      <c r="F2823" s="3">
        <f t="shared" si="267"/>
        <v>-2.1235966749605373E-5</v>
      </c>
      <c r="G2823" s="3" t="str">
        <f t="shared" si="264"/>
        <v/>
      </c>
      <c r="H2823">
        <f t="shared" si="268"/>
        <v>1.4343759582950049</v>
      </c>
      <c r="I2823">
        <f t="shared" si="269"/>
        <v>1.2085377508760737</v>
      </c>
    </row>
    <row r="2824" spans="1:9">
      <c r="A2824">
        <v>20080924</v>
      </c>
      <c r="B2824">
        <v>93.85</v>
      </c>
      <c r="C2824">
        <v>118.93</v>
      </c>
      <c r="D2824">
        <f t="shared" si="265"/>
        <v>3.2017103124191474E-3</v>
      </c>
      <c r="E2824">
        <f t="shared" si="266"/>
        <v>3.2002722277394485E-3</v>
      </c>
      <c r="F2824" s="3">
        <f t="shared" si="267"/>
        <v>1.4380846796988901E-6</v>
      </c>
      <c r="G2824" s="3" t="str">
        <f t="shared" si="264"/>
        <v/>
      </c>
      <c r="H2824">
        <f t="shared" si="268"/>
        <v>1.4389757743023646</v>
      </c>
      <c r="I2824">
        <f t="shared" si="269"/>
        <v>1.2124115960496959</v>
      </c>
    </row>
    <row r="2825" spans="1:9">
      <c r="A2825">
        <v>20080925</v>
      </c>
      <c r="B2825">
        <v>95.32</v>
      </c>
      <c r="C2825">
        <v>120.79</v>
      </c>
      <c r="D2825">
        <f t="shared" si="265"/>
        <v>1.5541889198023445E-2</v>
      </c>
      <c r="E2825">
        <f t="shared" si="266"/>
        <v>1.5518415878032947E-2</v>
      </c>
      <c r="F2825" s="3">
        <f t="shared" si="267"/>
        <v>2.3473319990497191E-5</v>
      </c>
      <c r="G2825" s="3" t="str">
        <f t="shared" si="264"/>
        <v/>
      </c>
      <c r="H2825">
        <f t="shared" si="268"/>
        <v>1.4615148727384271</v>
      </c>
      <c r="I2825">
        <f t="shared" si="269"/>
        <v>1.2313730487416359</v>
      </c>
    </row>
    <row r="2826" spans="1:9">
      <c r="A2826">
        <v>20080926</v>
      </c>
      <c r="B2826">
        <v>95.37</v>
      </c>
      <c r="C2826">
        <v>120.85</v>
      </c>
      <c r="D2826">
        <f t="shared" si="265"/>
        <v>5.2441136027968544E-4</v>
      </c>
      <c r="E2826">
        <f t="shared" si="266"/>
        <v>4.9660653230479629E-4</v>
      </c>
      <c r="F2826" s="3">
        <f t="shared" si="267"/>
        <v>2.7804827974889151E-5</v>
      </c>
      <c r="G2826" s="3" t="str">
        <f t="shared" si="264"/>
        <v/>
      </c>
      <c r="H2826">
        <f t="shared" si="268"/>
        <v>1.4622815087396537</v>
      </c>
      <c r="I2826">
        <f t="shared" si="269"/>
        <v>1.2319847085058917</v>
      </c>
    </row>
    <row r="2827" spans="1:9">
      <c r="A2827">
        <v>20080929</v>
      </c>
      <c r="B2827">
        <v>87.89</v>
      </c>
      <c r="C2827">
        <v>111.38</v>
      </c>
      <c r="D2827">
        <f t="shared" si="265"/>
        <v>-8.1678031014267238E-2</v>
      </c>
      <c r="E2827">
        <f t="shared" si="266"/>
        <v>-8.1602328987969458E-2</v>
      </c>
      <c r="F2827" s="3">
        <f t="shared" si="267"/>
        <v>-7.5702026297780334E-5</v>
      </c>
      <c r="G2827" s="3" t="str">
        <f t="shared" si="264"/>
        <v/>
      </c>
      <c r="H2827">
        <f t="shared" si="268"/>
        <v>1.3475927629561513</v>
      </c>
      <c r="I2827">
        <f t="shared" si="269"/>
        <v>1.1354444090474656</v>
      </c>
    </row>
    <row r="2828" spans="1:9">
      <c r="A2828">
        <v>20080930</v>
      </c>
      <c r="B2828">
        <v>91.53</v>
      </c>
      <c r="C2828">
        <v>115.99</v>
      </c>
      <c r="D2828">
        <f t="shared" si="265"/>
        <v>4.0580754820134082E-2</v>
      </c>
      <c r="E2828">
        <f t="shared" si="266"/>
        <v>4.0556202332262307E-2</v>
      </c>
      <c r="F2828" s="3">
        <f t="shared" si="267"/>
        <v>2.4552487871774831E-5</v>
      </c>
      <c r="G2828" s="3" t="str">
        <f t="shared" si="264"/>
        <v/>
      </c>
      <c r="H2828">
        <f t="shared" si="268"/>
        <v>1.4034038638454491</v>
      </c>
      <c r="I2828">
        <f t="shared" si="269"/>
        <v>1.182440267601145</v>
      </c>
    </row>
    <row r="2829" spans="1:9">
      <c r="A2829">
        <v>20081001</v>
      </c>
      <c r="B2829">
        <v>91.59</v>
      </c>
      <c r="C2829">
        <v>116.06</v>
      </c>
      <c r="D2829">
        <f t="shared" si="265"/>
        <v>6.5530801820833453E-4</v>
      </c>
      <c r="E2829">
        <f t="shared" si="266"/>
        <v>6.0331826867738062E-4</v>
      </c>
      <c r="F2829" s="3">
        <f t="shared" si="267"/>
        <v>5.1989749530953911E-5</v>
      </c>
      <c r="G2829" s="3" t="str">
        <f t="shared" si="264"/>
        <v/>
      </c>
      <c r="H2829">
        <f t="shared" si="268"/>
        <v>1.4043238270469212</v>
      </c>
      <c r="I2829">
        <f t="shared" si="269"/>
        <v>1.1831538706594438</v>
      </c>
    </row>
    <row r="2830" spans="1:9">
      <c r="A2830">
        <v>20081002</v>
      </c>
      <c r="B2830">
        <v>88.26</v>
      </c>
      <c r="C2830">
        <v>111.85</v>
      </c>
      <c r="D2830">
        <f t="shared" si="265"/>
        <v>-3.7035091573495035E-2</v>
      </c>
      <c r="E2830">
        <f t="shared" si="266"/>
        <v>-3.6948610826323627E-2</v>
      </c>
      <c r="F2830" s="3">
        <f t="shared" si="267"/>
        <v>-8.6480747171407968E-5</v>
      </c>
      <c r="G2830" s="3" t="str">
        <f t="shared" si="264"/>
        <v/>
      </c>
      <c r="H2830">
        <f t="shared" si="268"/>
        <v>1.3532658693652282</v>
      </c>
      <c r="I2830">
        <f t="shared" si="269"/>
        <v>1.140235743867472</v>
      </c>
    </row>
    <row r="2831" spans="1:9">
      <c r="A2831">
        <v>20081003</v>
      </c>
      <c r="B2831">
        <v>87.07</v>
      </c>
      <c r="C2831">
        <v>110.34</v>
      </c>
      <c r="D2831">
        <f t="shared" si="265"/>
        <v>-1.3574611000877066E-2</v>
      </c>
      <c r="E2831">
        <f t="shared" si="266"/>
        <v>-1.3592180091853782E-2</v>
      </c>
      <c r="F2831" s="3">
        <f t="shared" si="267"/>
        <v>1.7569090976716009E-5</v>
      </c>
      <c r="G2831" s="3" t="str">
        <f t="shared" si="264"/>
        <v/>
      </c>
      <c r="H2831">
        <f t="shared" si="268"/>
        <v>1.3350199325360346</v>
      </c>
      <c r="I2831">
        <f t="shared" si="269"/>
        <v>1.1248423064670261</v>
      </c>
    </row>
    <row r="2832" spans="1:9">
      <c r="A2832">
        <v>20081006</v>
      </c>
      <c r="B2832">
        <v>82.64</v>
      </c>
      <c r="C2832">
        <v>104.72</v>
      </c>
      <c r="D2832">
        <f t="shared" si="265"/>
        <v>-5.2218568029140995E-2</v>
      </c>
      <c r="E2832">
        <f t="shared" si="266"/>
        <v>-5.2276386242640305E-2</v>
      </c>
      <c r="F2832" s="3">
        <f t="shared" si="267"/>
        <v>5.7818213499309656E-5</v>
      </c>
      <c r="G2832" s="3" t="str">
        <f t="shared" si="264"/>
        <v/>
      </c>
      <c r="H2832">
        <f t="shared" si="268"/>
        <v>1.2670959828273562</v>
      </c>
      <c r="I2832">
        <f t="shared" si="269"/>
        <v>1.0675501752150349</v>
      </c>
    </row>
    <row r="2833" spans="1:9">
      <c r="A2833">
        <v>20081007</v>
      </c>
      <c r="B2833">
        <v>78.94</v>
      </c>
      <c r="C2833">
        <v>100.03</v>
      </c>
      <c r="D2833">
        <f t="shared" si="265"/>
        <v>-4.5805754576682074E-2</v>
      </c>
      <c r="E2833">
        <f t="shared" si="266"/>
        <v>-4.5819980604555159E-2</v>
      </c>
      <c r="F2833" s="3">
        <f t="shared" si="267"/>
        <v>1.4226027873084912E-5</v>
      </c>
      <c r="G2833" s="3" t="str">
        <f t="shared" si="264"/>
        <v/>
      </c>
      <c r="H2833">
        <f t="shared" si="268"/>
        <v>1.2103649187365864</v>
      </c>
      <c r="I2833">
        <f t="shared" si="269"/>
        <v>1.0197387703090139</v>
      </c>
    </row>
    <row r="2834" spans="1:9">
      <c r="A2834">
        <v>20081008</v>
      </c>
      <c r="B2834">
        <v>76.95</v>
      </c>
      <c r="C2834">
        <v>97.51</v>
      </c>
      <c r="D2834">
        <f t="shared" si="265"/>
        <v>-2.5532209949812781E-2</v>
      </c>
      <c r="E2834">
        <f t="shared" si="266"/>
        <v>-2.5515204150061661E-2</v>
      </c>
      <c r="F2834" s="3">
        <f t="shared" si="267"/>
        <v>-1.7005799751119988E-5</v>
      </c>
      <c r="G2834" s="3" t="str">
        <f t="shared" si="264"/>
        <v/>
      </c>
      <c r="H2834">
        <f t="shared" si="268"/>
        <v>1.1798528058877669</v>
      </c>
      <c r="I2834">
        <f t="shared" si="269"/>
        <v>0.99404906021025652</v>
      </c>
    </row>
    <row r="2835" spans="1:9">
      <c r="A2835">
        <v>20081009</v>
      </c>
      <c r="B2835">
        <v>71.569999999999993</v>
      </c>
      <c r="C2835">
        <v>90.7</v>
      </c>
      <c r="D2835">
        <f t="shared" si="265"/>
        <v>-7.2479868534382264E-2</v>
      </c>
      <c r="E2835">
        <f t="shared" si="266"/>
        <v>-7.2397579725936759E-2</v>
      </c>
      <c r="F2835" s="3">
        <f t="shared" si="267"/>
        <v>-8.2288808445504791E-5</v>
      </c>
      <c r="G2835" s="3" t="str">
        <f t="shared" si="264"/>
        <v/>
      </c>
      <c r="H2835">
        <f t="shared" si="268"/>
        <v>1.0973627721557824</v>
      </c>
      <c r="I2835">
        <f t="shared" si="269"/>
        <v>0.92462567696718556</v>
      </c>
    </row>
    <row r="2836" spans="1:9">
      <c r="A2836">
        <v>20081010</v>
      </c>
      <c r="B2836">
        <v>69.84</v>
      </c>
      <c r="C2836">
        <v>88.5</v>
      </c>
      <c r="D2836">
        <f t="shared" si="265"/>
        <v>-2.4469080219159247E-2</v>
      </c>
      <c r="E2836">
        <f t="shared" si="266"/>
        <v>-2.4554805107207166E-2</v>
      </c>
      <c r="F2836" s="3">
        <f t="shared" si="267"/>
        <v>8.5724888047918751E-5</v>
      </c>
      <c r="G2836" s="3" t="str">
        <f t="shared" si="264"/>
        <v/>
      </c>
      <c r="H2836">
        <f t="shared" si="268"/>
        <v>1.0708371665133414</v>
      </c>
      <c r="I2836">
        <f t="shared" si="269"/>
        <v>0.90219815227779399</v>
      </c>
    </row>
    <row r="2837" spans="1:9">
      <c r="A2837">
        <v>20081013</v>
      </c>
      <c r="B2837">
        <v>79.98</v>
      </c>
      <c r="C2837">
        <v>101.35</v>
      </c>
      <c r="D2837">
        <f t="shared" si="265"/>
        <v>0.13556969188732548</v>
      </c>
      <c r="E2837">
        <f t="shared" si="266"/>
        <v>0.13557732088412511</v>
      </c>
      <c r="F2837" s="3">
        <f t="shared" si="267"/>
        <v>-7.6289967996245878E-6</v>
      </c>
      <c r="G2837" s="3" t="str">
        <f t="shared" si="264"/>
        <v/>
      </c>
      <c r="H2837">
        <f t="shared" si="268"/>
        <v>1.2263109475620997</v>
      </c>
      <c r="I2837">
        <f t="shared" si="269"/>
        <v>1.0331952851226487</v>
      </c>
    </row>
    <row r="2838" spans="1:9">
      <c r="A2838">
        <v>20081014</v>
      </c>
      <c r="B2838">
        <v>78.8</v>
      </c>
      <c r="C2838">
        <v>99.85</v>
      </c>
      <c r="D2838">
        <f t="shared" si="265"/>
        <v>-1.4863606554838895E-2</v>
      </c>
      <c r="E2838">
        <f t="shared" si="266"/>
        <v>-1.4910813036184835E-2</v>
      </c>
      <c r="F2838" s="3">
        <f t="shared" si="267"/>
        <v>4.7206481345939827E-5</v>
      </c>
      <c r="G2838" s="3" t="str">
        <f t="shared" si="264"/>
        <v/>
      </c>
      <c r="H2838">
        <f t="shared" si="268"/>
        <v>1.2082183379331515</v>
      </c>
      <c r="I2838">
        <f t="shared" si="269"/>
        <v>1.0179037910162454</v>
      </c>
    </row>
    <row r="2839" spans="1:9">
      <c r="A2839">
        <v>20081015</v>
      </c>
      <c r="B2839">
        <v>71.040000000000006</v>
      </c>
      <c r="C2839">
        <v>90.02</v>
      </c>
      <c r="D2839">
        <f t="shared" si="265"/>
        <v>-0.10366989817991867</v>
      </c>
      <c r="E2839">
        <f t="shared" si="266"/>
        <v>-0.10363719199703755</v>
      </c>
      <c r="F2839" s="3">
        <f t="shared" si="267"/>
        <v>-3.2706182881120371E-5</v>
      </c>
      <c r="G2839" s="3" t="str">
        <f t="shared" si="264"/>
        <v/>
      </c>
      <c r="H2839">
        <f t="shared" si="268"/>
        <v>1.0892364305427804</v>
      </c>
      <c r="I2839">
        <f t="shared" si="269"/>
        <v>0.91769353297228251</v>
      </c>
    </row>
    <row r="2840" spans="1:9">
      <c r="A2840">
        <v>20081016</v>
      </c>
      <c r="B2840">
        <v>74</v>
      </c>
      <c r="C2840">
        <v>93.77</v>
      </c>
      <c r="D2840">
        <f t="shared" si="265"/>
        <v>4.0821994520254985E-2</v>
      </c>
      <c r="E2840">
        <f t="shared" si="266"/>
        <v>4.0813107566747157E-2</v>
      </c>
      <c r="F2840" s="3">
        <f t="shared" si="267"/>
        <v>8.8869535078278661E-6</v>
      </c>
      <c r="G2840" s="3" t="str">
        <f t="shared" si="264"/>
        <v/>
      </c>
      <c r="H2840">
        <f t="shared" si="268"/>
        <v>1.134621281815396</v>
      </c>
      <c r="I2840">
        <f t="shared" si="269"/>
        <v>0.95592226823829074</v>
      </c>
    </row>
    <row r="2841" spans="1:9">
      <c r="A2841">
        <v>20081017</v>
      </c>
      <c r="B2841">
        <v>73.56</v>
      </c>
      <c r="C2841">
        <v>93.21</v>
      </c>
      <c r="D2841">
        <f t="shared" si="265"/>
        <v>-5.963693468049351E-3</v>
      </c>
      <c r="E2841">
        <f t="shared" si="266"/>
        <v>-5.9899633584681398E-3</v>
      </c>
      <c r="F2841" s="3">
        <f t="shared" si="267"/>
        <v>2.626989041878882E-5</v>
      </c>
      <c r="G2841" s="3" t="str">
        <f t="shared" si="264"/>
        <v/>
      </c>
      <c r="H2841">
        <f t="shared" si="268"/>
        <v>1.1278748850046019</v>
      </c>
      <c r="I2841">
        <f t="shared" si="269"/>
        <v>0.95021344377190009</v>
      </c>
    </row>
    <row r="2842" spans="1:9">
      <c r="A2842">
        <v>20081020</v>
      </c>
      <c r="B2842">
        <v>77.97</v>
      </c>
      <c r="C2842">
        <v>98.81</v>
      </c>
      <c r="D2842">
        <f t="shared" si="265"/>
        <v>5.8222737585388186E-2</v>
      </c>
      <c r="E2842">
        <f t="shared" si="266"/>
        <v>5.834380213380571E-2</v>
      </c>
      <c r="F2842" s="3">
        <f t="shared" si="267"/>
        <v>-1.2106454841752379E-4</v>
      </c>
      <c r="G2842" s="3" t="str">
        <f t="shared" si="264"/>
        <v/>
      </c>
      <c r="H2842">
        <f t="shared" si="268"/>
        <v>1.1954921803127896</v>
      </c>
      <c r="I2842">
        <f t="shared" si="269"/>
        <v>1.0073016884358057</v>
      </c>
    </row>
    <row r="2843" spans="1:9">
      <c r="A2843">
        <v>20081021</v>
      </c>
      <c r="B2843">
        <v>75.650000000000006</v>
      </c>
      <c r="C2843">
        <v>95.86</v>
      </c>
      <c r="D2843">
        <f t="shared" si="265"/>
        <v>-3.0206697087143547E-2</v>
      </c>
      <c r="E2843">
        <f t="shared" si="266"/>
        <v>-3.0310020475386265E-2</v>
      </c>
      <c r="F2843" s="3">
        <f t="shared" si="267"/>
        <v>1.0332338824271814E-4</v>
      </c>
      <c r="G2843" s="3" t="str">
        <f t="shared" si="264"/>
        <v/>
      </c>
      <c r="H2843">
        <f t="shared" si="268"/>
        <v>1.1599202698558746</v>
      </c>
      <c r="I2843">
        <f t="shared" si="269"/>
        <v>0.97722841669321248</v>
      </c>
    </row>
    <row r="2844" spans="1:9">
      <c r="A2844">
        <v>20081022</v>
      </c>
      <c r="B2844">
        <v>71.53</v>
      </c>
      <c r="C2844">
        <v>90.64</v>
      </c>
      <c r="D2844">
        <f t="shared" si="265"/>
        <v>-5.600049811407256E-2</v>
      </c>
      <c r="E2844">
        <f t="shared" si="266"/>
        <v>-5.5993177011734299E-2</v>
      </c>
      <c r="F2844" s="3">
        <f t="shared" si="267"/>
        <v>-7.3211023382604989E-6</v>
      </c>
      <c r="G2844" s="3" t="str">
        <f t="shared" si="264"/>
        <v/>
      </c>
      <c r="H2844">
        <f t="shared" si="268"/>
        <v>1.0967494633548012</v>
      </c>
      <c r="I2844">
        <f t="shared" si="269"/>
        <v>0.92401401720292908</v>
      </c>
    </row>
    <row r="2845" spans="1:9">
      <c r="A2845">
        <v>20081023</v>
      </c>
      <c r="B2845">
        <v>72.36</v>
      </c>
      <c r="C2845">
        <v>91.69</v>
      </c>
      <c r="D2845">
        <f t="shared" si="265"/>
        <v>1.1536718406801842E-2</v>
      </c>
      <c r="E2845">
        <f t="shared" si="266"/>
        <v>1.1517705342058608E-2</v>
      </c>
      <c r="F2845" s="3">
        <f t="shared" si="267"/>
        <v>1.901306474323336E-5</v>
      </c>
      <c r="G2845" s="3" t="str">
        <f t="shared" si="264"/>
        <v/>
      </c>
      <c r="H2845">
        <f t="shared" si="268"/>
        <v>1.1094756209751631</v>
      </c>
      <c r="I2845">
        <f t="shared" si="269"/>
        <v>0.93471806307741145</v>
      </c>
    </row>
    <row r="2846" spans="1:9">
      <c r="A2846">
        <v>20081024</v>
      </c>
      <c r="B2846">
        <v>68.69</v>
      </c>
      <c r="C2846">
        <v>87.04</v>
      </c>
      <c r="D2846">
        <f t="shared" si="265"/>
        <v>-5.2050032301304221E-2</v>
      </c>
      <c r="E2846">
        <f t="shared" si="266"/>
        <v>-5.2045538954176858E-2</v>
      </c>
      <c r="F2846" s="3">
        <f t="shared" si="267"/>
        <v>-4.4933471273628234E-6</v>
      </c>
      <c r="G2846" s="3" t="str">
        <f t="shared" si="264"/>
        <v/>
      </c>
      <c r="H2846">
        <f t="shared" si="268"/>
        <v>1.0532045384851292</v>
      </c>
      <c r="I2846">
        <f t="shared" si="269"/>
        <v>0.88731443134756127</v>
      </c>
    </row>
    <row r="2847" spans="1:9">
      <c r="A2847">
        <v>20081027</v>
      </c>
      <c r="B2847">
        <v>66.25</v>
      </c>
      <c r="C2847">
        <v>83.95</v>
      </c>
      <c r="D2847">
        <f t="shared" si="265"/>
        <v>-3.616816335945866E-2</v>
      </c>
      <c r="E2847">
        <f t="shared" si="266"/>
        <v>-3.6146399584082688E-2</v>
      </c>
      <c r="F2847" s="3">
        <f t="shared" si="267"/>
        <v>-2.1763775375972794E-5</v>
      </c>
      <c r="G2847" s="3" t="str">
        <f t="shared" si="264"/>
        <v/>
      </c>
      <c r="H2847">
        <f t="shared" si="268"/>
        <v>1.0157927016252701</v>
      </c>
      <c r="I2847">
        <f t="shared" si="269"/>
        <v>0.85581395348837053</v>
      </c>
    </row>
    <row r="2848" spans="1:9">
      <c r="A2848">
        <v>20081028</v>
      </c>
      <c r="B2848">
        <v>73.989999999999995</v>
      </c>
      <c r="C2848">
        <v>93.76</v>
      </c>
      <c r="D2848">
        <f t="shared" si="265"/>
        <v>0.11049448407112782</v>
      </c>
      <c r="E2848">
        <f t="shared" si="266"/>
        <v>0.11051694230515276</v>
      </c>
      <c r="F2848" s="3">
        <f t="shared" si="267"/>
        <v>-2.2458234024941293E-5</v>
      </c>
      <c r="G2848" s="3" t="str">
        <f t="shared" si="264"/>
        <v/>
      </c>
      <c r="H2848">
        <f t="shared" si="268"/>
        <v>1.1344679546151506</v>
      </c>
      <c r="I2848">
        <f t="shared" si="269"/>
        <v>0.95582032494424807</v>
      </c>
    </row>
    <row r="2849" spans="1:9">
      <c r="A2849">
        <v>20081029</v>
      </c>
      <c r="B2849">
        <v>73.45</v>
      </c>
      <c r="C2849">
        <v>93.08</v>
      </c>
      <c r="D2849">
        <f t="shared" si="265"/>
        <v>-7.3250463175731943E-3</v>
      </c>
      <c r="E2849">
        <f t="shared" si="266"/>
        <v>-7.2789873946115264E-3</v>
      </c>
      <c r="F2849" s="3">
        <f t="shared" si="267"/>
        <v>-4.6058922961667893E-5</v>
      </c>
      <c r="G2849" s="3" t="str">
        <f t="shared" si="264"/>
        <v/>
      </c>
      <c r="H2849">
        <f t="shared" si="268"/>
        <v>1.1261882858019032</v>
      </c>
      <c r="I2849">
        <f t="shared" si="269"/>
        <v>0.94888818094934524</v>
      </c>
    </row>
    <row r="2850" spans="1:9">
      <c r="A2850">
        <v>20081030</v>
      </c>
      <c r="B2850">
        <v>75.989999999999995</v>
      </c>
      <c r="C2850">
        <v>96.3</v>
      </c>
      <c r="D2850">
        <f t="shared" si="265"/>
        <v>3.399685006180711E-2</v>
      </c>
      <c r="E2850">
        <f t="shared" si="266"/>
        <v>3.4008980369988957E-2</v>
      </c>
      <c r="F2850" s="3">
        <f t="shared" si="267"/>
        <v>-1.2130308181847183E-5</v>
      </c>
      <c r="G2850" s="3" t="str">
        <f t="shared" si="264"/>
        <v/>
      </c>
      <c r="H2850">
        <f t="shared" si="268"/>
        <v>1.1651333946642153</v>
      </c>
      <c r="I2850">
        <f t="shared" si="269"/>
        <v>0.98171392163109106</v>
      </c>
    </row>
    <row r="2851" spans="1:9">
      <c r="A2851">
        <v>20081031</v>
      </c>
      <c r="B2851">
        <v>76.41</v>
      </c>
      <c r="C2851">
        <v>96.83</v>
      </c>
      <c r="D2851">
        <f t="shared" si="265"/>
        <v>5.5118249777817135E-3</v>
      </c>
      <c r="E2851">
        <f t="shared" si="266"/>
        <v>5.4885448193599832E-3</v>
      </c>
      <c r="F2851" s="3">
        <f t="shared" si="267"/>
        <v>2.328015842173025E-5</v>
      </c>
      <c r="G2851" s="3" t="str">
        <f t="shared" si="264"/>
        <v/>
      </c>
      <c r="H2851">
        <f t="shared" si="268"/>
        <v>1.1715731370745188</v>
      </c>
      <c r="I2851">
        <f t="shared" si="269"/>
        <v>0.98711691621535369</v>
      </c>
    </row>
    <row r="2852" spans="1:9">
      <c r="A2852">
        <v>20081103</v>
      </c>
      <c r="B2852">
        <v>76.63</v>
      </c>
      <c r="C2852">
        <v>97.11</v>
      </c>
      <c r="D2852">
        <f t="shared" si="265"/>
        <v>2.8750673228375395E-3</v>
      </c>
      <c r="E2852">
        <f t="shared" si="266"/>
        <v>2.8874929828229148E-3</v>
      </c>
      <c r="F2852" s="3">
        <f t="shared" si="267"/>
        <v>-1.2425659985375315E-5</v>
      </c>
      <c r="G2852" s="3" t="str">
        <f t="shared" si="264"/>
        <v/>
      </c>
      <c r="H2852">
        <f t="shared" si="268"/>
        <v>1.1749463354799159</v>
      </c>
      <c r="I2852">
        <f t="shared" si="269"/>
        <v>0.98997132844854896</v>
      </c>
    </row>
    <row r="2853" spans="1:9">
      <c r="A2853">
        <v>20081104</v>
      </c>
      <c r="B2853">
        <v>79.239999999999995</v>
      </c>
      <c r="C2853">
        <v>100.41</v>
      </c>
      <c r="D2853">
        <f t="shared" si="265"/>
        <v>3.3492576848037185E-2</v>
      </c>
      <c r="E2853">
        <f t="shared" si="266"/>
        <v>3.3417447285082322E-2</v>
      </c>
      <c r="F2853" s="3">
        <f t="shared" si="267"/>
        <v>7.5129562954863449E-5</v>
      </c>
      <c r="G2853" s="3" t="str">
        <f t="shared" si="264"/>
        <v/>
      </c>
      <c r="H2853">
        <f t="shared" si="268"/>
        <v>1.2149647347439454</v>
      </c>
      <c r="I2853">
        <f t="shared" si="269"/>
        <v>1.0236126154826362</v>
      </c>
    </row>
    <row r="2854" spans="1:9">
      <c r="A2854">
        <v>20081105</v>
      </c>
      <c r="B2854">
        <v>75.91</v>
      </c>
      <c r="C2854">
        <v>96.19</v>
      </c>
      <c r="D2854">
        <f t="shared" si="265"/>
        <v>-4.2932793801673357E-2</v>
      </c>
      <c r="E2854">
        <f t="shared" si="266"/>
        <v>-4.2936401726820686E-2</v>
      </c>
      <c r="F2854" s="3">
        <f t="shared" si="267"/>
        <v>3.6079251473294938E-6</v>
      </c>
      <c r="G2854" s="3" t="str">
        <f t="shared" si="264"/>
        <v/>
      </c>
      <c r="H2854">
        <f t="shared" si="268"/>
        <v>1.1639067770622527</v>
      </c>
      <c r="I2854">
        <f t="shared" si="269"/>
        <v>0.98059254539662166</v>
      </c>
    </row>
    <row r="2855" spans="1:9">
      <c r="A2855">
        <v>20081106</v>
      </c>
      <c r="B2855">
        <v>71.7</v>
      </c>
      <c r="C2855">
        <v>90.86</v>
      </c>
      <c r="D2855">
        <f t="shared" si="265"/>
        <v>-5.7057680423102095E-2</v>
      </c>
      <c r="E2855">
        <f t="shared" si="266"/>
        <v>-5.7005541833266941E-2</v>
      </c>
      <c r="F2855" s="3">
        <f t="shared" si="267"/>
        <v>-5.2138589835153126E-5</v>
      </c>
      <c r="G2855" s="3" t="str">
        <f t="shared" si="264"/>
        <v/>
      </c>
      <c r="H2855">
        <f t="shared" si="268"/>
        <v>1.0993560257589714</v>
      </c>
      <c r="I2855">
        <f t="shared" si="269"/>
        <v>0.92625676967186865</v>
      </c>
    </row>
    <row r="2856" spans="1:9">
      <c r="A2856">
        <v>20081107</v>
      </c>
      <c r="B2856">
        <v>74.069999999999993</v>
      </c>
      <c r="C2856">
        <v>93.86</v>
      </c>
      <c r="D2856">
        <f t="shared" si="265"/>
        <v>3.2519844419623072E-2</v>
      </c>
      <c r="E2856">
        <f t="shared" si="266"/>
        <v>3.2484450035014281E-2</v>
      </c>
      <c r="F2856" s="3">
        <f t="shared" si="267"/>
        <v>3.5394384608790352E-5</v>
      </c>
      <c r="G2856" s="3" t="str">
        <f t="shared" si="264"/>
        <v/>
      </c>
      <c r="H2856">
        <f t="shared" si="268"/>
        <v>1.135694572217113</v>
      </c>
      <c r="I2856">
        <f t="shared" si="269"/>
        <v>0.95683975788467512</v>
      </c>
    </row>
    <row r="2857" spans="1:9">
      <c r="A2857">
        <v>20081110</v>
      </c>
      <c r="B2857">
        <v>73.099999999999994</v>
      </c>
      <c r="C2857">
        <v>92.63</v>
      </c>
      <c r="D2857">
        <f t="shared" si="265"/>
        <v>-1.3182225269465039E-2</v>
      </c>
      <c r="E2857">
        <f t="shared" si="266"/>
        <v>-1.3191247100335538E-2</v>
      </c>
      <c r="F2857" s="3">
        <f t="shared" si="267"/>
        <v>9.0218308704988204E-6</v>
      </c>
      <c r="G2857" s="3" t="str">
        <f t="shared" si="264"/>
        <v/>
      </c>
      <c r="H2857">
        <f t="shared" si="268"/>
        <v>1.1208218337933165</v>
      </c>
      <c r="I2857">
        <f t="shared" si="269"/>
        <v>0.94430073271742432</v>
      </c>
    </row>
    <row r="2858" spans="1:9">
      <c r="A2858">
        <v>20081111</v>
      </c>
      <c r="B2858">
        <v>70.84</v>
      </c>
      <c r="C2858">
        <v>89.77</v>
      </c>
      <c r="D2858">
        <f t="shared" si="265"/>
        <v>-3.14045538410999E-2</v>
      </c>
      <c r="E2858">
        <f t="shared" si="266"/>
        <v>-3.1362219497339035E-2</v>
      </c>
      <c r="F2858" s="3">
        <f t="shared" si="267"/>
        <v>-4.2334343760865034E-5</v>
      </c>
      <c r="G2858" s="3" t="str">
        <f t="shared" si="264"/>
        <v/>
      </c>
      <c r="H2858">
        <f t="shared" si="268"/>
        <v>1.0861698865378735</v>
      </c>
      <c r="I2858">
        <f t="shared" si="269"/>
        <v>0.91514495062121537</v>
      </c>
    </row>
    <row r="2859" spans="1:9">
      <c r="A2859">
        <v>20081112</v>
      </c>
      <c r="B2859">
        <v>67.72</v>
      </c>
      <c r="C2859">
        <v>85.82</v>
      </c>
      <c r="D2859">
        <f t="shared" si="265"/>
        <v>-4.5042255649698291E-2</v>
      </c>
      <c r="E2859">
        <f t="shared" si="266"/>
        <v>-4.4998764205218512E-2</v>
      </c>
      <c r="F2859" s="3">
        <f t="shared" si="267"/>
        <v>-4.349144447977904E-5</v>
      </c>
      <c r="G2859" s="3" t="str">
        <f t="shared" si="264"/>
        <v/>
      </c>
      <c r="H2859">
        <f t="shared" si="268"/>
        <v>1.0383318000613324</v>
      </c>
      <c r="I2859">
        <f t="shared" si="269"/>
        <v>0.87487734947435336</v>
      </c>
    </row>
    <row r="2860" spans="1:9">
      <c r="A2860">
        <v>20081113</v>
      </c>
      <c r="B2860">
        <v>71.95</v>
      </c>
      <c r="C2860">
        <v>91.17</v>
      </c>
      <c r="D2860">
        <f t="shared" si="265"/>
        <v>6.0589876068442308E-2</v>
      </c>
      <c r="E2860">
        <f t="shared" si="266"/>
        <v>6.0473816033432853E-2</v>
      </c>
      <c r="F2860" s="3">
        <f t="shared" si="267"/>
        <v>1.1606003500945483E-4</v>
      </c>
      <c r="G2860" s="3" t="str">
        <f t="shared" si="264"/>
        <v/>
      </c>
      <c r="H2860">
        <f t="shared" si="268"/>
        <v>1.1031892057651045</v>
      </c>
      <c r="I2860">
        <f t="shared" si="269"/>
        <v>0.92941701178719183</v>
      </c>
    </row>
    <row r="2861" spans="1:9">
      <c r="A2861">
        <v>20081114</v>
      </c>
      <c r="B2861">
        <v>68.36</v>
      </c>
      <c r="C2861">
        <v>86.62</v>
      </c>
      <c r="D2861">
        <f t="shared" si="265"/>
        <v>-5.1183575085986761E-2</v>
      </c>
      <c r="E2861">
        <f t="shared" si="266"/>
        <v>-5.1195159810330737E-2</v>
      </c>
      <c r="F2861" s="3">
        <f t="shared" si="267"/>
        <v>1.1584724343975672E-5</v>
      </c>
      <c r="G2861" s="3" t="str">
        <f t="shared" si="264"/>
        <v/>
      </c>
      <c r="H2861">
        <f t="shared" si="268"/>
        <v>1.0481447408770332</v>
      </c>
      <c r="I2861">
        <f t="shared" si="269"/>
        <v>0.88303281299776859</v>
      </c>
    </row>
    <row r="2862" spans="1:9">
      <c r="A2862">
        <v>20081117</v>
      </c>
      <c r="B2862">
        <v>67.45</v>
      </c>
      <c r="C2862">
        <v>85.47</v>
      </c>
      <c r="D2862">
        <f t="shared" si="265"/>
        <v>-1.3401275593625235E-2</v>
      </c>
      <c r="E2862">
        <f t="shared" si="266"/>
        <v>-1.3365298608554042E-2</v>
      </c>
      <c r="F2862" s="3">
        <f t="shared" si="267"/>
        <v>-3.5976985071193082E-5</v>
      </c>
      <c r="G2862" s="3" t="str">
        <f t="shared" si="264"/>
        <v/>
      </c>
      <c r="H2862">
        <f t="shared" si="268"/>
        <v>1.0341919656547087</v>
      </c>
      <c r="I2862">
        <f t="shared" si="269"/>
        <v>0.87130933418285939</v>
      </c>
    </row>
    <row r="2863" spans="1:9">
      <c r="A2863">
        <v>20081118</v>
      </c>
      <c r="B2863">
        <v>68.72</v>
      </c>
      <c r="C2863">
        <v>87.08</v>
      </c>
      <c r="D2863">
        <f t="shared" si="265"/>
        <v>1.8653695022235031E-2</v>
      </c>
      <c r="E2863">
        <f t="shared" si="266"/>
        <v>1.8661799188420064E-2</v>
      </c>
      <c r="F2863" s="3">
        <f t="shared" si="267"/>
        <v>-8.1041661850328461E-6</v>
      </c>
      <c r="G2863" s="3" t="str">
        <f t="shared" si="264"/>
        <v/>
      </c>
      <c r="H2863">
        <f t="shared" si="268"/>
        <v>1.0536645200858648</v>
      </c>
      <c r="I2863">
        <f t="shared" si="269"/>
        <v>0.88772220452373218</v>
      </c>
    </row>
    <row r="2864" spans="1:9">
      <c r="A2864">
        <v>20081119</v>
      </c>
      <c r="B2864">
        <v>64.31</v>
      </c>
      <c r="C2864">
        <v>81.5</v>
      </c>
      <c r="D2864">
        <f t="shared" si="265"/>
        <v>-6.6325137529228112E-2</v>
      </c>
      <c r="E2864">
        <f t="shared" si="266"/>
        <v>-6.6224216119529611E-2</v>
      </c>
      <c r="F2864" s="3">
        <f t="shared" si="267"/>
        <v>-1.0092140969850116E-4</v>
      </c>
      <c r="G2864" s="3" t="str">
        <f t="shared" si="264"/>
        <v/>
      </c>
      <c r="H2864">
        <f t="shared" si="268"/>
        <v>0.98604722477767703</v>
      </c>
      <c r="I2864">
        <f t="shared" si="269"/>
        <v>0.83083784644791203</v>
      </c>
    </row>
    <row r="2865" spans="1:9">
      <c r="A2865">
        <v>20081120</v>
      </c>
      <c r="B2865">
        <v>59.54</v>
      </c>
      <c r="C2865">
        <v>75.45</v>
      </c>
      <c r="D2865">
        <f t="shared" si="265"/>
        <v>-7.7066784559141469E-2</v>
      </c>
      <c r="E2865">
        <f t="shared" si="266"/>
        <v>-7.7132835032959132E-2</v>
      </c>
      <c r="F2865" s="3">
        <f t="shared" si="267"/>
        <v>6.6050473817663713E-5</v>
      </c>
      <c r="G2865" s="3" t="str">
        <f t="shared" si="264"/>
        <v/>
      </c>
      <c r="H2865">
        <f t="shared" si="268"/>
        <v>0.91291015026065758</v>
      </c>
      <c r="I2865">
        <f t="shared" si="269"/>
        <v>0.76916215355208539</v>
      </c>
    </row>
    <row r="2866" spans="1:9">
      <c r="A2866">
        <v>20081121</v>
      </c>
      <c r="B2866">
        <v>62.75</v>
      </c>
      <c r="C2866">
        <v>79.52</v>
      </c>
      <c r="D2866">
        <f t="shared" si="265"/>
        <v>5.2510222424262877E-2</v>
      </c>
      <c r="E2866">
        <f t="shared" si="266"/>
        <v>5.253837713446069E-2</v>
      </c>
      <c r="F2866" s="3">
        <f t="shared" si="267"/>
        <v>-2.8154710197812738E-5</v>
      </c>
      <c r="G2866" s="3" t="str">
        <f t="shared" si="264"/>
        <v/>
      </c>
      <c r="H2866">
        <f t="shared" si="268"/>
        <v>0.96212818153940649</v>
      </c>
      <c r="I2866">
        <f t="shared" si="269"/>
        <v>0.81065307422745969</v>
      </c>
    </row>
    <row r="2867" spans="1:9">
      <c r="A2867">
        <v>20081124</v>
      </c>
      <c r="B2867">
        <v>67.099999999999994</v>
      </c>
      <c r="C2867">
        <v>85.03</v>
      </c>
      <c r="D2867">
        <f t="shared" si="265"/>
        <v>6.7025465965742825E-2</v>
      </c>
      <c r="E2867">
        <f t="shared" si="266"/>
        <v>6.6995573049382667E-2</v>
      </c>
      <c r="F2867" s="3">
        <f t="shared" si="267"/>
        <v>2.9892916360158006E-5</v>
      </c>
      <c r="G2867" s="3" t="str">
        <f t="shared" si="264"/>
        <v/>
      </c>
      <c r="H2867">
        <f t="shared" si="268"/>
        <v>1.0288255136461224</v>
      </c>
      <c r="I2867">
        <f t="shared" si="269"/>
        <v>0.86682382924498125</v>
      </c>
    </row>
    <row r="2868" spans="1:9">
      <c r="A2868">
        <v>20081125</v>
      </c>
      <c r="B2868">
        <v>67.599999999999994</v>
      </c>
      <c r="C2868">
        <v>85.66</v>
      </c>
      <c r="D2868">
        <f t="shared" si="265"/>
        <v>7.4239390712822666E-3</v>
      </c>
      <c r="E2868">
        <f t="shared" si="266"/>
        <v>7.3818367895236194E-3</v>
      </c>
      <c r="F2868" s="3">
        <f t="shared" si="267"/>
        <v>4.2102281758647254E-5</v>
      </c>
      <c r="G2868" s="3" t="str">
        <f t="shared" si="264"/>
        <v/>
      </c>
      <c r="H2868">
        <f t="shared" si="268"/>
        <v>1.0364918736583886</v>
      </c>
      <c r="I2868">
        <f t="shared" si="269"/>
        <v>0.87324625676967049</v>
      </c>
    </row>
    <row r="2869" spans="1:9">
      <c r="A2869">
        <v>20081126</v>
      </c>
      <c r="B2869">
        <v>70.209999999999994</v>
      </c>
      <c r="C2869">
        <v>88.97</v>
      </c>
      <c r="D2869">
        <f t="shared" si="265"/>
        <v>3.7882767980238978E-2</v>
      </c>
      <c r="E2869">
        <f t="shared" si="266"/>
        <v>3.7913262069451108E-2</v>
      </c>
      <c r="F2869" s="3">
        <f t="shared" si="267"/>
        <v>-3.0494089212129705E-5</v>
      </c>
      <c r="G2869" s="3" t="str">
        <f t="shared" si="264"/>
        <v/>
      </c>
      <c r="H2869">
        <f t="shared" si="268"/>
        <v>1.0765102729224181</v>
      </c>
      <c r="I2869">
        <f t="shared" si="269"/>
        <v>0.90698948709780047</v>
      </c>
    </row>
    <row r="2870" spans="1:9">
      <c r="A2870">
        <v>20081127</v>
      </c>
      <c r="B2870">
        <v>70.209999999999994</v>
      </c>
      <c r="C2870">
        <v>88.97</v>
      </c>
      <c r="D2870">
        <f t="shared" si="265"/>
        <v>0</v>
      </c>
      <c r="E2870">
        <f t="shared" si="266"/>
        <v>0</v>
      </c>
      <c r="F2870" s="3">
        <f t="shared" si="267"/>
        <v>0</v>
      </c>
      <c r="G2870" s="3" t="str">
        <f t="shared" si="264"/>
        <v/>
      </c>
      <c r="H2870">
        <f t="shared" si="268"/>
        <v>1.0765102729224181</v>
      </c>
      <c r="I2870">
        <f t="shared" si="269"/>
        <v>0.90698948709780047</v>
      </c>
    </row>
    <row r="2871" spans="1:9">
      <c r="A2871">
        <v>20081128</v>
      </c>
      <c r="B2871">
        <v>71.09</v>
      </c>
      <c r="C2871">
        <v>90.09</v>
      </c>
      <c r="D2871">
        <f t="shared" si="265"/>
        <v>1.2455928912234434E-2</v>
      </c>
      <c r="E2871">
        <f t="shared" si="266"/>
        <v>1.2509936406672709E-2</v>
      </c>
      <c r="F2871" s="3">
        <f t="shared" si="267"/>
        <v>-5.4007494438275058E-5</v>
      </c>
      <c r="G2871" s="3" t="str">
        <f t="shared" si="264"/>
        <v/>
      </c>
      <c r="H2871">
        <f t="shared" si="268"/>
        <v>1.0900030665440068</v>
      </c>
      <c r="I2871">
        <f t="shared" si="269"/>
        <v>0.91840713603058166</v>
      </c>
    </row>
    <row r="2872" spans="1:9">
      <c r="A2872">
        <v>20081201</v>
      </c>
      <c r="B2872">
        <v>64.8</v>
      </c>
      <c r="C2872">
        <v>82.11</v>
      </c>
      <c r="D2872">
        <f t="shared" si="265"/>
        <v>-9.2641076583162868E-2</v>
      </c>
      <c r="E2872">
        <f t="shared" si="266"/>
        <v>-9.2749358942651197E-2</v>
      </c>
      <c r="F2872" s="3">
        <f t="shared" si="267"/>
        <v>1.0828235948832921E-4</v>
      </c>
      <c r="G2872" s="3" t="str">
        <f t="shared" si="264"/>
        <v/>
      </c>
      <c r="H2872">
        <f t="shared" si="268"/>
        <v>0.99356025758969801</v>
      </c>
      <c r="I2872">
        <f t="shared" si="269"/>
        <v>0.83705638738451615</v>
      </c>
    </row>
    <row r="2873" spans="1:9">
      <c r="A2873">
        <v>20081202</v>
      </c>
      <c r="B2873">
        <v>67.290000000000006</v>
      </c>
      <c r="C2873">
        <v>85.27</v>
      </c>
      <c r="D2873">
        <f t="shared" si="265"/>
        <v>3.7706033841997784E-2</v>
      </c>
      <c r="E2873">
        <f t="shared" si="266"/>
        <v>3.7762881033260733E-2</v>
      </c>
      <c r="F2873" s="3">
        <f t="shared" si="267"/>
        <v>-5.6847191262948682E-5</v>
      </c>
      <c r="G2873" s="3" t="str">
        <f t="shared" si="264"/>
        <v/>
      </c>
      <c r="H2873">
        <f t="shared" si="268"/>
        <v>1.0317387304507837</v>
      </c>
      <c r="I2873">
        <f t="shared" si="269"/>
        <v>0.86927046830200572</v>
      </c>
    </row>
    <row r="2874" spans="1:9">
      <c r="A2874">
        <v>20081203</v>
      </c>
      <c r="B2874">
        <v>68.91</v>
      </c>
      <c r="C2874">
        <v>87.32</v>
      </c>
      <c r="D2874">
        <f t="shared" si="265"/>
        <v>2.378966816888984E-2</v>
      </c>
      <c r="E2874">
        <f t="shared" si="266"/>
        <v>2.3756838927784938E-2</v>
      </c>
      <c r="F2874" s="3">
        <f t="shared" si="267"/>
        <v>3.2829241104901513E-5</v>
      </c>
      <c r="G2874" s="3" t="str">
        <f t="shared" si="264"/>
        <v/>
      </c>
      <c r="H2874">
        <f t="shared" si="268"/>
        <v>1.056577736890526</v>
      </c>
      <c r="I2874">
        <f t="shared" si="269"/>
        <v>0.89016884358075687</v>
      </c>
    </row>
    <row r="2875" spans="1:9">
      <c r="A2875">
        <v>20081204</v>
      </c>
      <c r="B2875">
        <v>67.31</v>
      </c>
      <c r="C2875">
        <v>85.3</v>
      </c>
      <c r="D2875">
        <f t="shared" si="265"/>
        <v>-2.3492491346494716E-2</v>
      </c>
      <c r="E2875">
        <f t="shared" si="266"/>
        <v>-2.3405077184109654E-2</v>
      </c>
      <c r="F2875" s="3">
        <f t="shared" si="267"/>
        <v>-8.7414162385061195E-5</v>
      </c>
      <c r="G2875" s="3" t="str">
        <f t="shared" si="264"/>
        <v/>
      </c>
      <c r="H2875">
        <f t="shared" si="268"/>
        <v>1.0320453848512743</v>
      </c>
      <c r="I2875">
        <f t="shared" si="269"/>
        <v>0.86957629818413384</v>
      </c>
    </row>
    <row r="2876" spans="1:9">
      <c r="A2876">
        <v>20081205</v>
      </c>
      <c r="B2876">
        <v>69.39</v>
      </c>
      <c r="C2876">
        <v>87.93</v>
      </c>
      <c r="D2876">
        <f t="shared" si="265"/>
        <v>3.0433950888835635E-2</v>
      </c>
      <c r="E2876">
        <f t="shared" si="266"/>
        <v>3.0366588893277337E-2</v>
      </c>
      <c r="F2876" s="3">
        <f t="shared" si="267"/>
        <v>6.7361995558297416E-5</v>
      </c>
      <c r="G2876" s="3" t="str">
        <f t="shared" si="264"/>
        <v/>
      </c>
      <c r="H2876">
        <f t="shared" si="268"/>
        <v>1.0639374425023014</v>
      </c>
      <c r="I2876">
        <f t="shared" si="269"/>
        <v>0.896387384517361</v>
      </c>
    </row>
    <row r="2877" spans="1:9">
      <c r="A2877">
        <v>20081208</v>
      </c>
      <c r="B2877">
        <v>71.81</v>
      </c>
      <c r="C2877">
        <v>91</v>
      </c>
      <c r="D2877">
        <f t="shared" si="265"/>
        <v>3.4280977210768608E-2</v>
      </c>
      <c r="E2877">
        <f t="shared" si="266"/>
        <v>3.4318463125939204E-2</v>
      </c>
      <c r="F2877" s="3">
        <f t="shared" si="267"/>
        <v>-3.7485915170595852E-5</v>
      </c>
      <c r="G2877" s="3" t="str">
        <f t="shared" si="264"/>
        <v/>
      </c>
      <c r="H2877">
        <f t="shared" si="268"/>
        <v>1.1010426249616696</v>
      </c>
      <c r="I2877">
        <f t="shared" si="269"/>
        <v>0.92768397578846629</v>
      </c>
    </row>
    <row r="2878" spans="1:9">
      <c r="A2878">
        <v>20081209</v>
      </c>
      <c r="B2878">
        <v>70.63</v>
      </c>
      <c r="C2878">
        <v>89.5</v>
      </c>
      <c r="D2878">
        <f t="shared" si="265"/>
        <v>-1.6568758701395309E-2</v>
      </c>
      <c r="E2878">
        <f t="shared" si="266"/>
        <v>-1.6620881236040407E-2</v>
      </c>
      <c r="F2878" s="3">
        <f t="shared" si="267"/>
        <v>5.2122534645097224E-5</v>
      </c>
      <c r="G2878" s="3" t="str">
        <f t="shared" si="264"/>
        <v/>
      </c>
      <c r="H2878">
        <f t="shared" si="268"/>
        <v>1.0829500153327214</v>
      </c>
      <c r="I2878">
        <f t="shared" si="269"/>
        <v>0.91239248168206299</v>
      </c>
    </row>
    <row r="2879" spans="1:9">
      <c r="A2879">
        <v>20081210</v>
      </c>
      <c r="B2879">
        <v>71.11</v>
      </c>
      <c r="C2879">
        <v>90.11</v>
      </c>
      <c r="D2879">
        <f t="shared" si="265"/>
        <v>6.7729904745956644E-3</v>
      </c>
      <c r="E2879">
        <f t="shared" si="266"/>
        <v>6.7925209661362255E-3</v>
      </c>
      <c r="F2879" s="3">
        <f t="shared" si="267"/>
        <v>-1.95304915405611E-5</v>
      </c>
      <c r="G2879" s="3" t="str">
        <f t="shared" si="264"/>
        <v/>
      </c>
      <c r="H2879">
        <f t="shared" si="268"/>
        <v>1.090309720944497</v>
      </c>
      <c r="I2879">
        <f t="shared" si="269"/>
        <v>0.91861102261866701</v>
      </c>
    </row>
    <row r="2880" spans="1:9">
      <c r="A2880">
        <v>20081211</v>
      </c>
      <c r="B2880">
        <v>69.400000000000006</v>
      </c>
      <c r="C2880">
        <v>87.94</v>
      </c>
      <c r="D2880">
        <f t="shared" si="265"/>
        <v>-2.4341106382667694E-2</v>
      </c>
      <c r="E2880">
        <f t="shared" si="266"/>
        <v>-2.437638249428193E-2</v>
      </c>
      <c r="F2880" s="3">
        <f t="shared" si="267"/>
        <v>3.5276111614235967E-5</v>
      </c>
      <c r="G2880" s="3" t="str">
        <f t="shared" si="264"/>
        <v/>
      </c>
      <c r="H2880">
        <f t="shared" si="268"/>
        <v>1.0640907697025466</v>
      </c>
      <c r="I2880">
        <f t="shared" si="269"/>
        <v>0.89648932781140356</v>
      </c>
    </row>
    <row r="2881" spans="1:9">
      <c r="A2881">
        <v>20081212</v>
      </c>
      <c r="B2881">
        <v>70.23</v>
      </c>
      <c r="C2881">
        <v>88.99</v>
      </c>
      <c r="D2881">
        <f t="shared" si="265"/>
        <v>1.1888702658170314E-2</v>
      </c>
      <c r="E2881">
        <f t="shared" si="266"/>
        <v>1.1869240116106693E-2</v>
      </c>
      <c r="F2881" s="3">
        <f t="shared" si="267"/>
        <v>1.9462542063621024E-5</v>
      </c>
      <c r="G2881" s="3" t="str">
        <f t="shared" si="264"/>
        <v/>
      </c>
      <c r="H2881">
        <f t="shared" si="268"/>
        <v>1.0768169273229085</v>
      </c>
      <c r="I2881">
        <f t="shared" si="269"/>
        <v>0.90719337368588571</v>
      </c>
    </row>
    <row r="2882" spans="1:9">
      <c r="A2882">
        <v>20081215</v>
      </c>
      <c r="B2882">
        <v>69.25</v>
      </c>
      <c r="C2882">
        <v>87.75</v>
      </c>
      <c r="D2882">
        <f t="shared" si="265"/>
        <v>-1.405242510348124E-2</v>
      </c>
      <c r="E2882">
        <f t="shared" si="266"/>
        <v>-1.4032141522795629E-2</v>
      </c>
      <c r="F2882" s="3">
        <f t="shared" si="267"/>
        <v>-2.028358068561012E-5</v>
      </c>
      <c r="G2882" s="3" t="str">
        <f t="shared" si="264"/>
        <v/>
      </c>
      <c r="H2882">
        <f t="shared" si="268"/>
        <v>1.0617908616988667</v>
      </c>
      <c r="I2882">
        <f t="shared" si="269"/>
        <v>0.89455240522459234</v>
      </c>
    </row>
    <row r="2883" spans="1:9">
      <c r="A2883">
        <v>20081216</v>
      </c>
      <c r="B2883">
        <v>72.510000000000005</v>
      </c>
      <c r="C2883">
        <v>91.88</v>
      </c>
      <c r="D2883">
        <f t="shared" si="265"/>
        <v>4.6001338316053624E-2</v>
      </c>
      <c r="E2883">
        <f t="shared" si="266"/>
        <v>4.5991515474922168E-2</v>
      </c>
      <c r="F2883" s="3">
        <f t="shared" si="267"/>
        <v>9.8228411314557618E-6</v>
      </c>
      <c r="G2883" s="3" t="str">
        <f t="shared" ref="G2883:G2946" si="270">IF(ABS(F2883)&gt;0.0005,((B2883*C2882)/B2882)-C2883,"")</f>
        <v/>
      </c>
      <c r="H2883">
        <f t="shared" si="268"/>
        <v>1.1117755289788425</v>
      </c>
      <c r="I2883">
        <f t="shared" si="269"/>
        <v>0.93665498566422256</v>
      </c>
    </row>
    <row r="2884" spans="1:9">
      <c r="A2884">
        <v>20081217</v>
      </c>
      <c r="B2884">
        <v>71.8</v>
      </c>
      <c r="C2884">
        <v>90.99</v>
      </c>
      <c r="D2884">
        <f t="shared" ref="D2884:D2947" si="271">LN(B2884/B2883)</f>
        <v>-9.8400073293229157E-3</v>
      </c>
      <c r="E2884">
        <f t="shared" ref="E2884:E2947" si="272">LN(C2884/C2883)</f>
        <v>-9.7337674522980835E-3</v>
      </c>
      <c r="F2884" s="3">
        <f t="shared" ref="F2884:F2947" si="273">D2884-E2884</f>
        <v>-1.0623987702483226E-4</v>
      </c>
      <c r="G2884" s="3" t="str">
        <f t="shared" si="270"/>
        <v/>
      </c>
      <c r="H2884">
        <f t="shared" ref="H2884:H2947" si="274">H2883*EXP(D2884)</f>
        <v>1.1008892977614244</v>
      </c>
      <c r="I2884">
        <f t="shared" ref="I2884:I2947" si="275">I2883*EXP(E2884)</f>
        <v>0.92758203249442328</v>
      </c>
    </row>
    <row r="2885" spans="1:9">
      <c r="A2885">
        <v>20081218</v>
      </c>
      <c r="B2885">
        <v>70.459999999999994</v>
      </c>
      <c r="C2885">
        <v>89.29</v>
      </c>
      <c r="D2885">
        <f t="shared" si="271"/>
        <v>-1.8839303141086994E-2</v>
      </c>
      <c r="E2885">
        <f t="shared" si="272"/>
        <v>-1.8860110839474194E-2</v>
      </c>
      <c r="F2885" s="3">
        <f t="shared" si="273"/>
        <v>2.0807698387199924E-5</v>
      </c>
      <c r="G2885" s="3" t="str">
        <f t="shared" si="270"/>
        <v/>
      </c>
      <c r="H2885">
        <f t="shared" si="274"/>
        <v>1.0803434529285509</v>
      </c>
      <c r="I2885">
        <f t="shared" si="275"/>
        <v>0.91025167250716643</v>
      </c>
    </row>
    <row r="2886" spans="1:9">
      <c r="A2886">
        <v>20081219</v>
      </c>
      <c r="B2886">
        <v>70.16</v>
      </c>
      <c r="C2886">
        <v>88.19</v>
      </c>
      <c r="D2886">
        <f t="shared" si="271"/>
        <v>-4.2668248491639282E-3</v>
      </c>
      <c r="E2886">
        <f t="shared" si="272"/>
        <v>-1.2395921629035711E-2</v>
      </c>
      <c r="F2886" s="3">
        <f t="shared" si="273"/>
        <v>8.1290967798717841E-3</v>
      </c>
      <c r="G2886" s="3">
        <f t="shared" si="270"/>
        <v>0.71982685211469288</v>
      </c>
      <c r="H2886">
        <f t="shared" si="274"/>
        <v>1.0757436369211912</v>
      </c>
      <c r="I2886">
        <f t="shared" si="275"/>
        <v>0.89903791016247059</v>
      </c>
    </row>
    <row r="2887" spans="1:9">
      <c r="A2887">
        <v>20081222</v>
      </c>
      <c r="B2887">
        <v>69.260000000000005</v>
      </c>
      <c r="C2887">
        <v>87.06</v>
      </c>
      <c r="D2887">
        <f t="shared" si="271"/>
        <v>-1.2910809089651521E-2</v>
      </c>
      <c r="E2887">
        <f t="shared" si="272"/>
        <v>-1.2896041775937886E-2</v>
      </c>
      <c r="F2887" s="3">
        <f t="shared" si="273"/>
        <v>-1.476731371363553E-5</v>
      </c>
      <c r="G2887" s="3" t="str">
        <f t="shared" si="270"/>
        <v/>
      </c>
      <c r="H2887">
        <f t="shared" si="274"/>
        <v>1.0619441888991124</v>
      </c>
      <c r="I2887">
        <f t="shared" si="275"/>
        <v>0.88751831793564684</v>
      </c>
    </row>
    <row r="2888" spans="1:9">
      <c r="A2888">
        <v>20081223</v>
      </c>
      <c r="B2888">
        <v>68.540000000000006</v>
      </c>
      <c r="C2888">
        <v>86.16</v>
      </c>
      <c r="D2888">
        <f t="shared" si="271"/>
        <v>-1.0450022527813164E-2</v>
      </c>
      <c r="E2888">
        <f t="shared" si="272"/>
        <v>-1.0391503276018389E-2</v>
      </c>
      <c r="F2888" s="3">
        <f t="shared" si="273"/>
        <v>-5.8519251794775934E-5</v>
      </c>
      <c r="G2888" s="3" t="str">
        <f t="shared" si="270"/>
        <v/>
      </c>
      <c r="H2888">
        <f t="shared" si="274"/>
        <v>1.0509046304814491</v>
      </c>
      <c r="I2888">
        <f t="shared" si="275"/>
        <v>0.87834342147180489</v>
      </c>
    </row>
    <row r="2889" spans="1:9">
      <c r="A2889">
        <v>20081224</v>
      </c>
      <c r="B2889">
        <v>68.94</v>
      </c>
      <c r="C2889">
        <v>86.66</v>
      </c>
      <c r="D2889">
        <f t="shared" si="271"/>
        <v>5.8190446422565134E-3</v>
      </c>
      <c r="E2889">
        <f t="shared" si="272"/>
        <v>5.7863834636302843E-3</v>
      </c>
      <c r="F2889" s="3">
        <f t="shared" si="273"/>
        <v>3.2661178626229061E-5</v>
      </c>
      <c r="G2889" s="3" t="str">
        <f t="shared" si="270"/>
        <v/>
      </c>
      <c r="H2889">
        <f t="shared" si="274"/>
        <v>1.057037718491262</v>
      </c>
      <c r="I2889">
        <f t="shared" si="275"/>
        <v>0.88344058617393939</v>
      </c>
    </row>
    <row r="2890" spans="1:9">
      <c r="A2890">
        <v>20081225</v>
      </c>
      <c r="B2890">
        <v>68.94</v>
      </c>
      <c r="C2890">
        <v>86.66</v>
      </c>
      <c r="D2890">
        <f t="shared" si="271"/>
        <v>0</v>
      </c>
      <c r="E2890">
        <f t="shared" si="272"/>
        <v>0</v>
      </c>
      <c r="F2890" s="3">
        <f t="shared" si="273"/>
        <v>0</v>
      </c>
      <c r="G2890" s="3" t="str">
        <f t="shared" si="270"/>
        <v/>
      </c>
      <c r="H2890">
        <f t="shared" si="274"/>
        <v>1.057037718491262</v>
      </c>
      <c r="I2890">
        <f t="shared" si="275"/>
        <v>0.88344058617393939</v>
      </c>
    </row>
    <row r="2891" spans="1:9">
      <c r="A2891">
        <v>20081226</v>
      </c>
      <c r="B2891">
        <v>69.34</v>
      </c>
      <c r="C2891">
        <v>87.16</v>
      </c>
      <c r="D2891">
        <f t="shared" si="271"/>
        <v>5.7853791681580641E-3</v>
      </c>
      <c r="E2891">
        <f t="shared" si="272"/>
        <v>5.7530937646557206E-3</v>
      </c>
      <c r="F2891" s="3">
        <f t="shared" si="273"/>
        <v>3.228540350234347E-5</v>
      </c>
      <c r="G2891" s="3" t="str">
        <f t="shared" si="270"/>
        <v/>
      </c>
      <c r="H2891">
        <f t="shared" si="274"/>
        <v>1.063170806501075</v>
      </c>
      <c r="I2891">
        <f t="shared" si="275"/>
        <v>0.88853775087607378</v>
      </c>
    </row>
    <row r="2892" spans="1:9">
      <c r="A2892">
        <v>20081229</v>
      </c>
      <c r="B2892">
        <v>69.14</v>
      </c>
      <c r="C2892">
        <v>86.91</v>
      </c>
      <c r="D2892">
        <f t="shared" si="271"/>
        <v>-2.8885057633989924E-3</v>
      </c>
      <c r="E2892">
        <f t="shared" si="272"/>
        <v>-2.8724096270504288E-3</v>
      </c>
      <c r="F2892" s="3">
        <f t="shared" si="273"/>
        <v>-1.6096136348563682E-5</v>
      </c>
      <c r="G2892" s="3" t="str">
        <f t="shared" si="270"/>
        <v/>
      </c>
      <c r="H2892">
        <f t="shared" si="274"/>
        <v>1.0601042624961685</v>
      </c>
      <c r="I2892">
        <f t="shared" si="275"/>
        <v>0.88598916852500653</v>
      </c>
    </row>
    <row r="2893" spans="1:9">
      <c r="A2893">
        <v>20081230</v>
      </c>
      <c r="B2893">
        <v>70.78</v>
      </c>
      <c r="C2893">
        <v>88.97</v>
      </c>
      <c r="D2893">
        <f t="shared" si="271"/>
        <v>2.3443040423838938E-2</v>
      </c>
      <c r="E2893">
        <f t="shared" si="272"/>
        <v>2.3426133807307358E-2</v>
      </c>
      <c r="F2893" s="3">
        <f t="shared" si="273"/>
        <v>1.6906616531579821E-5</v>
      </c>
      <c r="G2893" s="3" t="str">
        <f t="shared" si="270"/>
        <v/>
      </c>
      <c r="H2893">
        <f t="shared" si="274"/>
        <v>1.0852499233364017</v>
      </c>
      <c r="I2893">
        <f t="shared" si="275"/>
        <v>0.90698948709780047</v>
      </c>
    </row>
    <row r="2894" spans="1:9">
      <c r="A2894">
        <v>20081231</v>
      </c>
      <c r="B2894">
        <v>71.790000000000006</v>
      </c>
      <c r="C2894">
        <v>90.24</v>
      </c>
      <c r="D2894">
        <f t="shared" si="271"/>
        <v>1.4168715671074401E-2</v>
      </c>
      <c r="E2894">
        <f t="shared" si="272"/>
        <v>1.4173553493072834E-2</v>
      </c>
      <c r="F2894" s="3">
        <f t="shared" si="273"/>
        <v>-4.8378219984334531E-6</v>
      </c>
      <c r="G2894" s="3" t="str">
        <f t="shared" si="270"/>
        <v/>
      </c>
      <c r="H2894">
        <f t="shared" si="274"/>
        <v>1.1007359705611794</v>
      </c>
      <c r="I2894">
        <f t="shared" si="275"/>
        <v>0.91993628544122197</v>
      </c>
    </row>
    <row r="2895" spans="1:9">
      <c r="A2895">
        <v>20090101</v>
      </c>
      <c r="B2895">
        <v>71.790000000000006</v>
      </c>
      <c r="C2895">
        <v>90.24</v>
      </c>
      <c r="D2895">
        <f t="shared" si="271"/>
        <v>0</v>
      </c>
      <c r="E2895">
        <f t="shared" si="272"/>
        <v>0</v>
      </c>
      <c r="F2895" s="3">
        <f t="shared" si="273"/>
        <v>0</v>
      </c>
      <c r="G2895" s="3" t="str">
        <f t="shared" si="270"/>
        <v/>
      </c>
      <c r="H2895">
        <f t="shared" si="274"/>
        <v>1.1007359705611794</v>
      </c>
      <c r="I2895">
        <f t="shared" si="275"/>
        <v>0.91993628544122197</v>
      </c>
    </row>
    <row r="2896" spans="1:9">
      <c r="A2896">
        <v>20090102</v>
      </c>
      <c r="B2896">
        <v>73.95</v>
      </c>
      <c r="C2896">
        <v>92.96</v>
      </c>
      <c r="D2896">
        <f t="shared" si="271"/>
        <v>2.964399856841703E-2</v>
      </c>
      <c r="E2896">
        <f t="shared" si="272"/>
        <v>2.9696505353852348E-2</v>
      </c>
      <c r="F2896" s="3">
        <f t="shared" si="273"/>
        <v>-5.2506785435318254E-5</v>
      </c>
      <c r="G2896" s="3" t="str">
        <f t="shared" si="270"/>
        <v/>
      </c>
      <c r="H2896">
        <f t="shared" si="274"/>
        <v>1.1338546458141692</v>
      </c>
      <c r="I2896">
        <f t="shared" si="275"/>
        <v>0.94766486142083328</v>
      </c>
    </row>
    <row r="2897" spans="1:9">
      <c r="A2897">
        <v>20090105</v>
      </c>
      <c r="B2897">
        <v>73.87</v>
      </c>
      <c r="C2897">
        <v>92.85</v>
      </c>
      <c r="D2897">
        <f t="shared" si="271"/>
        <v>-1.0823976161624116E-3</v>
      </c>
      <c r="E2897">
        <f t="shared" si="272"/>
        <v>-1.1840053048863286E-3</v>
      </c>
      <c r="F2897" s="3">
        <f t="shared" si="273"/>
        <v>1.0160768872391696E-4</v>
      </c>
      <c r="G2897" s="3" t="str">
        <f t="shared" si="270"/>
        <v/>
      </c>
      <c r="H2897">
        <f t="shared" si="274"/>
        <v>1.1326280282122065</v>
      </c>
      <c r="I2897">
        <f t="shared" si="275"/>
        <v>0.94654348518636366</v>
      </c>
    </row>
    <row r="2898" spans="1:9">
      <c r="A2898">
        <v>20090106</v>
      </c>
      <c r="B2898">
        <v>74.36</v>
      </c>
      <c r="C2898">
        <v>93.47</v>
      </c>
      <c r="D2898">
        <f t="shared" si="271"/>
        <v>6.6113713125968733E-3</v>
      </c>
      <c r="E2898">
        <f t="shared" si="272"/>
        <v>6.6552413957774153E-3</v>
      </c>
      <c r="F2898" s="3">
        <f t="shared" si="273"/>
        <v>-4.3870083180541988E-5</v>
      </c>
      <c r="G2898" s="3" t="str">
        <f t="shared" si="270"/>
        <v/>
      </c>
      <c r="H2898">
        <f t="shared" si="274"/>
        <v>1.1401410610242273</v>
      </c>
      <c r="I2898">
        <f t="shared" si="275"/>
        <v>0.95286396941701046</v>
      </c>
    </row>
    <row r="2899" spans="1:9">
      <c r="A2899">
        <v>20090107</v>
      </c>
      <c r="B2899">
        <v>72.13</v>
      </c>
      <c r="C2899">
        <v>90.67</v>
      </c>
      <c r="D2899">
        <f t="shared" si="271"/>
        <v>-3.0448116337662041E-2</v>
      </c>
      <c r="E2899">
        <f t="shared" si="272"/>
        <v>-3.0413987536527229E-2</v>
      </c>
      <c r="F2899" s="3">
        <f t="shared" si="273"/>
        <v>-3.4128801134812592E-5</v>
      </c>
      <c r="G2899" s="3" t="str">
        <f t="shared" si="270"/>
        <v/>
      </c>
      <c r="H2899">
        <f t="shared" si="274"/>
        <v>1.1059490953695201</v>
      </c>
      <c r="I2899">
        <f t="shared" si="275"/>
        <v>0.92431984708505777</v>
      </c>
    </row>
    <row r="2900" spans="1:9">
      <c r="A2900">
        <v>20090108</v>
      </c>
      <c r="B2900">
        <v>72.430000000000007</v>
      </c>
      <c r="C2900">
        <v>91.04</v>
      </c>
      <c r="D2900">
        <f t="shared" si="271"/>
        <v>4.1505316916534947E-3</v>
      </c>
      <c r="E2900">
        <f t="shared" si="272"/>
        <v>4.0724287200560871E-3</v>
      </c>
      <c r="F2900" s="3">
        <f t="shared" si="273"/>
        <v>7.8102971597407596E-5</v>
      </c>
      <c r="G2900" s="3" t="str">
        <f t="shared" si="270"/>
        <v/>
      </c>
      <c r="H2900">
        <f t="shared" si="274"/>
        <v>1.1105489113768798</v>
      </c>
      <c r="I2900">
        <f t="shared" si="275"/>
        <v>0.92809174896463731</v>
      </c>
    </row>
    <row r="2901" spans="1:9">
      <c r="A2901">
        <v>20090109</v>
      </c>
      <c r="B2901">
        <v>70.87</v>
      </c>
      <c r="C2901">
        <v>89.09</v>
      </c>
      <c r="D2901">
        <f t="shared" si="271"/>
        <v>-2.1773365385070045E-2</v>
      </c>
      <c r="E2901">
        <f t="shared" si="272"/>
        <v>-2.1651875645468412E-2</v>
      </c>
      <c r="F2901" s="3">
        <f t="shared" si="273"/>
        <v>-1.2148973960163234E-4</v>
      </c>
      <c r="G2901" s="3" t="str">
        <f t="shared" si="270"/>
        <v/>
      </c>
      <c r="H2901">
        <f t="shared" si="274"/>
        <v>1.0866298681386093</v>
      </c>
      <c r="I2901">
        <f t="shared" si="275"/>
        <v>0.90821280662631299</v>
      </c>
    </row>
    <row r="2902" spans="1:9">
      <c r="A2902">
        <v>20090112</v>
      </c>
      <c r="B2902">
        <v>69.17</v>
      </c>
      <c r="C2902">
        <v>86.95</v>
      </c>
      <c r="D2902">
        <f t="shared" si="271"/>
        <v>-2.4279970209671268E-2</v>
      </c>
      <c r="E2902">
        <f t="shared" si="272"/>
        <v>-2.4313853932260324E-2</v>
      </c>
      <c r="F2902" s="3">
        <f t="shared" si="273"/>
        <v>3.3883722589056475E-5</v>
      </c>
      <c r="G2902" s="3" t="str">
        <f t="shared" si="270"/>
        <v/>
      </c>
      <c r="H2902">
        <f t="shared" si="274"/>
        <v>1.0605642440969043</v>
      </c>
      <c r="I2902">
        <f t="shared" si="275"/>
        <v>0.88639694170117767</v>
      </c>
    </row>
    <row r="2903" spans="1:9">
      <c r="A2903">
        <v>20090113</v>
      </c>
      <c r="B2903">
        <v>69.3</v>
      </c>
      <c r="C2903">
        <v>87.11</v>
      </c>
      <c r="D2903">
        <f t="shared" si="271"/>
        <v>1.8776635833640282E-3</v>
      </c>
      <c r="E2903">
        <f t="shared" si="272"/>
        <v>1.8384470305085959E-3</v>
      </c>
      <c r="F2903" s="3">
        <f t="shared" si="273"/>
        <v>3.9216552855432345E-5</v>
      </c>
      <c r="G2903" s="3" t="str">
        <f t="shared" si="270"/>
        <v/>
      </c>
      <c r="H2903">
        <f t="shared" si="274"/>
        <v>1.0625574977000933</v>
      </c>
      <c r="I2903">
        <f t="shared" si="275"/>
        <v>0.88802803440586064</v>
      </c>
    </row>
    <row r="2904" spans="1:9">
      <c r="A2904">
        <v>20090114</v>
      </c>
      <c r="B2904">
        <v>67.12</v>
      </c>
      <c r="C2904">
        <v>84.37</v>
      </c>
      <c r="D2904">
        <f t="shared" si="271"/>
        <v>-3.196284403690676E-2</v>
      </c>
      <c r="E2904">
        <f t="shared" si="272"/>
        <v>-3.1959799653265265E-2</v>
      </c>
      <c r="F2904" s="3">
        <f t="shared" si="273"/>
        <v>-3.0443836414942305E-6</v>
      </c>
      <c r="G2904" s="3" t="str">
        <f t="shared" si="270"/>
        <v/>
      </c>
      <c r="H2904">
        <f t="shared" si="274"/>
        <v>1.0291321680466128</v>
      </c>
      <c r="I2904">
        <f t="shared" si="275"/>
        <v>0.86009557183816399</v>
      </c>
    </row>
    <row r="2905" spans="1:9">
      <c r="A2905">
        <v>20090115</v>
      </c>
      <c r="B2905">
        <v>67.14</v>
      </c>
      <c r="C2905">
        <v>84.4</v>
      </c>
      <c r="D2905">
        <f t="shared" si="271"/>
        <v>2.9792939293815559E-4</v>
      </c>
      <c r="E2905">
        <f t="shared" si="272"/>
        <v>3.5551342437611038E-4</v>
      </c>
      <c r="F2905" s="3">
        <f t="shared" si="273"/>
        <v>-5.7584031437954788E-5</v>
      </c>
      <c r="G2905" s="3" t="str">
        <f t="shared" si="270"/>
        <v/>
      </c>
      <c r="H2905">
        <f t="shared" si="274"/>
        <v>1.0294388224471034</v>
      </c>
      <c r="I2905">
        <f t="shared" si="275"/>
        <v>0.86040140172029211</v>
      </c>
    </row>
    <row r="2906" spans="1:9">
      <c r="A2906">
        <v>20090116</v>
      </c>
      <c r="B2906">
        <v>67.67</v>
      </c>
      <c r="C2906">
        <v>85.06</v>
      </c>
      <c r="D2906">
        <f t="shared" si="271"/>
        <v>7.8629586922453684E-3</v>
      </c>
      <c r="E2906">
        <f t="shared" si="272"/>
        <v>7.7894882235760438E-3</v>
      </c>
      <c r="F2906" s="3">
        <f t="shared" si="273"/>
        <v>7.3470468669324662E-5</v>
      </c>
      <c r="G2906" s="3" t="str">
        <f t="shared" si="270"/>
        <v/>
      </c>
      <c r="H2906">
        <f t="shared" si="274"/>
        <v>1.0375651640601056</v>
      </c>
      <c r="I2906">
        <f t="shared" si="275"/>
        <v>0.8671296591271096</v>
      </c>
    </row>
    <row r="2907" spans="1:9">
      <c r="A2907">
        <v>20090119</v>
      </c>
      <c r="B2907">
        <v>67.67</v>
      </c>
      <c r="C2907">
        <v>85.06</v>
      </c>
      <c r="D2907">
        <f t="shared" si="271"/>
        <v>0</v>
      </c>
      <c r="E2907">
        <f t="shared" si="272"/>
        <v>0</v>
      </c>
      <c r="F2907" s="3">
        <f t="shared" si="273"/>
        <v>0</v>
      </c>
      <c r="G2907" s="3" t="str">
        <f t="shared" si="270"/>
        <v/>
      </c>
      <c r="H2907">
        <f t="shared" si="274"/>
        <v>1.0375651640601056</v>
      </c>
      <c r="I2907">
        <f t="shared" si="275"/>
        <v>0.8671296591271096</v>
      </c>
    </row>
    <row r="2908" spans="1:9">
      <c r="A2908">
        <v>20090120</v>
      </c>
      <c r="B2908">
        <v>64.099999999999994</v>
      </c>
      <c r="C2908">
        <v>80.569999999999993</v>
      </c>
      <c r="D2908">
        <f t="shared" si="271"/>
        <v>-5.4198586317509935E-2</v>
      </c>
      <c r="E2908">
        <f t="shared" si="272"/>
        <v>-5.4230518036382992E-2</v>
      </c>
      <c r="F2908" s="3">
        <f t="shared" si="273"/>
        <v>3.1931718873057235E-5</v>
      </c>
      <c r="G2908" s="3" t="str">
        <f t="shared" si="270"/>
        <v/>
      </c>
      <c r="H2908">
        <f t="shared" si="274"/>
        <v>0.98282735357252482</v>
      </c>
      <c r="I2908">
        <f t="shared" si="275"/>
        <v>0.82135712010194228</v>
      </c>
    </row>
    <row r="2909" spans="1:9">
      <c r="A2909">
        <v>20090121</v>
      </c>
      <c r="B2909">
        <v>66.87</v>
      </c>
      <c r="C2909">
        <v>84.05</v>
      </c>
      <c r="D2909">
        <f t="shared" si="271"/>
        <v>4.2306072139262928E-2</v>
      </c>
      <c r="E2909">
        <f t="shared" si="272"/>
        <v>4.2285488065520127E-2</v>
      </c>
      <c r="F2909" s="3">
        <f t="shared" si="273"/>
        <v>2.0584073742800635E-5</v>
      </c>
      <c r="G2909" s="3" t="str">
        <f t="shared" si="270"/>
        <v/>
      </c>
      <c r="H2909">
        <f t="shared" si="274"/>
        <v>1.0252989880404795</v>
      </c>
      <c r="I2909">
        <f t="shared" si="275"/>
        <v>0.85683338642879803</v>
      </c>
    </row>
    <row r="2910" spans="1:9">
      <c r="A2910">
        <v>20090122</v>
      </c>
      <c r="B2910">
        <v>65.83</v>
      </c>
      <c r="C2910">
        <v>82.75</v>
      </c>
      <c r="D2910">
        <f t="shared" si="271"/>
        <v>-1.5674774586101961E-2</v>
      </c>
      <c r="E2910">
        <f t="shared" si="272"/>
        <v>-1.558784559745233E-2</v>
      </c>
      <c r="F2910" s="3">
        <f t="shared" si="273"/>
        <v>-8.6928988649630917E-5</v>
      </c>
      <c r="G2910" s="3" t="str">
        <f t="shared" si="270"/>
        <v/>
      </c>
      <c r="H2910">
        <f t="shared" si="274"/>
        <v>1.0093529592149657</v>
      </c>
      <c r="I2910">
        <f t="shared" si="275"/>
        <v>0.84358075820324852</v>
      </c>
    </row>
    <row r="2911" spans="1:9">
      <c r="A2911">
        <v>20090123</v>
      </c>
      <c r="B2911">
        <v>66.12</v>
      </c>
      <c r="C2911">
        <v>83.11</v>
      </c>
      <c r="D2911">
        <f t="shared" si="271"/>
        <v>4.3956114730381293E-3</v>
      </c>
      <c r="E2911">
        <f t="shared" si="272"/>
        <v>4.3410173077626521E-3</v>
      </c>
      <c r="F2911" s="3">
        <f t="shared" si="273"/>
        <v>5.4594165275477155E-5</v>
      </c>
      <c r="G2911" s="3" t="str">
        <f t="shared" si="270"/>
        <v/>
      </c>
      <c r="H2911">
        <f t="shared" si="274"/>
        <v>1.0137994480220802</v>
      </c>
      <c r="I2911">
        <f t="shared" si="275"/>
        <v>0.84725071678878527</v>
      </c>
    </row>
    <row r="2912" spans="1:9">
      <c r="A2912">
        <v>20090126</v>
      </c>
      <c r="B2912">
        <v>66.569999999999993</v>
      </c>
      <c r="C2912">
        <v>83.68</v>
      </c>
      <c r="D2912">
        <f t="shared" si="271"/>
        <v>6.7827526597886555E-3</v>
      </c>
      <c r="E2912">
        <f t="shared" si="272"/>
        <v>6.834968751677808E-3</v>
      </c>
      <c r="F2912" s="3">
        <f t="shared" si="273"/>
        <v>-5.2216091889152431E-5</v>
      </c>
      <c r="G2912" s="3" t="str">
        <f t="shared" si="270"/>
        <v/>
      </c>
      <c r="H2912">
        <f t="shared" si="274"/>
        <v>1.0206991720331196</v>
      </c>
      <c r="I2912">
        <f t="shared" si="275"/>
        <v>0.8530614845492186</v>
      </c>
    </row>
    <row r="2913" spans="1:9">
      <c r="A2913">
        <v>20090127</v>
      </c>
      <c r="B2913">
        <v>67.25</v>
      </c>
      <c r="C2913">
        <v>84.53</v>
      </c>
      <c r="D2913">
        <f t="shared" si="271"/>
        <v>1.0162992869336276E-2</v>
      </c>
      <c r="E2913">
        <f t="shared" si="272"/>
        <v>1.0106500624223549E-2</v>
      </c>
      <c r="F2913" s="3">
        <f t="shared" si="273"/>
        <v>5.6492245112726991E-5</v>
      </c>
      <c r="G2913" s="3" t="str">
        <f t="shared" si="270"/>
        <v/>
      </c>
      <c r="H2913">
        <f t="shared" si="274"/>
        <v>1.0311254216498016</v>
      </c>
      <c r="I2913">
        <f t="shared" si="275"/>
        <v>0.86172666454284719</v>
      </c>
    </row>
    <row r="2914" spans="1:9">
      <c r="A2914">
        <v>20090128</v>
      </c>
      <c r="B2914">
        <v>69.52</v>
      </c>
      <c r="C2914">
        <v>87.39</v>
      </c>
      <c r="D2914">
        <f t="shared" si="271"/>
        <v>3.3197462475188032E-2</v>
      </c>
      <c r="E2914">
        <f t="shared" si="272"/>
        <v>3.3274358698616557E-2</v>
      </c>
      <c r="F2914" s="3">
        <f t="shared" si="273"/>
        <v>-7.689622342852559E-5</v>
      </c>
      <c r="G2914" s="3" t="str">
        <f t="shared" si="270"/>
        <v/>
      </c>
      <c r="H2914">
        <f t="shared" si="274"/>
        <v>1.06593069610549</v>
      </c>
      <c r="I2914">
        <f t="shared" si="275"/>
        <v>0.89088244663905602</v>
      </c>
    </row>
    <row r="2915" spans="1:9">
      <c r="A2915">
        <v>20090129</v>
      </c>
      <c r="B2915">
        <v>67.260000000000005</v>
      </c>
      <c r="C2915">
        <v>84.55</v>
      </c>
      <c r="D2915">
        <f t="shared" si="271"/>
        <v>-3.30487746450129E-2</v>
      </c>
      <c r="E2915">
        <f t="shared" si="272"/>
        <v>-3.303778429486369E-2</v>
      </c>
      <c r="F2915" s="3">
        <f t="shared" si="273"/>
        <v>-1.0990350149210626E-5</v>
      </c>
      <c r="G2915" s="3" t="str">
        <f t="shared" si="270"/>
        <v/>
      </c>
      <c r="H2915">
        <f t="shared" si="274"/>
        <v>1.031278748850047</v>
      </c>
      <c r="I2915">
        <f t="shared" si="275"/>
        <v>0.86193055113093242</v>
      </c>
    </row>
    <row r="2916" spans="1:9">
      <c r="A2916">
        <v>20090130</v>
      </c>
      <c r="B2916">
        <v>65.89</v>
      </c>
      <c r="C2916">
        <v>82.83</v>
      </c>
      <c r="D2916">
        <f t="shared" si="271"/>
        <v>-2.0579021386395103E-2</v>
      </c>
      <c r="E2916">
        <f t="shared" si="272"/>
        <v>-2.055276073441651E-2</v>
      </c>
      <c r="F2916" s="3">
        <f t="shared" si="273"/>
        <v>-2.6260651978592814E-5</v>
      </c>
      <c r="G2916" s="3" t="str">
        <f t="shared" si="270"/>
        <v/>
      </c>
      <c r="H2916">
        <f t="shared" si="274"/>
        <v>1.0102729224164375</v>
      </c>
      <c r="I2916">
        <f t="shared" si="275"/>
        <v>0.84439630455559</v>
      </c>
    </row>
    <row r="2917" spans="1:9">
      <c r="A2917">
        <v>20090202</v>
      </c>
      <c r="B2917">
        <v>65.7</v>
      </c>
      <c r="C2917">
        <v>82.58</v>
      </c>
      <c r="D2917">
        <f t="shared" si="271"/>
        <v>-2.887759435163716E-3</v>
      </c>
      <c r="E2917">
        <f t="shared" si="272"/>
        <v>-3.0227941522285745E-3</v>
      </c>
      <c r="F2917" s="3">
        <f t="shared" si="273"/>
        <v>1.3503471706485847E-4</v>
      </c>
      <c r="G2917" s="3" t="str">
        <f t="shared" si="270"/>
        <v/>
      </c>
      <c r="H2917">
        <f t="shared" si="274"/>
        <v>1.0073597056117762</v>
      </c>
      <c r="I2917">
        <f t="shared" si="275"/>
        <v>0.84184772220452275</v>
      </c>
    </row>
    <row r="2918" spans="1:9">
      <c r="A2918">
        <v>20090203</v>
      </c>
      <c r="B2918">
        <v>66.62</v>
      </c>
      <c r="C2918">
        <v>83.74</v>
      </c>
      <c r="D2918">
        <f t="shared" si="271"/>
        <v>1.3905907274968831E-2</v>
      </c>
      <c r="E2918">
        <f t="shared" si="272"/>
        <v>1.3949240133053131E-2</v>
      </c>
      <c r="F2918" s="3">
        <f t="shared" si="273"/>
        <v>-4.3332858084299888E-5</v>
      </c>
      <c r="G2918" s="3" t="str">
        <f t="shared" si="270"/>
        <v/>
      </c>
      <c r="H2918">
        <f t="shared" si="274"/>
        <v>1.0214658080343462</v>
      </c>
      <c r="I2918">
        <f t="shared" si="275"/>
        <v>0.85367314431347463</v>
      </c>
    </row>
    <row r="2919" spans="1:9">
      <c r="A2919">
        <v>20090204</v>
      </c>
      <c r="B2919">
        <v>66.290000000000006</v>
      </c>
      <c r="C2919">
        <v>83.33</v>
      </c>
      <c r="D2919">
        <f t="shared" si="271"/>
        <v>-4.965776512233417E-3</v>
      </c>
      <c r="E2919">
        <f t="shared" si="272"/>
        <v>-4.9081321968818519E-3</v>
      </c>
      <c r="F2919" s="3">
        <f t="shared" si="273"/>
        <v>-5.7644315351565098E-5</v>
      </c>
      <c r="G2919" s="3" t="str">
        <f t="shared" si="270"/>
        <v/>
      </c>
      <c r="H2919">
        <f t="shared" si="274"/>
        <v>1.0164060104262505</v>
      </c>
      <c r="I2919">
        <f t="shared" si="275"/>
        <v>0.8494934692577244</v>
      </c>
    </row>
    <row r="2920" spans="1:9">
      <c r="A2920">
        <v>20090205</v>
      </c>
      <c r="B2920">
        <v>67.28</v>
      </c>
      <c r="C2920">
        <v>84.57</v>
      </c>
      <c r="D2920">
        <f t="shared" si="271"/>
        <v>1.4823959411392289E-2</v>
      </c>
      <c r="E2920">
        <f t="shared" si="272"/>
        <v>1.4770965400015426E-2</v>
      </c>
      <c r="F2920" s="3">
        <f t="shared" si="273"/>
        <v>5.2994011376863645E-5</v>
      </c>
      <c r="G2920" s="3" t="str">
        <f t="shared" si="270"/>
        <v/>
      </c>
      <c r="H2920">
        <f t="shared" si="274"/>
        <v>1.0315854032505374</v>
      </c>
      <c r="I2920">
        <f t="shared" si="275"/>
        <v>0.86213443771901777</v>
      </c>
    </row>
    <row r="2921" spans="1:9">
      <c r="A2921">
        <v>20090206</v>
      </c>
      <c r="B2921">
        <v>69.2</v>
      </c>
      <c r="C2921">
        <v>86.98</v>
      </c>
      <c r="D2921">
        <f t="shared" si="271"/>
        <v>2.8137846958931352E-2</v>
      </c>
      <c r="E2921">
        <f t="shared" si="272"/>
        <v>2.809861337536167E-2</v>
      </c>
      <c r="F2921" s="3">
        <f t="shared" si="273"/>
        <v>3.923358356968179E-5</v>
      </c>
      <c r="G2921" s="3" t="str">
        <f t="shared" si="270"/>
        <v/>
      </c>
      <c r="H2921">
        <f t="shared" si="274"/>
        <v>1.0610242256976397</v>
      </c>
      <c r="I2921">
        <f t="shared" si="275"/>
        <v>0.8867027715833059</v>
      </c>
    </row>
    <row r="2922" spans="1:9">
      <c r="A2922">
        <v>20090209</v>
      </c>
      <c r="B2922">
        <v>69.290000000000006</v>
      </c>
      <c r="C2922">
        <v>87.1</v>
      </c>
      <c r="D2922">
        <f t="shared" si="271"/>
        <v>1.2997330156661433E-3</v>
      </c>
      <c r="E2922">
        <f t="shared" si="272"/>
        <v>1.3786766889645565E-3</v>
      </c>
      <c r="F2922" s="3">
        <f t="shared" si="273"/>
        <v>-7.8943673298413272E-5</v>
      </c>
      <c r="G2922" s="3" t="str">
        <f t="shared" si="270"/>
        <v/>
      </c>
      <c r="H2922">
        <f t="shared" si="274"/>
        <v>1.0624041704998477</v>
      </c>
      <c r="I2922">
        <f t="shared" si="275"/>
        <v>0.88792609111181797</v>
      </c>
    </row>
    <row r="2923" spans="1:9">
      <c r="A2923">
        <v>20090210</v>
      </c>
      <c r="B2923">
        <v>66.12</v>
      </c>
      <c r="C2923">
        <v>83.11</v>
      </c>
      <c r="D2923">
        <f t="shared" si="271"/>
        <v>-4.6829322686466543E-2</v>
      </c>
      <c r="E2923">
        <f t="shared" si="272"/>
        <v>-4.6891852293522093E-2</v>
      </c>
      <c r="F2923" s="3">
        <f t="shared" si="273"/>
        <v>6.2529607055550329E-5</v>
      </c>
      <c r="G2923" s="3" t="str">
        <f t="shared" si="270"/>
        <v/>
      </c>
      <c r="H2923">
        <f t="shared" si="274"/>
        <v>1.01379944802208</v>
      </c>
      <c r="I2923">
        <f t="shared" si="275"/>
        <v>0.84725071678878527</v>
      </c>
    </row>
    <row r="2924" spans="1:9">
      <c r="A2924">
        <v>20090211</v>
      </c>
      <c r="B2924">
        <v>66.510000000000005</v>
      </c>
      <c r="C2924">
        <v>83.6</v>
      </c>
      <c r="D2924">
        <f t="shared" si="271"/>
        <v>5.8810393435064726E-3</v>
      </c>
      <c r="E2924">
        <f t="shared" si="272"/>
        <v>5.8784885257209514E-3</v>
      </c>
      <c r="F2924" s="3">
        <f t="shared" si="273"/>
        <v>2.5508177855211936E-6</v>
      </c>
      <c r="G2924" s="3" t="str">
        <f t="shared" si="270"/>
        <v/>
      </c>
      <c r="H2924">
        <f t="shared" si="274"/>
        <v>1.0197792088316477</v>
      </c>
      <c r="I2924">
        <f t="shared" si="275"/>
        <v>0.852245938196877</v>
      </c>
    </row>
    <row r="2925" spans="1:9">
      <c r="A2925">
        <v>20090212</v>
      </c>
      <c r="B2925">
        <v>66.56</v>
      </c>
      <c r="C2925">
        <v>83.66</v>
      </c>
      <c r="D2925">
        <f t="shared" si="271"/>
        <v>7.5148421662326627E-4</v>
      </c>
      <c r="E2925">
        <f t="shared" si="272"/>
        <v>7.1744592339635931E-4</v>
      </c>
      <c r="F2925" s="3">
        <f t="shared" si="273"/>
        <v>3.4038293226906964E-5</v>
      </c>
      <c r="G2925" s="3" t="str">
        <f t="shared" si="270"/>
        <v/>
      </c>
      <c r="H2925">
        <f t="shared" si="274"/>
        <v>1.0205458448328744</v>
      </c>
      <c r="I2925">
        <f t="shared" si="275"/>
        <v>0.85285759796113303</v>
      </c>
    </row>
    <row r="2926" spans="1:9">
      <c r="A2926">
        <v>20090213</v>
      </c>
      <c r="B2926">
        <v>65.84</v>
      </c>
      <c r="C2926">
        <v>82.76</v>
      </c>
      <c r="D2926">
        <f t="shared" si="271"/>
        <v>-1.0876240144138799E-2</v>
      </c>
      <c r="E2926">
        <f t="shared" si="272"/>
        <v>-1.0816113136709968E-2</v>
      </c>
      <c r="F2926" s="3">
        <f t="shared" si="273"/>
        <v>-6.0127007428830218E-5</v>
      </c>
      <c r="G2926" s="3" t="str">
        <f t="shared" si="270"/>
        <v/>
      </c>
      <c r="H2926">
        <f t="shared" si="274"/>
        <v>1.0095062864152111</v>
      </c>
      <c r="I2926">
        <f t="shared" si="275"/>
        <v>0.84368270149729119</v>
      </c>
    </row>
    <row r="2927" spans="1:9">
      <c r="A2927">
        <v>20090216</v>
      </c>
      <c r="B2927">
        <v>65.84</v>
      </c>
      <c r="C2927">
        <v>82.76</v>
      </c>
      <c r="D2927">
        <f t="shared" si="271"/>
        <v>0</v>
      </c>
      <c r="E2927">
        <f t="shared" si="272"/>
        <v>0</v>
      </c>
      <c r="F2927" s="3">
        <f t="shared" si="273"/>
        <v>0</v>
      </c>
      <c r="G2927" s="3" t="str">
        <f t="shared" si="270"/>
        <v/>
      </c>
      <c r="H2927">
        <f t="shared" si="274"/>
        <v>1.0095062864152111</v>
      </c>
      <c r="I2927">
        <f t="shared" si="275"/>
        <v>0.84368270149729119</v>
      </c>
    </row>
    <row r="2928" spans="1:9">
      <c r="A2928">
        <v>20090217</v>
      </c>
      <c r="B2928">
        <v>63.02</v>
      </c>
      <c r="C2928">
        <v>79.22</v>
      </c>
      <c r="D2928">
        <f t="shared" si="271"/>
        <v>-4.3775420039685785E-2</v>
      </c>
      <c r="E2928">
        <f t="shared" si="272"/>
        <v>-4.3716060683571756E-2</v>
      </c>
      <c r="F2928" s="3">
        <f t="shared" si="273"/>
        <v>-5.9359356114029038E-5</v>
      </c>
      <c r="G2928" s="3" t="str">
        <f t="shared" si="270"/>
        <v/>
      </c>
      <c r="H2928">
        <f t="shared" si="274"/>
        <v>0.96626801594602985</v>
      </c>
      <c r="I2928">
        <f t="shared" si="275"/>
        <v>0.80759477540617941</v>
      </c>
    </row>
    <row r="2929" spans="1:9">
      <c r="A2929">
        <v>20090218</v>
      </c>
      <c r="B2929">
        <v>62.87</v>
      </c>
      <c r="C2929">
        <v>79.03</v>
      </c>
      <c r="D2929">
        <f t="shared" si="271"/>
        <v>-2.3830339341588663E-3</v>
      </c>
      <c r="E2929">
        <f t="shared" si="272"/>
        <v>-2.4012649768865831E-3</v>
      </c>
      <c r="F2929" s="3">
        <f t="shared" si="273"/>
        <v>1.8231042727716827E-5</v>
      </c>
      <c r="G2929" s="3" t="str">
        <f t="shared" si="270"/>
        <v/>
      </c>
      <c r="H2929">
        <f t="shared" si="274"/>
        <v>0.96396810794234999</v>
      </c>
      <c r="I2929">
        <f t="shared" si="275"/>
        <v>0.80565785281936841</v>
      </c>
    </row>
    <row r="2930" spans="1:9">
      <c r="A2930">
        <v>20090219</v>
      </c>
      <c r="B2930">
        <v>62.2</v>
      </c>
      <c r="C2930">
        <v>78.180000000000007</v>
      </c>
      <c r="D2930">
        <f t="shared" si="271"/>
        <v>-1.0714102649835831E-2</v>
      </c>
      <c r="E2930">
        <f t="shared" si="272"/>
        <v>-1.0813666852075153E-2</v>
      </c>
      <c r="F2930" s="3">
        <f t="shared" si="273"/>
        <v>9.9564202239322414E-5</v>
      </c>
      <c r="G2930" s="3" t="str">
        <f t="shared" si="270"/>
        <v/>
      </c>
      <c r="H2930">
        <f t="shared" si="274"/>
        <v>0.95369518552591348</v>
      </c>
      <c r="I2930">
        <f t="shared" si="275"/>
        <v>0.79699267282573993</v>
      </c>
    </row>
    <row r="2931" spans="1:9">
      <c r="A2931">
        <v>20090220</v>
      </c>
      <c r="B2931">
        <v>61.59</v>
      </c>
      <c r="C2931">
        <v>77.42</v>
      </c>
      <c r="D2931">
        <f t="shared" si="271"/>
        <v>-9.8554800461818672E-3</v>
      </c>
      <c r="E2931">
        <f t="shared" si="272"/>
        <v>-9.7687152153068113E-3</v>
      </c>
      <c r="F2931" s="3">
        <f t="shared" si="273"/>
        <v>-8.6764830875055848E-5</v>
      </c>
      <c r="G2931" s="3" t="str">
        <f t="shared" si="270"/>
        <v/>
      </c>
      <c r="H2931">
        <f t="shared" si="274"/>
        <v>0.94434222631094877</v>
      </c>
      <c r="I2931">
        <f t="shared" si="275"/>
        <v>0.7892449824784955</v>
      </c>
    </row>
    <row r="2932" spans="1:9">
      <c r="A2932">
        <v>20090223</v>
      </c>
      <c r="B2932">
        <v>59.39</v>
      </c>
      <c r="C2932">
        <v>74.650000000000006</v>
      </c>
      <c r="D2932">
        <f t="shared" si="271"/>
        <v>-3.6373657671183127E-2</v>
      </c>
      <c r="E2932">
        <f t="shared" si="272"/>
        <v>-3.6434621164302579E-2</v>
      </c>
      <c r="F2932" s="3">
        <f t="shared" si="273"/>
        <v>6.0963493119452206E-5</v>
      </c>
      <c r="G2932" s="3" t="str">
        <f t="shared" si="270"/>
        <v/>
      </c>
      <c r="H2932">
        <f t="shared" si="274"/>
        <v>0.91061024225697751</v>
      </c>
      <c r="I2932">
        <f t="shared" si="275"/>
        <v>0.76100669002867083</v>
      </c>
    </row>
    <row r="2933" spans="1:9">
      <c r="A2933">
        <v>20090224</v>
      </c>
      <c r="B2933">
        <v>61.64</v>
      </c>
      <c r="C2933">
        <v>77.48</v>
      </c>
      <c r="D2933">
        <f t="shared" si="271"/>
        <v>3.7185148424146178E-2</v>
      </c>
      <c r="E2933">
        <f t="shared" si="272"/>
        <v>3.7209314553595683E-2</v>
      </c>
      <c r="F2933" s="3">
        <f t="shared" si="273"/>
        <v>-2.4166129449505747E-5</v>
      </c>
      <c r="G2933" s="3" t="str">
        <f t="shared" si="270"/>
        <v/>
      </c>
      <c r="H2933">
        <f t="shared" si="274"/>
        <v>0.94510886231217539</v>
      </c>
      <c r="I2933">
        <f t="shared" si="275"/>
        <v>0.78985664224275165</v>
      </c>
    </row>
    <row r="2934" spans="1:9">
      <c r="A2934">
        <v>20090225</v>
      </c>
      <c r="B2934">
        <v>61.15</v>
      </c>
      <c r="C2934">
        <v>76.87</v>
      </c>
      <c r="D2934">
        <f t="shared" si="271"/>
        <v>-7.9811483187336649E-3</v>
      </c>
      <c r="E2934">
        <f t="shared" si="272"/>
        <v>-7.9041551777545363E-3</v>
      </c>
      <c r="F2934" s="3">
        <f t="shared" si="273"/>
        <v>-7.6993140979128571E-5</v>
      </c>
      <c r="G2934" s="3" t="str">
        <f t="shared" si="270"/>
        <v/>
      </c>
      <c r="H2934">
        <f t="shared" si="274"/>
        <v>0.93759582950015452</v>
      </c>
      <c r="I2934">
        <f t="shared" si="275"/>
        <v>0.78363810130614764</v>
      </c>
    </row>
    <row r="2935" spans="1:9">
      <c r="A2935">
        <v>20090226</v>
      </c>
      <c r="B2935">
        <v>60.16</v>
      </c>
      <c r="C2935">
        <v>75.62</v>
      </c>
      <c r="D2935">
        <f t="shared" si="271"/>
        <v>-1.6322182491597045E-2</v>
      </c>
      <c r="E2935">
        <f t="shared" si="272"/>
        <v>-1.6394884898253831E-2</v>
      </c>
      <c r="F2935" s="3">
        <f t="shared" si="273"/>
        <v>7.2702406656785512E-5</v>
      </c>
      <c r="G2935" s="3" t="str">
        <f t="shared" si="270"/>
        <v/>
      </c>
      <c r="H2935">
        <f t="shared" si="274"/>
        <v>0.92241643667586737</v>
      </c>
      <c r="I2935">
        <f t="shared" si="275"/>
        <v>0.7708951895508116</v>
      </c>
    </row>
    <row r="2936" spans="1:9">
      <c r="A2936">
        <v>20090227</v>
      </c>
      <c r="B2936">
        <v>58.81</v>
      </c>
      <c r="C2936">
        <v>73.930000000000007</v>
      </c>
      <c r="D2936">
        <f t="shared" si="271"/>
        <v>-2.2695771169719679E-2</v>
      </c>
      <c r="E2936">
        <f t="shared" si="272"/>
        <v>-2.2602098893778139E-2</v>
      </c>
      <c r="F2936" s="3">
        <f t="shared" si="273"/>
        <v>-9.3672275941539956E-5</v>
      </c>
      <c r="G2936" s="3" t="str">
        <f t="shared" si="270"/>
        <v/>
      </c>
      <c r="H2936">
        <f t="shared" si="274"/>
        <v>0.90171726464274871</v>
      </c>
      <c r="I2936">
        <f t="shared" si="275"/>
        <v>0.7536667728575972</v>
      </c>
    </row>
    <row r="2937" spans="1:9">
      <c r="A2937">
        <v>20090302</v>
      </c>
      <c r="B2937">
        <v>56.17</v>
      </c>
      <c r="C2937">
        <v>70.599999999999994</v>
      </c>
      <c r="D2937">
        <f t="shared" si="271"/>
        <v>-4.5929101927523308E-2</v>
      </c>
      <c r="E2937">
        <f t="shared" si="272"/>
        <v>-4.6088555069812499E-2</v>
      </c>
      <c r="F2937" s="3">
        <f t="shared" si="273"/>
        <v>1.5945314228919122E-4</v>
      </c>
      <c r="G2937" s="3" t="str">
        <f t="shared" si="270"/>
        <v/>
      </c>
      <c r="H2937">
        <f t="shared" si="274"/>
        <v>0.86123888377798319</v>
      </c>
      <c r="I2937">
        <f t="shared" si="275"/>
        <v>0.71971965594138176</v>
      </c>
    </row>
    <row r="2938" spans="1:9">
      <c r="A2938">
        <v>20090303</v>
      </c>
      <c r="B2938">
        <v>55.74</v>
      </c>
      <c r="C2938">
        <v>70.069999999999993</v>
      </c>
      <c r="D2938">
        <f t="shared" si="271"/>
        <v>-7.6847844905391675E-3</v>
      </c>
      <c r="E2938">
        <f t="shared" si="272"/>
        <v>-7.5354021167539425E-3</v>
      </c>
      <c r="F2938" s="3">
        <f t="shared" si="273"/>
        <v>-1.4938237378522498E-4</v>
      </c>
      <c r="G2938" s="3" t="str">
        <f t="shared" si="270"/>
        <v/>
      </c>
      <c r="H2938">
        <f t="shared" si="274"/>
        <v>0.85464581416743435</v>
      </c>
      <c r="I2938">
        <f t="shared" si="275"/>
        <v>0.71431666135711924</v>
      </c>
    </row>
    <row r="2939" spans="1:9">
      <c r="A2939">
        <v>20090304</v>
      </c>
      <c r="B2939">
        <v>57.06</v>
      </c>
      <c r="C2939">
        <v>71.73</v>
      </c>
      <c r="D2939">
        <f t="shared" si="271"/>
        <v>2.34053237315517E-2</v>
      </c>
      <c r="E2939">
        <f t="shared" si="272"/>
        <v>2.3414327755900584E-2</v>
      </c>
      <c r="F2939" s="3">
        <f t="shared" si="273"/>
        <v>-9.0040243488839766E-6</v>
      </c>
      <c r="G2939" s="3" t="str">
        <f t="shared" si="270"/>
        <v/>
      </c>
      <c r="H2939">
        <f t="shared" si="274"/>
        <v>0.874885004599817</v>
      </c>
      <c r="I2939">
        <f t="shared" si="275"/>
        <v>0.73123924816820562</v>
      </c>
    </row>
    <row r="2940" spans="1:9">
      <c r="A2940">
        <v>20090305</v>
      </c>
      <c r="B2940">
        <v>54.73</v>
      </c>
      <c r="C2940">
        <v>68.8</v>
      </c>
      <c r="D2940">
        <f t="shared" si="271"/>
        <v>-4.1691340629527271E-2</v>
      </c>
      <c r="E2940">
        <f t="shared" si="272"/>
        <v>-4.1705325199045115E-2</v>
      </c>
      <c r="F2940" s="3">
        <f t="shared" si="273"/>
        <v>1.3984569517844214E-5</v>
      </c>
      <c r="G2940" s="3" t="str">
        <f t="shared" si="270"/>
        <v/>
      </c>
      <c r="H2940">
        <f t="shared" si="274"/>
        <v>0.83915976694265648</v>
      </c>
      <c r="I2940">
        <f t="shared" si="275"/>
        <v>0.70136986301369786</v>
      </c>
    </row>
    <row r="2941" spans="1:9">
      <c r="A2941">
        <v>20090306</v>
      </c>
      <c r="B2941">
        <v>54.83</v>
      </c>
      <c r="C2941">
        <v>68.92</v>
      </c>
      <c r="D2941">
        <f t="shared" si="271"/>
        <v>1.8254842601303661E-3</v>
      </c>
      <c r="E2941">
        <f t="shared" si="272"/>
        <v>1.7426667204309869E-3</v>
      </c>
      <c r="F2941" s="3">
        <f t="shared" si="273"/>
        <v>8.2817539699379158E-5</v>
      </c>
      <c r="G2941" s="3" t="str">
        <f t="shared" si="270"/>
        <v/>
      </c>
      <c r="H2941">
        <f t="shared" si="274"/>
        <v>0.84069303894510972</v>
      </c>
      <c r="I2941">
        <f t="shared" si="275"/>
        <v>0.70259318254221015</v>
      </c>
    </row>
    <row r="2942" spans="1:9">
      <c r="A2942">
        <v>20090309</v>
      </c>
      <c r="B2942">
        <v>54.18</v>
      </c>
      <c r="C2942">
        <v>68.11</v>
      </c>
      <c r="D2942">
        <f t="shared" si="271"/>
        <v>-1.1925652759007971E-2</v>
      </c>
      <c r="E2942">
        <f t="shared" si="272"/>
        <v>-1.1822366406501946E-2</v>
      </c>
      <c r="F2942" s="3">
        <f t="shared" si="273"/>
        <v>-1.0328635250602541E-4</v>
      </c>
      <c r="G2942" s="3" t="str">
        <f t="shared" si="270"/>
        <v/>
      </c>
      <c r="H2942">
        <f t="shared" si="274"/>
        <v>0.83072677092916369</v>
      </c>
      <c r="I2942">
        <f t="shared" si="275"/>
        <v>0.69433577572475236</v>
      </c>
    </row>
    <row r="2943" spans="1:9">
      <c r="A2943">
        <v>20090310</v>
      </c>
      <c r="B2943">
        <v>57.41</v>
      </c>
      <c r="C2943">
        <v>72.17</v>
      </c>
      <c r="D2943">
        <f t="shared" si="271"/>
        <v>5.7906667522596378E-2</v>
      </c>
      <c r="E2943">
        <f t="shared" si="272"/>
        <v>5.7900401830954844E-2</v>
      </c>
      <c r="F2943" s="3">
        <f t="shared" si="273"/>
        <v>6.2656916415340658E-6</v>
      </c>
      <c r="G2943" s="3" t="str">
        <f t="shared" si="270"/>
        <v/>
      </c>
      <c r="H2943">
        <f t="shared" si="274"/>
        <v>0.8802514566084032</v>
      </c>
      <c r="I2943">
        <f t="shared" si="275"/>
        <v>0.73572475310608398</v>
      </c>
    </row>
    <row r="2944" spans="1:9">
      <c r="A2944">
        <v>20090311</v>
      </c>
      <c r="B2944">
        <v>57.79</v>
      </c>
      <c r="C2944">
        <v>72.64</v>
      </c>
      <c r="D2944">
        <f t="shared" si="271"/>
        <v>6.5972461501411636E-3</v>
      </c>
      <c r="E2944">
        <f t="shared" si="272"/>
        <v>6.4912872088560142E-3</v>
      </c>
      <c r="F2944" s="3">
        <f t="shared" si="273"/>
        <v>1.059589412851494E-4</v>
      </c>
      <c r="G2944" s="3" t="str">
        <f t="shared" si="270"/>
        <v/>
      </c>
      <c r="H2944">
        <f t="shared" si="274"/>
        <v>0.88607789021772554</v>
      </c>
      <c r="I2944">
        <f t="shared" si="275"/>
        <v>0.74051608792609036</v>
      </c>
    </row>
    <row r="2945" spans="1:9">
      <c r="A2945">
        <v>20090312</v>
      </c>
      <c r="B2945">
        <v>60.06</v>
      </c>
      <c r="C2945">
        <v>75.5</v>
      </c>
      <c r="D2945">
        <f t="shared" si="271"/>
        <v>3.852831222549763E-2</v>
      </c>
      <c r="E2945">
        <f t="shared" si="272"/>
        <v>3.8616921961941261E-2</v>
      </c>
      <c r="F2945" s="3">
        <f t="shared" si="273"/>
        <v>-8.8609736443631681E-5</v>
      </c>
      <c r="G2945" s="3" t="str">
        <f t="shared" si="270"/>
        <v/>
      </c>
      <c r="H2945">
        <f t="shared" si="274"/>
        <v>0.92088316467341402</v>
      </c>
      <c r="I2945">
        <f t="shared" si="275"/>
        <v>0.76967187002229942</v>
      </c>
    </row>
    <row r="2946" spans="1:9">
      <c r="A2946">
        <v>20090313</v>
      </c>
      <c r="B2946">
        <v>60.53</v>
      </c>
      <c r="C2946">
        <v>76.09</v>
      </c>
      <c r="D2946">
        <f t="shared" si="271"/>
        <v>7.7950473484116626E-3</v>
      </c>
      <c r="E2946">
        <f t="shared" si="272"/>
        <v>7.7841939334523077E-3</v>
      </c>
      <c r="F2946" s="3">
        <f t="shared" si="273"/>
        <v>1.0853414959354976E-5</v>
      </c>
      <c r="G2946" s="3" t="str">
        <f t="shared" si="270"/>
        <v/>
      </c>
      <c r="H2946">
        <f t="shared" si="274"/>
        <v>0.92808954308494429</v>
      </c>
      <c r="I2946">
        <f t="shared" si="275"/>
        <v>0.77568652437081798</v>
      </c>
    </row>
    <row r="2947" spans="1:9">
      <c r="A2947">
        <v>20090316</v>
      </c>
      <c r="B2947">
        <v>60.35</v>
      </c>
      <c r="C2947">
        <v>75.86</v>
      </c>
      <c r="D2947">
        <f t="shared" si="271"/>
        <v>-2.9781623600553895E-3</v>
      </c>
      <c r="E2947">
        <f t="shared" si="272"/>
        <v>-3.0273139276785696E-3</v>
      </c>
      <c r="F2947" s="3">
        <f t="shared" si="273"/>
        <v>4.9151567623180112E-5</v>
      </c>
      <c r="G2947" s="3" t="str">
        <f t="shared" ref="G2947:G3010" si="276">IF(ABS(F2947)&gt;0.0005,((B2947*C2946)/B2946)-C2947,"")</f>
        <v/>
      </c>
      <c r="H2947">
        <f t="shared" si="274"/>
        <v>0.92532965348052842</v>
      </c>
      <c r="I2947">
        <f t="shared" si="275"/>
        <v>0.77334182860783607</v>
      </c>
    </row>
    <row r="2948" spans="1:9">
      <c r="A2948">
        <v>20090317</v>
      </c>
      <c r="B2948">
        <v>62.2</v>
      </c>
      <c r="C2948">
        <v>78.180000000000007</v>
      </c>
      <c r="D2948">
        <f t="shared" ref="D2948:D3011" si="277">LN(B2948/B2947)</f>
        <v>3.01940522015933E-2</v>
      </c>
      <c r="E2948">
        <f t="shared" ref="E2948:E3011" si="278">LN(C2948/C2947)</f>
        <v>3.0124324104056056E-2</v>
      </c>
      <c r="F2948" s="3">
        <f t="shared" ref="F2948:F3011" si="279">D2948-E2948</f>
        <v>6.9728097537243711E-5</v>
      </c>
      <c r="G2948" s="3" t="str">
        <f t="shared" si="276"/>
        <v/>
      </c>
      <c r="H2948">
        <f t="shared" ref="H2948:H3011" si="280">H2947*EXP(D2948)</f>
        <v>0.95369518552591337</v>
      </c>
      <c r="I2948">
        <f t="shared" ref="I2948:I3011" si="281">I2947*EXP(E2948)</f>
        <v>0.79699267282573993</v>
      </c>
    </row>
    <row r="2949" spans="1:9">
      <c r="A2949">
        <v>20090318</v>
      </c>
      <c r="B2949">
        <v>63.59</v>
      </c>
      <c r="C2949">
        <v>79.930000000000007</v>
      </c>
      <c r="D2949">
        <f t="shared" si="277"/>
        <v>2.2101225534182665E-2</v>
      </c>
      <c r="E2949">
        <f t="shared" si="278"/>
        <v>2.2137391273119009E-2</v>
      </c>
      <c r="F2949" s="3">
        <f t="shared" si="279"/>
        <v>-3.6165738936343866E-5</v>
      </c>
      <c r="G2949" s="3" t="str">
        <f t="shared" si="276"/>
        <v/>
      </c>
      <c r="H2949">
        <f t="shared" si="280"/>
        <v>0.97500766636001335</v>
      </c>
      <c r="I2949">
        <f t="shared" si="281"/>
        <v>0.81483274928321048</v>
      </c>
    </row>
    <row r="2950" spans="1:9">
      <c r="A2950">
        <v>20090319</v>
      </c>
      <c r="B2950">
        <v>62.8</v>
      </c>
      <c r="C2950">
        <v>78.94</v>
      </c>
      <c r="D2950">
        <f t="shared" si="277"/>
        <v>-1.2501151805163556E-2</v>
      </c>
      <c r="E2950">
        <f t="shared" si="278"/>
        <v>-1.2463181403226714E-2</v>
      </c>
      <c r="F2950" s="3">
        <f t="shared" si="279"/>
        <v>-3.7970401936841466E-5</v>
      </c>
      <c r="G2950" s="3" t="str">
        <f t="shared" si="276"/>
        <v/>
      </c>
      <c r="H2950">
        <f t="shared" si="280"/>
        <v>0.96289481754063266</v>
      </c>
      <c r="I2950">
        <f t="shared" si="281"/>
        <v>0.80474036317298425</v>
      </c>
    </row>
    <row r="2951" spans="1:9">
      <c r="A2951">
        <v>20090320</v>
      </c>
      <c r="B2951">
        <v>61.46</v>
      </c>
      <c r="C2951">
        <v>76.709999999999994</v>
      </c>
      <c r="D2951">
        <f t="shared" si="277"/>
        <v>-2.1568516771814334E-2</v>
      </c>
      <c r="E2951">
        <f t="shared" si="278"/>
        <v>-2.8655992263496174E-2</v>
      </c>
      <c r="F2951" s="3">
        <f t="shared" si="279"/>
        <v>7.0874754916818404E-3</v>
      </c>
      <c r="G2951" s="3">
        <f t="shared" si="276"/>
        <v>0.54561146496816093</v>
      </c>
      <c r="H2951">
        <f t="shared" si="280"/>
        <v>0.9423489727077593</v>
      </c>
      <c r="I2951">
        <f t="shared" si="281"/>
        <v>0.78200700860146466</v>
      </c>
    </row>
    <row r="2952" spans="1:9">
      <c r="A2952">
        <v>20090323</v>
      </c>
      <c r="B2952">
        <v>65.88</v>
      </c>
      <c r="C2952">
        <v>82.22</v>
      </c>
      <c r="D2952">
        <f t="shared" si="277"/>
        <v>6.9448348607100863E-2</v>
      </c>
      <c r="E2952">
        <f t="shared" si="278"/>
        <v>6.9366503498527424E-2</v>
      </c>
      <c r="F2952" s="3">
        <f t="shared" si="279"/>
        <v>8.1845108573438963E-5</v>
      </c>
      <c r="G2952" s="3" t="str">
        <f t="shared" si="276"/>
        <v/>
      </c>
      <c r="H2952">
        <f t="shared" si="280"/>
        <v>1.0101195952161923</v>
      </c>
      <c r="I2952">
        <f t="shared" si="281"/>
        <v>0.8381777636189861</v>
      </c>
    </row>
    <row r="2953" spans="1:9">
      <c r="A2953">
        <v>20090324</v>
      </c>
      <c r="B2953">
        <v>64.58</v>
      </c>
      <c r="C2953">
        <v>80.599999999999994</v>
      </c>
      <c r="D2953">
        <f t="shared" si="277"/>
        <v>-1.9930139979310375E-2</v>
      </c>
      <c r="E2953">
        <f t="shared" si="278"/>
        <v>-1.9899931957149831E-2</v>
      </c>
      <c r="F2953" s="3">
        <f t="shared" si="279"/>
        <v>-3.0208022160544551E-5</v>
      </c>
      <c r="G2953" s="3" t="str">
        <f t="shared" si="276"/>
        <v/>
      </c>
      <c r="H2953">
        <f t="shared" si="280"/>
        <v>0.99018705918430028</v>
      </c>
      <c r="I2953">
        <f t="shared" si="281"/>
        <v>0.82166294998407052</v>
      </c>
    </row>
    <row r="2954" spans="1:9">
      <c r="A2954">
        <v>20090325</v>
      </c>
      <c r="B2954">
        <v>65.260000000000005</v>
      </c>
      <c r="C2954">
        <v>81.45</v>
      </c>
      <c r="D2954">
        <f t="shared" si="277"/>
        <v>1.0474525835045453E-2</v>
      </c>
      <c r="E2954">
        <f t="shared" si="278"/>
        <v>1.0490685535471654E-2</v>
      </c>
      <c r="F2954" s="3">
        <f t="shared" si="279"/>
        <v>-1.6159700426201379E-5</v>
      </c>
      <c r="G2954" s="3" t="str">
        <f t="shared" si="276"/>
        <v/>
      </c>
      <c r="H2954">
        <f t="shared" si="280"/>
        <v>1.0006133088009823</v>
      </c>
      <c r="I2954">
        <f t="shared" si="281"/>
        <v>0.83032812997769911</v>
      </c>
    </row>
    <row r="2955" spans="1:9">
      <c r="A2955">
        <v>20090326</v>
      </c>
      <c r="B2955">
        <v>66.59</v>
      </c>
      <c r="C2955">
        <v>83.11</v>
      </c>
      <c r="D2955">
        <f t="shared" si="277"/>
        <v>2.017512495735645E-2</v>
      </c>
      <c r="E2955">
        <f t="shared" si="278"/>
        <v>2.0175696516880878E-2</v>
      </c>
      <c r="F2955" s="3">
        <f t="shared" si="279"/>
        <v>-5.7155952442808355E-7</v>
      </c>
      <c r="G2955" s="3" t="str">
        <f t="shared" si="276"/>
        <v/>
      </c>
      <c r="H2955">
        <f t="shared" si="280"/>
        <v>1.0210058264336104</v>
      </c>
      <c r="I2955">
        <f t="shared" si="281"/>
        <v>0.8472507167887855</v>
      </c>
    </row>
    <row r="2956" spans="1:9">
      <c r="A2956">
        <v>20090327</v>
      </c>
      <c r="B2956">
        <v>65.39</v>
      </c>
      <c r="C2956">
        <v>81.61</v>
      </c>
      <c r="D2956">
        <f t="shared" si="277"/>
        <v>-1.8185074549346425E-2</v>
      </c>
      <c r="E2956">
        <f t="shared" si="278"/>
        <v>-1.8213228083783516E-2</v>
      </c>
      <c r="F2956" s="3">
        <f t="shared" si="279"/>
        <v>2.8153534437091315E-5</v>
      </c>
      <c r="G2956" s="3" t="str">
        <f t="shared" si="276"/>
        <v/>
      </c>
      <c r="H2956">
        <f t="shared" si="280"/>
        <v>1.0026065624041716</v>
      </c>
      <c r="I2956">
        <f t="shared" si="281"/>
        <v>0.8319592226823822</v>
      </c>
    </row>
    <row r="2957" spans="1:9">
      <c r="A2957">
        <v>20090330</v>
      </c>
      <c r="B2957">
        <v>63.13</v>
      </c>
      <c r="C2957">
        <v>78.790000000000006</v>
      </c>
      <c r="D2957">
        <f t="shared" si="277"/>
        <v>-3.5173249193650245E-2</v>
      </c>
      <c r="E2957">
        <f t="shared" si="278"/>
        <v>-3.5165718223554687E-2</v>
      </c>
      <c r="F2957" s="3">
        <f t="shared" si="279"/>
        <v>-7.5309700955580872E-6</v>
      </c>
      <c r="G2957" s="3" t="str">
        <f t="shared" si="276"/>
        <v/>
      </c>
      <c r="H2957">
        <f t="shared" si="280"/>
        <v>0.96795461514872849</v>
      </c>
      <c r="I2957">
        <f t="shared" si="281"/>
        <v>0.80321121376234406</v>
      </c>
    </row>
    <row r="2958" spans="1:9">
      <c r="A2958">
        <v>20090331</v>
      </c>
      <c r="B2958">
        <v>63.71</v>
      </c>
      <c r="C2958">
        <v>79.52</v>
      </c>
      <c r="D2958">
        <f t="shared" si="277"/>
        <v>9.1454437488624335E-3</v>
      </c>
      <c r="E2958">
        <f t="shared" si="278"/>
        <v>9.2224770907218482E-3</v>
      </c>
      <c r="F2958" s="3">
        <f t="shared" si="279"/>
        <v>-7.7033341859414697E-5</v>
      </c>
      <c r="G2958" s="3" t="str">
        <f t="shared" si="276"/>
        <v/>
      </c>
      <c r="H2958">
        <f t="shared" si="280"/>
        <v>0.97684759276295718</v>
      </c>
      <c r="I2958">
        <f t="shared" si="281"/>
        <v>0.81065307422746036</v>
      </c>
    </row>
    <row r="2959" spans="1:9">
      <c r="A2959">
        <v>20090401</v>
      </c>
      <c r="B2959">
        <v>64.95</v>
      </c>
      <c r="C2959">
        <v>81.06</v>
      </c>
      <c r="D2959">
        <f t="shared" si="277"/>
        <v>1.9276206988211728E-2</v>
      </c>
      <c r="E2959">
        <f t="shared" si="278"/>
        <v>1.918105885184403E-2</v>
      </c>
      <c r="F2959" s="3">
        <f t="shared" si="279"/>
        <v>9.5148136367698144E-5</v>
      </c>
      <c r="G2959" s="3" t="str">
        <f t="shared" si="276"/>
        <v/>
      </c>
      <c r="H2959">
        <f t="shared" si="280"/>
        <v>0.99586016559337731</v>
      </c>
      <c r="I2959">
        <f t="shared" si="281"/>
        <v>0.82635234151003456</v>
      </c>
    </row>
    <row r="2960" spans="1:9">
      <c r="A2960">
        <v>20090402</v>
      </c>
      <c r="B2960">
        <v>66.849999999999994</v>
      </c>
      <c r="C2960">
        <v>83.43</v>
      </c>
      <c r="D2960">
        <f t="shared" si="277"/>
        <v>2.8833560431343597E-2</v>
      </c>
      <c r="E2960">
        <f t="shared" si="278"/>
        <v>2.881833571382075E-2</v>
      </c>
      <c r="F2960" s="3">
        <f t="shared" si="279"/>
        <v>1.5224717522847875E-5</v>
      </c>
      <c r="G2960" s="3" t="str">
        <f t="shared" si="276"/>
        <v/>
      </c>
      <c r="H2960">
        <f t="shared" si="280"/>
        <v>1.0249923336399889</v>
      </c>
      <c r="I2960">
        <f t="shared" si="281"/>
        <v>0.85051290219815179</v>
      </c>
    </row>
    <row r="2961" spans="1:9">
      <c r="A2961">
        <v>20090403</v>
      </c>
      <c r="B2961">
        <v>67.510000000000005</v>
      </c>
      <c r="C2961">
        <v>84.26</v>
      </c>
      <c r="D2961">
        <f t="shared" si="277"/>
        <v>9.8244315058270675E-3</v>
      </c>
      <c r="E2961">
        <f t="shared" si="278"/>
        <v>9.8992996368873088E-3</v>
      </c>
      <c r="F2961" s="3">
        <f t="shared" si="279"/>
        <v>-7.4868131060241289E-5</v>
      </c>
      <c r="G2961" s="3" t="str">
        <f t="shared" si="276"/>
        <v/>
      </c>
      <c r="H2961">
        <f t="shared" si="280"/>
        <v>1.0351119288561803</v>
      </c>
      <c r="I2961">
        <f t="shared" si="281"/>
        <v>0.85897419560369492</v>
      </c>
    </row>
    <row r="2962" spans="1:9">
      <c r="A2962">
        <v>20090406</v>
      </c>
      <c r="B2962">
        <v>66.98</v>
      </c>
      <c r="C2962">
        <v>83.6</v>
      </c>
      <c r="D2962">
        <f t="shared" si="277"/>
        <v>-7.8816676877205508E-3</v>
      </c>
      <c r="E2962">
        <f t="shared" si="278"/>
        <v>-7.8637364602146872E-3</v>
      </c>
      <c r="F2962" s="3">
        <f t="shared" si="279"/>
        <v>-1.7931227505863651E-5</v>
      </c>
      <c r="G2962" s="3" t="str">
        <f t="shared" si="276"/>
        <v/>
      </c>
      <c r="H2962">
        <f t="shared" si="280"/>
        <v>1.0269855872431781</v>
      </c>
      <c r="I2962">
        <f t="shared" si="281"/>
        <v>0.85224593819687733</v>
      </c>
    </row>
    <row r="2963" spans="1:9">
      <c r="A2963">
        <v>20090407</v>
      </c>
      <c r="B2963">
        <v>65.42</v>
      </c>
      <c r="C2963">
        <v>81.650000000000006</v>
      </c>
      <c r="D2963">
        <f t="shared" si="277"/>
        <v>-2.3566045255820695E-2</v>
      </c>
      <c r="E2963">
        <f t="shared" si="278"/>
        <v>-2.3601700674181703E-2</v>
      </c>
      <c r="F2963" s="3">
        <f t="shared" si="279"/>
        <v>3.5655418361008051E-5</v>
      </c>
      <c r="G2963" s="3" t="str">
        <f t="shared" si="276"/>
        <v/>
      </c>
      <c r="H2963">
        <f t="shared" si="280"/>
        <v>1.0030665440049076</v>
      </c>
      <c r="I2963">
        <f t="shared" si="281"/>
        <v>0.83236699585855312</v>
      </c>
    </row>
    <row r="2964" spans="1:9">
      <c r="A2964">
        <v>20090408</v>
      </c>
      <c r="B2964">
        <v>66.13</v>
      </c>
      <c r="C2964">
        <v>82.53</v>
      </c>
      <c r="D2964">
        <f t="shared" si="277"/>
        <v>1.0794479576333104E-2</v>
      </c>
      <c r="E2964">
        <f t="shared" si="278"/>
        <v>1.0720044188118588E-2</v>
      </c>
      <c r="F2964" s="3">
        <f t="shared" si="279"/>
        <v>7.4435388214515522E-5</v>
      </c>
      <c r="G2964" s="3" t="str">
        <f t="shared" si="276"/>
        <v/>
      </c>
      <c r="H2964">
        <f t="shared" si="280"/>
        <v>1.0139527752223254</v>
      </c>
      <c r="I2964">
        <f t="shared" si="281"/>
        <v>0.84133800573430961</v>
      </c>
    </row>
    <row r="2965" spans="1:9">
      <c r="A2965">
        <v>20090409</v>
      </c>
      <c r="B2965">
        <v>68.75</v>
      </c>
      <c r="C2965">
        <v>85.81</v>
      </c>
      <c r="D2965">
        <f t="shared" si="277"/>
        <v>3.885423486010977E-2</v>
      </c>
      <c r="E2965">
        <f t="shared" si="278"/>
        <v>3.8973686214436712E-2</v>
      </c>
      <c r="F2965" s="3">
        <f t="shared" si="279"/>
        <v>-1.1945135432694237E-4</v>
      </c>
      <c r="G2965" s="3" t="str">
        <f t="shared" si="276"/>
        <v/>
      </c>
      <c r="H2965">
        <f t="shared" si="280"/>
        <v>1.0541245016866003</v>
      </c>
      <c r="I2965">
        <f t="shared" si="281"/>
        <v>0.87477540618031147</v>
      </c>
    </row>
    <row r="2966" spans="1:9">
      <c r="A2966">
        <v>20090410</v>
      </c>
      <c r="B2966">
        <v>68.75</v>
      </c>
      <c r="C2966">
        <v>85.81</v>
      </c>
      <c r="D2966">
        <f t="shared" si="277"/>
        <v>0</v>
      </c>
      <c r="E2966">
        <f t="shared" si="278"/>
        <v>0</v>
      </c>
      <c r="F2966" s="3">
        <f t="shared" si="279"/>
        <v>0</v>
      </c>
      <c r="G2966" s="3" t="str">
        <f t="shared" si="276"/>
        <v/>
      </c>
      <c r="H2966">
        <f t="shared" si="280"/>
        <v>1.0541245016866003</v>
      </c>
      <c r="I2966">
        <f t="shared" si="281"/>
        <v>0.87477540618031147</v>
      </c>
    </row>
    <row r="2967" spans="1:9">
      <c r="A2967">
        <v>20090413</v>
      </c>
      <c r="B2967">
        <v>68.77</v>
      </c>
      <c r="C2967">
        <v>85.83</v>
      </c>
      <c r="D2967">
        <f t="shared" si="277"/>
        <v>2.9086678506410371E-4</v>
      </c>
      <c r="E2967">
        <f t="shared" si="278"/>
        <v>2.3304591109887614E-4</v>
      </c>
      <c r="F2967" s="3">
        <f t="shared" si="279"/>
        <v>5.7820873965227566E-5</v>
      </c>
      <c r="G2967" s="3" t="str">
        <f t="shared" si="276"/>
        <v/>
      </c>
      <c r="H2967">
        <f t="shared" si="280"/>
        <v>1.0544311560870909</v>
      </c>
      <c r="I2967">
        <f t="shared" si="281"/>
        <v>0.8749792927683967</v>
      </c>
    </row>
    <row r="2968" spans="1:9">
      <c r="A2968">
        <v>20090414</v>
      </c>
      <c r="B2968">
        <v>67.58</v>
      </c>
      <c r="C2968">
        <v>84.35</v>
      </c>
      <c r="D2968">
        <f t="shared" si="277"/>
        <v>-1.7455522045600864E-2</v>
      </c>
      <c r="E2968">
        <f t="shared" si="278"/>
        <v>-1.7393786738151319E-2</v>
      </c>
      <c r="F2968" s="3">
        <f t="shared" si="279"/>
        <v>-6.1735307449545251E-5</v>
      </c>
      <c r="G2968" s="3" t="str">
        <f t="shared" si="276"/>
        <v/>
      </c>
      <c r="H2968">
        <f t="shared" si="280"/>
        <v>1.0361852192578973</v>
      </c>
      <c r="I2968">
        <f t="shared" si="281"/>
        <v>0.85989168525007875</v>
      </c>
    </row>
    <row r="2969" spans="1:9">
      <c r="A2969">
        <v>20090415</v>
      </c>
      <c r="B2969">
        <v>68.31</v>
      </c>
      <c r="C2969">
        <v>85.25</v>
      </c>
      <c r="D2969">
        <f t="shared" si="277"/>
        <v>1.0744087457614135E-2</v>
      </c>
      <c r="E2969">
        <f t="shared" si="278"/>
        <v>1.0613307171648826E-2</v>
      </c>
      <c r="F2969" s="3">
        <f t="shared" si="279"/>
        <v>1.307802859653092E-4</v>
      </c>
      <c r="G2969" s="3" t="str">
        <f t="shared" si="276"/>
        <v/>
      </c>
      <c r="H2969">
        <f t="shared" si="280"/>
        <v>1.047378104875806</v>
      </c>
      <c r="I2969">
        <f t="shared" si="281"/>
        <v>0.8690665817139207</v>
      </c>
    </row>
    <row r="2970" spans="1:9">
      <c r="A2970">
        <v>20090416</v>
      </c>
      <c r="B2970">
        <v>69.31</v>
      </c>
      <c r="C2970">
        <v>86.5</v>
      </c>
      <c r="D2970">
        <f t="shared" si="277"/>
        <v>1.4533027186135311E-2</v>
      </c>
      <c r="E2970">
        <f t="shared" si="278"/>
        <v>1.4556297774207454E-2</v>
      </c>
      <c r="F2970" s="3">
        <f t="shared" si="279"/>
        <v>-2.3270588072143647E-5</v>
      </c>
      <c r="G2970" s="3" t="str">
        <f t="shared" si="276"/>
        <v/>
      </c>
      <c r="H2970">
        <f t="shared" si="280"/>
        <v>1.0627108249003383</v>
      </c>
      <c r="I2970">
        <f t="shared" si="281"/>
        <v>0.88180949346925674</v>
      </c>
    </row>
    <row r="2971" spans="1:9">
      <c r="A2971">
        <v>20090417</v>
      </c>
      <c r="B2971">
        <v>69.77</v>
      </c>
      <c r="C2971">
        <v>87.08</v>
      </c>
      <c r="D2971">
        <f t="shared" si="277"/>
        <v>6.6149220212518758E-3</v>
      </c>
      <c r="E2971">
        <f t="shared" si="278"/>
        <v>6.6828224285131041E-3</v>
      </c>
      <c r="F2971" s="3">
        <f t="shared" si="279"/>
        <v>-6.7900407261228292E-5</v>
      </c>
      <c r="G2971" s="3" t="str">
        <f t="shared" si="276"/>
        <v/>
      </c>
      <c r="H2971">
        <f t="shared" si="280"/>
        <v>1.0697638761116233</v>
      </c>
      <c r="I2971">
        <f t="shared" si="281"/>
        <v>0.88772220452373274</v>
      </c>
    </row>
    <row r="2972" spans="1:9">
      <c r="A2972">
        <v>20090420</v>
      </c>
      <c r="B2972">
        <v>66.849999999999994</v>
      </c>
      <c r="C2972">
        <v>83.43</v>
      </c>
      <c r="D2972">
        <f t="shared" si="277"/>
        <v>-4.2752814403193028E-2</v>
      </c>
      <c r="E2972">
        <f t="shared" si="278"/>
        <v>-4.2819279452363475E-2</v>
      </c>
      <c r="F2972" s="3">
        <f t="shared" si="279"/>
        <v>6.6465049170447155E-5</v>
      </c>
      <c r="G2972" s="3" t="str">
        <f t="shared" si="276"/>
        <v/>
      </c>
      <c r="H2972">
        <f t="shared" si="280"/>
        <v>1.0249923336399887</v>
      </c>
      <c r="I2972">
        <f t="shared" si="281"/>
        <v>0.85051290219815145</v>
      </c>
    </row>
    <row r="2973" spans="1:9">
      <c r="A2973">
        <v>20090421</v>
      </c>
      <c r="B2973">
        <v>68.150000000000006</v>
      </c>
      <c r="C2973">
        <v>85.06</v>
      </c>
      <c r="D2973">
        <f t="shared" si="277"/>
        <v>1.9259854594589502E-2</v>
      </c>
      <c r="E2973">
        <f t="shared" si="278"/>
        <v>1.9348932911504302E-2</v>
      </c>
      <c r="F2973" s="3">
        <f t="shared" si="279"/>
        <v>-8.9078316914799338E-5</v>
      </c>
      <c r="G2973" s="3" t="str">
        <f t="shared" si="276"/>
        <v/>
      </c>
      <c r="H2973">
        <f t="shared" si="280"/>
        <v>1.0449248696718807</v>
      </c>
      <c r="I2973">
        <f t="shared" si="281"/>
        <v>0.86712965912710971</v>
      </c>
    </row>
    <row r="2974" spans="1:9">
      <c r="A2974">
        <v>20090422</v>
      </c>
      <c r="B2974">
        <v>67.739999999999995</v>
      </c>
      <c r="C2974">
        <v>84.54</v>
      </c>
      <c r="D2974">
        <f t="shared" si="277"/>
        <v>-6.034310752916168E-3</v>
      </c>
      <c r="E2974">
        <f t="shared" si="278"/>
        <v>-6.1320946868435615E-3</v>
      </c>
      <c r="F2974" s="3">
        <f t="shared" si="279"/>
        <v>9.7783933927393478E-5</v>
      </c>
      <c r="G2974" s="3" t="str">
        <f t="shared" si="276"/>
        <v/>
      </c>
      <c r="H2974">
        <f t="shared" si="280"/>
        <v>1.0386384544618221</v>
      </c>
      <c r="I2974">
        <f t="shared" si="281"/>
        <v>0.86182860783688997</v>
      </c>
    </row>
    <row r="2975" spans="1:9">
      <c r="A2975">
        <v>20090423</v>
      </c>
      <c r="B2975">
        <v>68.400000000000006</v>
      </c>
      <c r="C2975">
        <v>85.37</v>
      </c>
      <c r="D2975">
        <f t="shared" si="277"/>
        <v>9.6959772388793275E-3</v>
      </c>
      <c r="E2975">
        <f t="shared" si="278"/>
        <v>9.7699558835712078E-3</v>
      </c>
      <c r="F2975" s="3">
        <f t="shared" si="279"/>
        <v>-7.3978644691880327E-5</v>
      </c>
      <c r="G2975" s="3" t="str">
        <f t="shared" si="276"/>
        <v/>
      </c>
      <c r="H2975">
        <f t="shared" si="280"/>
        <v>1.0487580496780138</v>
      </c>
      <c r="I2975">
        <f t="shared" si="281"/>
        <v>0.87028990124243311</v>
      </c>
    </row>
    <row r="2976" spans="1:9">
      <c r="A2976">
        <v>20090424</v>
      </c>
      <c r="B2976">
        <v>69.44</v>
      </c>
      <c r="C2976">
        <v>86.66</v>
      </c>
      <c r="D2976">
        <f t="shared" si="277"/>
        <v>1.5090245723589853E-2</v>
      </c>
      <c r="E2976">
        <f t="shared" si="278"/>
        <v>1.4997665289548177E-2</v>
      </c>
      <c r="F2976" s="3">
        <f t="shared" si="279"/>
        <v>9.2580434041675957E-5</v>
      </c>
      <c r="G2976" s="3" t="str">
        <f t="shared" si="276"/>
        <v/>
      </c>
      <c r="H2976">
        <f t="shared" si="280"/>
        <v>1.0647040785035273</v>
      </c>
      <c r="I2976">
        <f t="shared" si="281"/>
        <v>0.88344058617393983</v>
      </c>
    </row>
    <row r="2977" spans="1:9">
      <c r="A2977">
        <v>20090427</v>
      </c>
      <c r="B2977">
        <v>68.78</v>
      </c>
      <c r="C2977">
        <v>85.84</v>
      </c>
      <c r="D2977">
        <f t="shared" si="277"/>
        <v>-9.5500653479745328E-3</v>
      </c>
      <c r="E2977">
        <f t="shared" si="278"/>
        <v>-9.5073179893202624E-3</v>
      </c>
      <c r="F2977" s="3">
        <f t="shared" si="279"/>
        <v>-4.2747358654270443E-5</v>
      </c>
      <c r="G2977" s="3" t="str">
        <f t="shared" si="276"/>
        <v/>
      </c>
      <c r="H2977">
        <f t="shared" si="280"/>
        <v>1.0545844832873361</v>
      </c>
      <c r="I2977">
        <f t="shared" si="281"/>
        <v>0.87508123606243937</v>
      </c>
    </row>
    <row r="2978" spans="1:9">
      <c r="A2978">
        <v>20090428</v>
      </c>
      <c r="B2978">
        <v>68.56</v>
      </c>
      <c r="C2978">
        <v>85.57</v>
      </c>
      <c r="D2978">
        <f t="shared" si="277"/>
        <v>-3.2037307145957963E-3</v>
      </c>
      <c r="E2978">
        <f t="shared" si="278"/>
        <v>-3.1503438924797233E-3</v>
      </c>
      <c r="F2978" s="3">
        <f t="shared" si="279"/>
        <v>-5.338682211607302E-5</v>
      </c>
      <c r="G2978" s="3" t="str">
        <f t="shared" si="276"/>
        <v/>
      </c>
      <c r="H2978">
        <f t="shared" si="280"/>
        <v>1.051211284881939</v>
      </c>
      <c r="I2978">
        <f t="shared" si="281"/>
        <v>0.87232876712328666</v>
      </c>
    </row>
    <row r="2979" spans="1:9">
      <c r="A2979">
        <v>20090429</v>
      </c>
      <c r="B2979">
        <v>70.02</v>
      </c>
      <c r="C2979">
        <v>87.39</v>
      </c>
      <c r="D2979">
        <f t="shared" si="277"/>
        <v>2.1071641236995099E-2</v>
      </c>
      <c r="E2979">
        <f t="shared" si="278"/>
        <v>2.104610520948948E-2</v>
      </c>
      <c r="F2979" s="3">
        <f t="shared" si="279"/>
        <v>2.5536027505618925E-5</v>
      </c>
      <c r="G2979" s="3" t="str">
        <f t="shared" si="276"/>
        <v/>
      </c>
      <c r="H2979">
        <f t="shared" si="280"/>
        <v>1.0735970561177561</v>
      </c>
      <c r="I2979">
        <f t="shared" si="281"/>
        <v>0.89088244663905602</v>
      </c>
    </row>
    <row r="2980" spans="1:9">
      <c r="A2980">
        <v>20090430</v>
      </c>
      <c r="B2980">
        <v>70.040000000000006</v>
      </c>
      <c r="C2980">
        <v>87.42</v>
      </c>
      <c r="D2980">
        <f t="shared" si="277"/>
        <v>2.8559189113157394E-4</v>
      </c>
      <c r="E2980">
        <f t="shared" si="278"/>
        <v>3.4322979571565235E-4</v>
      </c>
      <c r="F2980" s="3">
        <f t="shared" si="279"/>
        <v>-5.763790458407841E-5</v>
      </c>
      <c r="G2980" s="3" t="str">
        <f t="shared" si="276"/>
        <v/>
      </c>
      <c r="H2980">
        <f t="shared" si="280"/>
        <v>1.073903710518247</v>
      </c>
      <c r="I2980">
        <f t="shared" si="281"/>
        <v>0.89118827652118415</v>
      </c>
    </row>
    <row r="2981" spans="1:9">
      <c r="A2981">
        <v>20090501</v>
      </c>
      <c r="B2981">
        <v>70.42</v>
      </c>
      <c r="C2981">
        <v>87.89</v>
      </c>
      <c r="D2981">
        <f t="shared" si="277"/>
        <v>5.4108063092553876E-3</v>
      </c>
      <c r="E2981">
        <f t="shared" si="278"/>
        <v>5.3619431413853731E-3</v>
      </c>
      <c r="F2981" s="3">
        <f t="shared" si="279"/>
        <v>4.8863167870014448E-5</v>
      </c>
      <c r="G2981" s="3" t="str">
        <f t="shared" si="276"/>
        <v/>
      </c>
      <c r="H2981">
        <f t="shared" si="280"/>
        <v>1.0797301441275693</v>
      </c>
      <c r="I2981">
        <f t="shared" si="281"/>
        <v>0.89597961134119053</v>
      </c>
    </row>
    <row r="2982" spans="1:9">
      <c r="A2982">
        <v>20090504</v>
      </c>
      <c r="B2982">
        <v>72.819999999999993</v>
      </c>
      <c r="C2982">
        <v>90.88</v>
      </c>
      <c r="D2982">
        <f t="shared" si="277"/>
        <v>3.3513329020380712E-2</v>
      </c>
      <c r="E2982">
        <f t="shared" si="278"/>
        <v>3.3453922396287222E-2</v>
      </c>
      <c r="F2982" s="3">
        <f t="shared" si="279"/>
        <v>5.9406624093490124E-5</v>
      </c>
      <c r="G2982" s="3" t="str">
        <f t="shared" si="276"/>
        <v/>
      </c>
      <c r="H2982">
        <f t="shared" si="280"/>
        <v>1.1165286721864467</v>
      </c>
      <c r="I2982">
        <f t="shared" si="281"/>
        <v>0.92646065625995433</v>
      </c>
    </row>
    <row r="2983" spans="1:9">
      <c r="A2983">
        <v>20090505</v>
      </c>
      <c r="B2983">
        <v>72.569999999999993</v>
      </c>
      <c r="C2983">
        <v>90.57</v>
      </c>
      <c r="D2983">
        <f t="shared" si="277"/>
        <v>-3.4390294572417949E-3</v>
      </c>
      <c r="E2983">
        <f t="shared" si="278"/>
        <v>-3.4169225859840718E-3</v>
      </c>
      <c r="F2983" s="3">
        <f t="shared" si="279"/>
        <v>-2.2106871257723121E-5</v>
      </c>
      <c r="G2983" s="3" t="str">
        <f t="shared" si="276"/>
        <v/>
      </c>
      <c r="H2983">
        <f t="shared" si="280"/>
        <v>1.1126954921803136</v>
      </c>
      <c r="I2983">
        <f t="shared" si="281"/>
        <v>0.92330041414463104</v>
      </c>
    </row>
    <row r="2984" spans="1:9">
      <c r="A2984">
        <v>20090506</v>
      </c>
      <c r="B2984">
        <v>73.83</v>
      </c>
      <c r="C2984">
        <v>92.14</v>
      </c>
      <c r="D2984">
        <f t="shared" si="277"/>
        <v>1.7213539781028617E-2</v>
      </c>
      <c r="E2984">
        <f t="shared" si="278"/>
        <v>1.7186127120913962E-2</v>
      </c>
      <c r="F2984" s="3">
        <f t="shared" si="279"/>
        <v>2.7412660114654874E-5</v>
      </c>
      <c r="G2984" s="3" t="str">
        <f t="shared" si="276"/>
        <v/>
      </c>
      <c r="H2984">
        <f t="shared" si="280"/>
        <v>1.1320147194112244</v>
      </c>
      <c r="I2984">
        <f t="shared" si="281"/>
        <v>0.93930551130933326</v>
      </c>
    </row>
    <row r="2985" spans="1:9">
      <c r="A2985">
        <v>20090507</v>
      </c>
      <c r="B2985">
        <v>72.8</v>
      </c>
      <c r="C2985">
        <v>90.86</v>
      </c>
      <c r="D2985">
        <f t="shared" si="277"/>
        <v>-1.4049197868433942E-2</v>
      </c>
      <c r="E2985">
        <f t="shared" si="278"/>
        <v>-1.3989299176513734E-2</v>
      </c>
      <c r="F2985" s="3">
        <f t="shared" si="279"/>
        <v>-5.9898691920207831E-5</v>
      </c>
      <c r="G2985" s="3" t="str">
        <f t="shared" si="276"/>
        <v/>
      </c>
      <c r="H2985">
        <f t="shared" si="280"/>
        <v>1.1162220177859561</v>
      </c>
      <c r="I2985">
        <f t="shared" si="281"/>
        <v>0.9262567696718691</v>
      </c>
    </row>
    <row r="2986" spans="1:9">
      <c r="A2986">
        <v>20090508</v>
      </c>
      <c r="B2986">
        <v>74.5</v>
      </c>
      <c r="C2986">
        <v>92.98</v>
      </c>
      <c r="D2986">
        <f t="shared" si="277"/>
        <v>2.3083170182873682E-2</v>
      </c>
      <c r="E2986">
        <f t="shared" si="278"/>
        <v>2.306455593118148E-2</v>
      </c>
      <c r="F2986" s="3">
        <f t="shared" si="279"/>
        <v>1.8614251692201933E-5</v>
      </c>
      <c r="G2986" s="3" t="str">
        <f t="shared" si="276"/>
        <v/>
      </c>
      <c r="H2986">
        <f t="shared" si="280"/>
        <v>1.1422876418276613</v>
      </c>
      <c r="I2986">
        <f t="shared" si="281"/>
        <v>0.94786874800891918</v>
      </c>
    </row>
    <row r="2987" spans="1:9">
      <c r="A2987">
        <v>20090511</v>
      </c>
      <c r="B2987">
        <v>73.099999999999994</v>
      </c>
      <c r="C2987">
        <v>91.24</v>
      </c>
      <c r="D2987">
        <f t="shared" si="277"/>
        <v>-1.897075862978112E-2</v>
      </c>
      <c r="E2987">
        <f t="shared" si="278"/>
        <v>-1.889101884625155E-2</v>
      </c>
      <c r="F2987" s="3">
        <f t="shared" si="279"/>
        <v>-7.9739783529569896E-5</v>
      </c>
      <c r="G2987" s="3" t="str">
        <f t="shared" si="276"/>
        <v/>
      </c>
      <c r="H2987">
        <f t="shared" si="280"/>
        <v>1.1208218337933158</v>
      </c>
      <c r="I2987">
        <f t="shared" si="281"/>
        <v>0.9301306148454912</v>
      </c>
    </row>
    <row r="2988" spans="1:9">
      <c r="A2988">
        <v>20090512</v>
      </c>
      <c r="B2988">
        <v>72.89</v>
      </c>
      <c r="C2988">
        <v>90.97</v>
      </c>
      <c r="D2988">
        <f t="shared" si="277"/>
        <v>-2.8769113616111462E-3</v>
      </c>
      <c r="E2988">
        <f t="shared" si="278"/>
        <v>-2.9636155822167086E-3</v>
      </c>
      <c r="F2988" s="3">
        <f t="shared" si="279"/>
        <v>8.6704220605562411E-5</v>
      </c>
      <c r="G2988" s="3" t="str">
        <f t="shared" si="276"/>
        <v/>
      </c>
      <c r="H2988">
        <f t="shared" si="280"/>
        <v>1.1176019625881641</v>
      </c>
      <c r="I2988">
        <f t="shared" si="281"/>
        <v>0.92737814590633871</v>
      </c>
    </row>
    <row r="2989" spans="1:9">
      <c r="A2989">
        <v>20090513</v>
      </c>
      <c r="B2989">
        <v>71.05</v>
      </c>
      <c r="C2989">
        <v>88.68</v>
      </c>
      <c r="D2989">
        <f t="shared" si="277"/>
        <v>-2.5567600851011944E-2</v>
      </c>
      <c r="E2989">
        <f t="shared" si="278"/>
        <v>-2.5495397085859732E-2</v>
      </c>
      <c r="F2989" s="3">
        <f t="shared" si="279"/>
        <v>-7.2203765152212274E-5</v>
      </c>
      <c r="G2989" s="3" t="str">
        <f t="shared" si="276"/>
        <v/>
      </c>
      <c r="H2989">
        <f t="shared" si="280"/>
        <v>1.0893897577430245</v>
      </c>
      <c r="I2989">
        <f t="shared" si="281"/>
        <v>0.90403313157056309</v>
      </c>
    </row>
    <row r="2990" spans="1:9">
      <c r="A2990">
        <v>20090514</v>
      </c>
      <c r="B2990">
        <v>71.66</v>
      </c>
      <c r="C2990">
        <v>89.44</v>
      </c>
      <c r="D2990">
        <f t="shared" si="277"/>
        <v>8.5488573336980136E-3</v>
      </c>
      <c r="E2990">
        <f t="shared" si="278"/>
        <v>8.5336246586782214E-3</v>
      </c>
      <c r="F2990" s="3">
        <f t="shared" si="279"/>
        <v>1.5232675019792238E-5</v>
      </c>
      <c r="G2990" s="3" t="str">
        <f t="shared" si="276"/>
        <v/>
      </c>
      <c r="H2990">
        <f t="shared" si="280"/>
        <v>1.0987427169579891</v>
      </c>
      <c r="I2990">
        <f t="shared" si="281"/>
        <v>0.91178082191780729</v>
      </c>
    </row>
    <row r="2991" spans="1:9">
      <c r="A2991">
        <v>20090515</v>
      </c>
      <c r="B2991">
        <v>71.08</v>
      </c>
      <c r="C2991">
        <v>88.71</v>
      </c>
      <c r="D2991">
        <f t="shared" si="277"/>
        <v>-8.1267085903571606E-3</v>
      </c>
      <c r="E2991">
        <f t="shared" si="278"/>
        <v>-8.1953868742935636E-3</v>
      </c>
      <c r="F2991" s="3">
        <f t="shared" si="279"/>
        <v>6.8678283936403003E-5</v>
      </c>
      <c r="G2991" s="3" t="str">
        <f t="shared" si="276"/>
        <v/>
      </c>
      <c r="H2991">
        <f t="shared" si="280"/>
        <v>1.0898497393437603</v>
      </c>
      <c r="I2991">
        <f t="shared" si="281"/>
        <v>0.90433896145269099</v>
      </c>
    </row>
    <row r="2992" spans="1:9">
      <c r="A2992">
        <v>20090518</v>
      </c>
      <c r="B2992">
        <v>73.099999999999994</v>
      </c>
      <c r="C2992">
        <v>91.23</v>
      </c>
      <c r="D2992">
        <f t="shared" si="277"/>
        <v>2.8022363469282285E-2</v>
      </c>
      <c r="E2992">
        <f t="shared" si="278"/>
        <v>2.8011167824887499E-2</v>
      </c>
      <c r="F2992" s="3">
        <f t="shared" si="279"/>
        <v>1.1195644394786097E-5</v>
      </c>
      <c r="G2992" s="3" t="str">
        <f t="shared" si="276"/>
        <v/>
      </c>
      <c r="H2992">
        <f t="shared" si="280"/>
        <v>1.1208218337933158</v>
      </c>
      <c r="I2992">
        <f t="shared" si="281"/>
        <v>0.93002867155144864</v>
      </c>
    </row>
    <row r="2993" spans="1:9">
      <c r="A2993">
        <v>20090519</v>
      </c>
      <c r="B2993">
        <v>73.010000000000005</v>
      </c>
      <c r="C2993">
        <v>91.12</v>
      </c>
      <c r="D2993">
        <f t="shared" si="277"/>
        <v>-1.2319486877383184E-3</v>
      </c>
      <c r="E2993">
        <f t="shared" si="278"/>
        <v>-1.2064712184562771E-3</v>
      </c>
      <c r="F2993" s="3">
        <f t="shared" si="279"/>
        <v>-2.5477469282041273E-5</v>
      </c>
      <c r="G2993" s="3" t="str">
        <f t="shared" si="276"/>
        <v/>
      </c>
      <c r="H2993">
        <f t="shared" si="280"/>
        <v>1.119441888991108</v>
      </c>
      <c r="I2993">
        <f t="shared" si="281"/>
        <v>0.92890729531697902</v>
      </c>
    </row>
    <row r="2994" spans="1:9">
      <c r="A2994">
        <v>20090520</v>
      </c>
      <c r="B2994">
        <v>72.52</v>
      </c>
      <c r="C2994">
        <v>90.51</v>
      </c>
      <c r="D2994">
        <f t="shared" si="277"/>
        <v>-6.7340321813441802E-3</v>
      </c>
      <c r="E2994">
        <f t="shared" si="278"/>
        <v>-6.7169772998473048E-3</v>
      </c>
      <c r="F2994" s="3">
        <f t="shared" si="279"/>
        <v>-1.7054881496875347E-5</v>
      </c>
      <c r="G2994" s="3" t="str">
        <f t="shared" si="276"/>
        <v/>
      </c>
      <c r="H2994">
        <f t="shared" si="280"/>
        <v>1.111928856179087</v>
      </c>
      <c r="I2994">
        <f t="shared" si="281"/>
        <v>0.92268875438037501</v>
      </c>
    </row>
    <row r="2995" spans="1:9">
      <c r="A2995">
        <v>20090521</v>
      </c>
      <c r="B2995">
        <v>71.48</v>
      </c>
      <c r="C2995">
        <v>89.21</v>
      </c>
      <c r="D2995">
        <f t="shared" si="277"/>
        <v>-1.444469559542292E-2</v>
      </c>
      <c r="E2995">
        <f t="shared" si="278"/>
        <v>-1.4467200913387454E-2</v>
      </c>
      <c r="F2995" s="3">
        <f t="shared" si="279"/>
        <v>2.2505317964533963E-5</v>
      </c>
      <c r="G2995" s="3" t="str">
        <f t="shared" si="276"/>
        <v/>
      </c>
      <c r="H2995">
        <f t="shared" si="280"/>
        <v>1.0959828273535734</v>
      </c>
      <c r="I2995">
        <f t="shared" si="281"/>
        <v>0.90943612615482539</v>
      </c>
    </row>
    <row r="2996" spans="1:9">
      <c r="A2996">
        <v>20090522</v>
      </c>
      <c r="B2996">
        <v>71.33</v>
      </c>
      <c r="C2996">
        <v>89.02</v>
      </c>
      <c r="D2996">
        <f t="shared" si="277"/>
        <v>-2.1006940012806121E-3</v>
      </c>
      <c r="E2996">
        <f t="shared" si="278"/>
        <v>-2.1320773379837864E-3</v>
      </c>
      <c r="F2996" s="3">
        <f t="shared" si="279"/>
        <v>3.1383336703174301E-5</v>
      </c>
      <c r="G2996" s="3" t="str">
        <f t="shared" si="276"/>
        <v/>
      </c>
      <c r="H2996">
        <f t="shared" si="280"/>
        <v>1.0936829193498936</v>
      </c>
      <c r="I2996">
        <f t="shared" si="281"/>
        <v>0.90749920356801439</v>
      </c>
    </row>
    <row r="2997" spans="1:9">
      <c r="A2997">
        <v>20090525</v>
      </c>
      <c r="B2997">
        <v>71.33</v>
      </c>
      <c r="C2997">
        <v>89.02</v>
      </c>
      <c r="D2997">
        <f t="shared" si="277"/>
        <v>0</v>
      </c>
      <c r="E2997">
        <f t="shared" si="278"/>
        <v>0</v>
      </c>
      <c r="F2997" s="3">
        <f t="shared" si="279"/>
        <v>0</v>
      </c>
      <c r="G2997" s="3" t="str">
        <f t="shared" si="276"/>
        <v/>
      </c>
      <c r="H2997">
        <f t="shared" si="280"/>
        <v>1.0936829193498936</v>
      </c>
      <c r="I2997">
        <f t="shared" si="281"/>
        <v>0.90749920356801439</v>
      </c>
    </row>
    <row r="2998" spans="1:9">
      <c r="A2998">
        <v>20090526</v>
      </c>
      <c r="B2998">
        <v>73.150000000000006</v>
      </c>
      <c r="C2998">
        <v>91.3</v>
      </c>
      <c r="D2998">
        <f t="shared" si="277"/>
        <v>2.5195131176186578E-2</v>
      </c>
      <c r="E2998">
        <f t="shared" si="278"/>
        <v>2.5289724013214589E-2</v>
      </c>
      <c r="F2998" s="3">
        <f t="shared" si="279"/>
        <v>-9.4592837028010385E-5</v>
      </c>
      <c r="G2998" s="3" t="str">
        <f t="shared" si="276"/>
        <v/>
      </c>
      <c r="H2998">
        <f t="shared" si="280"/>
        <v>1.1215884697945424</v>
      </c>
      <c r="I2998">
        <f t="shared" si="281"/>
        <v>0.93074227460974746</v>
      </c>
    </row>
    <row r="2999" spans="1:9">
      <c r="A2999">
        <v>20090527</v>
      </c>
      <c r="B2999">
        <v>71.849999999999994</v>
      </c>
      <c r="C2999">
        <v>89.67</v>
      </c>
      <c r="D2999">
        <f t="shared" si="277"/>
        <v>-1.7931514941099524E-2</v>
      </c>
      <c r="E2999">
        <f t="shared" si="278"/>
        <v>-1.8014522636966596E-2</v>
      </c>
      <c r="F2999" s="3">
        <f t="shared" si="279"/>
        <v>8.3007695867071823E-5</v>
      </c>
      <c r="G2999" s="3" t="str">
        <f t="shared" si="276"/>
        <v/>
      </c>
      <c r="H2999">
        <f t="shared" si="280"/>
        <v>1.1016559337626501</v>
      </c>
      <c r="I2999">
        <f t="shared" si="281"/>
        <v>0.9141255176807892</v>
      </c>
    </row>
    <row r="3000" spans="1:9">
      <c r="A3000">
        <v>20090528</v>
      </c>
      <c r="B3000">
        <v>72.849999999999994</v>
      </c>
      <c r="C3000">
        <v>90.92</v>
      </c>
      <c r="D3000">
        <f t="shared" si="277"/>
        <v>1.3821920116179942E-2</v>
      </c>
      <c r="E3000">
        <f t="shared" si="278"/>
        <v>1.384373402038629E-2</v>
      </c>
      <c r="F3000" s="3">
        <f t="shared" si="279"/>
        <v>-2.1813904206347684E-5</v>
      </c>
      <c r="G3000" s="3" t="str">
        <f t="shared" si="276"/>
        <v/>
      </c>
      <c r="H3000">
        <f t="shared" si="280"/>
        <v>1.1169886537871825</v>
      </c>
      <c r="I3000">
        <f t="shared" si="281"/>
        <v>0.92686842943612535</v>
      </c>
    </row>
    <row r="3001" spans="1:9">
      <c r="A3001">
        <v>20090529</v>
      </c>
      <c r="B3001">
        <v>74.14</v>
      </c>
      <c r="C3001">
        <v>92.53</v>
      </c>
      <c r="D3001">
        <f t="shared" si="277"/>
        <v>1.7552665081372355E-2</v>
      </c>
      <c r="E3001">
        <f t="shared" si="278"/>
        <v>1.7552917276596518E-2</v>
      </c>
      <c r="F3001" s="3">
        <f t="shared" si="279"/>
        <v>-2.5219522416242146E-7</v>
      </c>
      <c r="G3001" s="3" t="str">
        <f t="shared" si="276"/>
        <v/>
      </c>
      <c r="H3001">
        <f t="shared" si="280"/>
        <v>1.1367678626188291</v>
      </c>
      <c r="I3001">
        <f t="shared" si="281"/>
        <v>0.94328129977699826</v>
      </c>
    </row>
    <row r="3002" spans="1:9">
      <c r="A3002">
        <v>20090601</v>
      </c>
      <c r="B3002">
        <v>75.930000000000007</v>
      </c>
      <c r="C3002">
        <v>94.77</v>
      </c>
      <c r="D3002">
        <f t="shared" si="277"/>
        <v>2.3856665502556166E-2</v>
      </c>
      <c r="E3002">
        <f t="shared" si="278"/>
        <v>2.3919987221164517E-2</v>
      </c>
      <c r="F3002" s="3">
        <f t="shared" si="279"/>
        <v>-6.3321718608351507E-5</v>
      </c>
      <c r="G3002" s="3" t="str">
        <f t="shared" si="276"/>
        <v/>
      </c>
      <c r="H3002">
        <f t="shared" si="280"/>
        <v>1.1642134314627421</v>
      </c>
      <c r="I3002">
        <f t="shared" si="281"/>
        <v>0.96611659764256042</v>
      </c>
    </row>
    <row r="3003" spans="1:9">
      <c r="A3003">
        <v>20090602</v>
      </c>
      <c r="B3003">
        <v>76</v>
      </c>
      <c r="C3003">
        <v>94.85</v>
      </c>
      <c r="D3003">
        <f t="shared" si="277"/>
        <v>9.2147706118870425E-4</v>
      </c>
      <c r="E3003">
        <f t="shared" si="278"/>
        <v>8.4379289891978822E-4</v>
      </c>
      <c r="F3003" s="3">
        <f t="shared" si="279"/>
        <v>7.7684162268916034E-5</v>
      </c>
      <c r="G3003" s="3" t="str">
        <f t="shared" si="276"/>
        <v/>
      </c>
      <c r="H3003">
        <f t="shared" si="280"/>
        <v>1.1652867218644594</v>
      </c>
      <c r="I3003">
        <f t="shared" si="281"/>
        <v>0.96693214399490202</v>
      </c>
    </row>
    <row r="3004" spans="1:9">
      <c r="A3004">
        <v>20090603</v>
      </c>
      <c r="B3004">
        <v>75.040000000000006</v>
      </c>
      <c r="C3004">
        <v>93.65</v>
      </c>
      <c r="D3004">
        <f t="shared" si="277"/>
        <v>-1.271203558836175E-2</v>
      </c>
      <c r="E3004">
        <f t="shared" si="278"/>
        <v>-1.2732267490925599E-2</v>
      </c>
      <c r="F3004" s="3">
        <f t="shared" si="279"/>
        <v>2.0231902563849075E-5</v>
      </c>
      <c r="G3004" s="3" t="str">
        <f t="shared" si="276"/>
        <v/>
      </c>
      <c r="H3004">
        <f t="shared" si="280"/>
        <v>1.1505673106409084</v>
      </c>
      <c r="I3004">
        <f t="shared" si="281"/>
        <v>0.95469894870977945</v>
      </c>
    </row>
    <row r="3005" spans="1:9">
      <c r="A3005">
        <v>20090604</v>
      </c>
      <c r="B3005">
        <v>75.739999999999995</v>
      </c>
      <c r="C3005">
        <v>94.53</v>
      </c>
      <c r="D3005">
        <f t="shared" si="277"/>
        <v>9.285117775679478E-3</v>
      </c>
      <c r="E3005">
        <f t="shared" si="278"/>
        <v>9.3528155471954595E-3</v>
      </c>
      <c r="F3005" s="3">
        <f t="shared" si="279"/>
        <v>-6.7697771515981553E-5</v>
      </c>
      <c r="G3005" s="3" t="str">
        <f t="shared" si="276"/>
        <v/>
      </c>
      <c r="H3005">
        <f t="shared" si="280"/>
        <v>1.1613002146580811</v>
      </c>
      <c r="I3005">
        <f t="shared" si="281"/>
        <v>0.96366995858553606</v>
      </c>
    </row>
    <row r="3006" spans="1:9">
      <c r="A3006">
        <v>20090605</v>
      </c>
      <c r="B3006">
        <v>75.760000000000005</v>
      </c>
      <c r="C3006">
        <v>94.55</v>
      </c>
      <c r="D3006">
        <f t="shared" si="277"/>
        <v>2.6402640417410287E-4</v>
      </c>
      <c r="E3006">
        <f t="shared" si="278"/>
        <v>2.1155066717362943E-4</v>
      </c>
      <c r="F3006" s="3">
        <f t="shared" si="279"/>
        <v>5.2475737000473442E-5</v>
      </c>
      <c r="G3006" s="3" t="str">
        <f t="shared" si="276"/>
        <v/>
      </c>
      <c r="H3006">
        <f t="shared" si="280"/>
        <v>1.1616068690585719</v>
      </c>
      <c r="I3006">
        <f t="shared" si="281"/>
        <v>0.96387384517362151</v>
      </c>
    </row>
    <row r="3007" spans="1:9">
      <c r="A3007">
        <v>20090608</v>
      </c>
      <c r="B3007">
        <v>75.44</v>
      </c>
      <c r="C3007">
        <v>94.16</v>
      </c>
      <c r="D3007">
        <f t="shared" si="277"/>
        <v>-4.2328105526208207E-3</v>
      </c>
      <c r="E3007">
        <f t="shared" si="278"/>
        <v>-4.1333321524451754E-3</v>
      </c>
      <c r="F3007" s="3">
        <f t="shared" si="279"/>
        <v>-9.9478400175645292E-5</v>
      </c>
      <c r="G3007" s="3" t="str">
        <f t="shared" si="276"/>
        <v/>
      </c>
      <c r="H3007">
        <f t="shared" si="280"/>
        <v>1.1567003986507214</v>
      </c>
      <c r="I3007">
        <f t="shared" si="281"/>
        <v>0.95989805670595674</v>
      </c>
    </row>
    <row r="3008" spans="1:9">
      <c r="A3008">
        <v>20090609</v>
      </c>
      <c r="B3008">
        <v>75.83</v>
      </c>
      <c r="C3008">
        <v>94.64</v>
      </c>
      <c r="D3008">
        <f t="shared" si="277"/>
        <v>5.1563543876421147E-3</v>
      </c>
      <c r="E3008">
        <f t="shared" si="278"/>
        <v>5.0847567181100204E-3</v>
      </c>
      <c r="F3008" s="3">
        <f t="shared" si="279"/>
        <v>7.159766953209433E-5</v>
      </c>
      <c r="G3008" s="3" t="str">
        <f t="shared" si="276"/>
        <v/>
      </c>
      <c r="H3008">
        <f t="shared" si="280"/>
        <v>1.1626801594602889</v>
      </c>
      <c r="I3008">
        <f t="shared" si="281"/>
        <v>0.96479133482000579</v>
      </c>
    </row>
    <row r="3009" spans="1:9">
      <c r="A3009">
        <v>20090610</v>
      </c>
      <c r="B3009">
        <v>75.64</v>
      </c>
      <c r="C3009">
        <v>94.4</v>
      </c>
      <c r="D3009">
        <f t="shared" si="277"/>
        <v>-2.5087489225873866E-3</v>
      </c>
      <c r="E3009">
        <f t="shared" si="278"/>
        <v>-2.5391465186762985E-3</v>
      </c>
      <c r="F3009" s="3">
        <f t="shared" si="279"/>
        <v>3.0397596088911887E-5</v>
      </c>
      <c r="G3009" s="3" t="str">
        <f t="shared" si="276"/>
        <v/>
      </c>
      <c r="H3009">
        <f t="shared" si="280"/>
        <v>1.1597669426556279</v>
      </c>
      <c r="I3009">
        <f t="shared" si="281"/>
        <v>0.96234469576298132</v>
      </c>
    </row>
    <row r="3010" spans="1:9">
      <c r="A3010">
        <v>20090611</v>
      </c>
      <c r="B3010">
        <v>75.97</v>
      </c>
      <c r="C3010">
        <v>94.82</v>
      </c>
      <c r="D3010">
        <f t="shared" si="277"/>
        <v>4.353281724873463E-3</v>
      </c>
      <c r="E3010">
        <f t="shared" si="278"/>
        <v>4.4392843225170469E-3</v>
      </c>
      <c r="F3010" s="3">
        <f t="shared" si="279"/>
        <v>-8.6002597643583881E-5</v>
      </c>
      <c r="G3010" s="3" t="str">
        <f t="shared" si="276"/>
        <v/>
      </c>
      <c r="H3010">
        <f t="shared" si="280"/>
        <v>1.1648267402637236</v>
      </c>
      <c r="I3010">
        <f t="shared" si="281"/>
        <v>0.966626314112774</v>
      </c>
    </row>
    <row r="3011" spans="1:9">
      <c r="A3011">
        <v>20090612</v>
      </c>
      <c r="B3011">
        <v>76.180000000000007</v>
      </c>
      <c r="C3011">
        <v>95.08</v>
      </c>
      <c r="D3011">
        <f t="shared" si="277"/>
        <v>2.7604355353279021E-3</v>
      </c>
      <c r="E3011">
        <f t="shared" si="278"/>
        <v>2.7382850180208518E-3</v>
      </c>
      <c r="F3011" s="3">
        <f t="shared" si="279"/>
        <v>2.2150517307050355E-5</v>
      </c>
      <c r="G3011" s="3" t="str">
        <f t="shared" ref="G3011:G3074" si="282">IF(ABS(F3011)&gt;0.0005,((B3011*C3010)/B3010)-C3011,"")</f>
        <v/>
      </c>
      <c r="H3011">
        <f t="shared" si="280"/>
        <v>1.1680466114688755</v>
      </c>
      <c r="I3011">
        <f t="shared" si="281"/>
        <v>0.96927683975788381</v>
      </c>
    </row>
    <row r="3012" spans="1:9">
      <c r="A3012">
        <v>20090615</v>
      </c>
      <c r="B3012">
        <v>74.430000000000007</v>
      </c>
      <c r="C3012">
        <v>92.9</v>
      </c>
      <c r="D3012">
        <f t="shared" ref="D3012:D3075" si="283">LN(B3012/B3011)</f>
        <v>-2.3239874678638708E-2</v>
      </c>
      <c r="E3012">
        <f t="shared" ref="E3012:E3075" si="284">LN(C3012/C3011)</f>
        <v>-2.3194996672200228E-2</v>
      </c>
      <c r="F3012" s="3">
        <f t="shared" ref="F3012:F3075" si="285">D3012-E3012</f>
        <v>-4.4878006438479889E-5</v>
      </c>
      <c r="G3012" s="3" t="str">
        <f t="shared" si="282"/>
        <v/>
      </c>
      <c r="H3012">
        <f t="shared" ref="H3012:H3075" si="286">H3011*EXP(D3012)</f>
        <v>1.1412143514259439</v>
      </c>
      <c r="I3012">
        <f t="shared" ref="I3012:I3075" si="287">I3011*EXP(E3012)</f>
        <v>0.9470532016565778</v>
      </c>
    </row>
    <row r="3013" spans="1:9">
      <c r="A3013">
        <v>20090616</v>
      </c>
      <c r="B3013">
        <v>73.430000000000007</v>
      </c>
      <c r="C3013">
        <v>91.64</v>
      </c>
      <c r="D3013">
        <f t="shared" si="283"/>
        <v>-1.3526514908300242E-2</v>
      </c>
      <c r="E3013">
        <f t="shared" si="284"/>
        <v>-1.3655788234498161E-2</v>
      </c>
      <c r="F3013" s="3">
        <f t="shared" si="285"/>
        <v>1.2927332619791856E-4</v>
      </c>
      <c r="G3013" s="3" t="str">
        <f t="shared" si="282"/>
        <v/>
      </c>
      <c r="H3013">
        <f t="shared" si="286"/>
        <v>1.1258816314014115</v>
      </c>
      <c r="I3013">
        <f t="shared" si="287"/>
        <v>0.93420834660719898</v>
      </c>
    </row>
    <row r="3014" spans="1:9">
      <c r="A3014">
        <v>20090617</v>
      </c>
      <c r="B3014">
        <v>73.349999999999994</v>
      </c>
      <c r="C3014">
        <v>91.55</v>
      </c>
      <c r="D3014">
        <f t="shared" si="283"/>
        <v>-1.0900668745286036E-3</v>
      </c>
      <c r="E3014">
        <f t="shared" si="284"/>
        <v>-9.82586464775071E-4</v>
      </c>
      <c r="F3014" s="3">
        <f t="shared" si="285"/>
        <v>-1.0748040975353261E-4</v>
      </c>
      <c r="G3014" s="3" t="str">
        <f t="shared" si="282"/>
        <v/>
      </c>
      <c r="H3014">
        <f t="shared" si="286"/>
        <v>1.1246550137994487</v>
      </c>
      <c r="I3014">
        <f t="shared" si="287"/>
        <v>0.93329085696081482</v>
      </c>
    </row>
    <row r="3015" spans="1:9">
      <c r="A3015">
        <v>20090618</v>
      </c>
      <c r="B3015">
        <v>73.89</v>
      </c>
      <c r="C3015">
        <v>92.22</v>
      </c>
      <c r="D3015">
        <f t="shared" si="283"/>
        <v>7.3349962115656911E-3</v>
      </c>
      <c r="E3015">
        <f t="shared" si="284"/>
        <v>7.2917556580398028E-3</v>
      </c>
      <c r="F3015" s="3">
        <f t="shared" si="285"/>
        <v>4.3240553525888265E-5</v>
      </c>
      <c r="G3015" s="3" t="str">
        <f t="shared" si="282"/>
        <v/>
      </c>
      <c r="H3015">
        <f t="shared" si="286"/>
        <v>1.1329346826126963</v>
      </c>
      <c r="I3015">
        <f t="shared" si="287"/>
        <v>0.94012105766167497</v>
      </c>
    </row>
    <row r="3016" spans="1:9">
      <c r="A3016">
        <v>20090619</v>
      </c>
      <c r="B3016">
        <v>74.16</v>
      </c>
      <c r="C3016">
        <v>92.04</v>
      </c>
      <c r="D3016">
        <f t="shared" si="283"/>
        <v>3.6474204570433469E-3</v>
      </c>
      <c r="E3016">
        <f t="shared" si="284"/>
        <v>-1.9537616113943189E-3</v>
      </c>
      <c r="F3016" s="3">
        <f t="shared" si="285"/>
        <v>5.6011820684376658E-3</v>
      </c>
      <c r="G3016" s="3">
        <f t="shared" si="282"/>
        <v>0.51697929354443772</v>
      </c>
      <c r="H3016">
        <f t="shared" si="286"/>
        <v>1.1370745170193199</v>
      </c>
      <c r="I3016">
        <f t="shared" si="287"/>
        <v>0.93828607836890665</v>
      </c>
    </row>
    <row r="3017" spans="1:9">
      <c r="A3017">
        <v>20090622</v>
      </c>
      <c r="B3017">
        <v>71.94</v>
      </c>
      <c r="C3017">
        <v>89.28</v>
      </c>
      <c r="D3017">
        <f t="shared" si="283"/>
        <v>-3.0392482990121785E-2</v>
      </c>
      <c r="E3017">
        <f t="shared" si="284"/>
        <v>-3.0445766534164434E-2</v>
      </c>
      <c r="F3017" s="3">
        <f t="shared" si="285"/>
        <v>5.3283544042648928E-5</v>
      </c>
      <c r="G3017" s="3" t="str">
        <f t="shared" si="282"/>
        <v/>
      </c>
      <c r="H3017">
        <f t="shared" si="286"/>
        <v>1.1030358785648582</v>
      </c>
      <c r="I3017">
        <f t="shared" si="287"/>
        <v>0.91014972921312443</v>
      </c>
    </row>
    <row r="3018" spans="1:9">
      <c r="A3018">
        <v>20090623</v>
      </c>
      <c r="B3018">
        <v>71.989999999999995</v>
      </c>
      <c r="C3018">
        <v>89.35</v>
      </c>
      <c r="D3018">
        <f t="shared" si="283"/>
        <v>6.9478221373364126E-4</v>
      </c>
      <c r="E3018">
        <f t="shared" si="284"/>
        <v>7.8374297243611864E-4</v>
      </c>
      <c r="F3018" s="3">
        <f t="shared" si="285"/>
        <v>-8.8960758702477378E-5</v>
      </c>
      <c r="G3018" s="3" t="str">
        <f t="shared" si="282"/>
        <v/>
      </c>
      <c r="H3018">
        <f t="shared" si="286"/>
        <v>1.1038025145660848</v>
      </c>
      <c r="I3018">
        <f t="shared" si="287"/>
        <v>0.91086333227142313</v>
      </c>
    </row>
    <row r="3019" spans="1:9">
      <c r="A3019">
        <v>20090624</v>
      </c>
      <c r="B3019">
        <v>72.62</v>
      </c>
      <c r="C3019">
        <v>90.12</v>
      </c>
      <c r="D3019">
        <f t="shared" si="283"/>
        <v>8.7131455049782383E-3</v>
      </c>
      <c r="E3019">
        <f t="shared" si="284"/>
        <v>8.5808739586066968E-3</v>
      </c>
      <c r="F3019" s="3">
        <f t="shared" si="285"/>
        <v>1.3227154637154154E-4</v>
      </c>
      <c r="G3019" s="3" t="str">
        <f t="shared" si="282"/>
        <v/>
      </c>
      <c r="H3019">
        <f t="shared" si="286"/>
        <v>1.1134621281815402</v>
      </c>
      <c r="I3019">
        <f t="shared" si="287"/>
        <v>0.91871296591271023</v>
      </c>
    </row>
    <row r="3020" spans="1:9">
      <c r="A3020">
        <v>20090625</v>
      </c>
      <c r="B3020">
        <v>74.19</v>
      </c>
      <c r="C3020">
        <v>92.08</v>
      </c>
      <c r="D3020">
        <f t="shared" si="283"/>
        <v>2.138900421524462E-2</v>
      </c>
      <c r="E3020">
        <f t="shared" si="284"/>
        <v>2.1515648849583398E-2</v>
      </c>
      <c r="F3020" s="3">
        <f t="shared" si="285"/>
        <v>-1.2664463433877809E-4</v>
      </c>
      <c r="G3020" s="3" t="str">
        <f t="shared" si="282"/>
        <v/>
      </c>
      <c r="H3020">
        <f t="shared" si="286"/>
        <v>1.1375344986200557</v>
      </c>
      <c r="I3020">
        <f t="shared" si="287"/>
        <v>0.93869385154507712</v>
      </c>
    </row>
    <row r="3021" spans="1:9">
      <c r="A3021">
        <v>20090626</v>
      </c>
      <c r="B3021">
        <v>74</v>
      </c>
      <c r="C3021">
        <v>91.84</v>
      </c>
      <c r="D3021">
        <f t="shared" si="283"/>
        <v>-2.5642769972647811E-3</v>
      </c>
      <c r="E3021">
        <f t="shared" si="284"/>
        <v>-2.609831842370897E-3</v>
      </c>
      <c r="F3021" s="3">
        <f t="shared" si="285"/>
        <v>4.5554845106115897E-5</v>
      </c>
      <c r="G3021" s="3" t="str">
        <f t="shared" si="282"/>
        <v/>
      </c>
      <c r="H3021">
        <f t="shared" si="286"/>
        <v>1.1346212818153947</v>
      </c>
      <c r="I3021">
        <f t="shared" si="287"/>
        <v>0.93624721248805265</v>
      </c>
    </row>
    <row r="3022" spans="1:9">
      <c r="A3022">
        <v>20090629</v>
      </c>
      <c r="B3022">
        <v>74.69</v>
      </c>
      <c r="C3022">
        <v>92.7</v>
      </c>
      <c r="D3022">
        <f t="shared" si="283"/>
        <v>9.2811211648056204E-3</v>
      </c>
      <c r="E3022">
        <f t="shared" si="284"/>
        <v>9.3205400005532298E-3</v>
      </c>
      <c r="F3022" s="3">
        <f t="shared" si="285"/>
        <v>-3.9418835747609404E-5</v>
      </c>
      <c r="G3022" s="3" t="str">
        <f t="shared" si="282"/>
        <v/>
      </c>
      <c r="H3022">
        <f t="shared" si="286"/>
        <v>1.1452008586323221</v>
      </c>
      <c r="I3022">
        <f t="shared" si="287"/>
        <v>0.94501433577572391</v>
      </c>
    </row>
    <row r="3023" spans="1:9">
      <c r="A3023">
        <v>20090630</v>
      </c>
      <c r="B3023">
        <v>74.09</v>
      </c>
      <c r="C3023">
        <v>91.95</v>
      </c>
      <c r="D3023">
        <f t="shared" si="283"/>
        <v>-8.0656439404096589E-3</v>
      </c>
      <c r="E3023">
        <f t="shared" si="284"/>
        <v>-8.1235215214793318E-3</v>
      </c>
      <c r="F3023" s="3">
        <f t="shared" si="285"/>
        <v>5.7877581069672862E-5</v>
      </c>
      <c r="G3023" s="3" t="str">
        <f t="shared" si="282"/>
        <v/>
      </c>
      <c r="H3023">
        <f t="shared" si="286"/>
        <v>1.1360012266176027</v>
      </c>
      <c r="I3023">
        <f t="shared" si="287"/>
        <v>0.93736858872252227</v>
      </c>
    </row>
    <row r="3024" spans="1:9">
      <c r="A3024">
        <v>20090701</v>
      </c>
      <c r="B3024">
        <v>74.400000000000006</v>
      </c>
      <c r="C3024">
        <v>92.33</v>
      </c>
      <c r="D3024">
        <f t="shared" si="283"/>
        <v>4.175371410480592E-3</v>
      </c>
      <c r="E3024">
        <f t="shared" si="284"/>
        <v>4.1241647342064669E-3</v>
      </c>
      <c r="F3024" s="3">
        <f t="shared" si="285"/>
        <v>5.1206676274125063E-5</v>
      </c>
      <c r="G3024" s="3" t="str">
        <f t="shared" si="282"/>
        <v/>
      </c>
      <c r="H3024">
        <f t="shared" si="286"/>
        <v>1.1407543698252076</v>
      </c>
      <c r="I3024">
        <f t="shared" si="287"/>
        <v>0.94124243389614448</v>
      </c>
    </row>
    <row r="3025" spans="1:9">
      <c r="A3025">
        <v>20090702</v>
      </c>
      <c r="B3025">
        <v>72.37</v>
      </c>
      <c r="C3025">
        <v>89.81</v>
      </c>
      <c r="D3025">
        <f t="shared" si="283"/>
        <v>-2.7664092961009915E-2</v>
      </c>
      <c r="E3025">
        <f t="shared" si="284"/>
        <v>-2.7672788101678156E-2</v>
      </c>
      <c r="F3025" s="3">
        <f t="shared" si="285"/>
        <v>8.6951406682404808E-6</v>
      </c>
      <c r="G3025" s="3" t="str">
        <f t="shared" si="282"/>
        <v/>
      </c>
      <c r="H3025">
        <f t="shared" si="286"/>
        <v>1.1096289481754069</v>
      </c>
      <c r="I3025">
        <f t="shared" si="287"/>
        <v>0.91555272379738695</v>
      </c>
    </row>
    <row r="3026" spans="1:9">
      <c r="A3026">
        <v>20090703</v>
      </c>
      <c r="B3026">
        <v>72.37</v>
      </c>
      <c r="C3026">
        <v>89.81</v>
      </c>
      <c r="D3026">
        <f t="shared" si="283"/>
        <v>0</v>
      </c>
      <c r="E3026">
        <f t="shared" si="284"/>
        <v>0</v>
      </c>
      <c r="F3026" s="3">
        <f t="shared" si="285"/>
        <v>0</v>
      </c>
      <c r="G3026" s="3" t="str">
        <f t="shared" si="282"/>
        <v/>
      </c>
      <c r="H3026">
        <f t="shared" si="286"/>
        <v>1.1096289481754069</v>
      </c>
      <c r="I3026">
        <f t="shared" si="287"/>
        <v>0.91555272379738695</v>
      </c>
    </row>
    <row r="3027" spans="1:9">
      <c r="A3027">
        <v>20090706</v>
      </c>
      <c r="B3027">
        <v>72.36</v>
      </c>
      <c r="C3027">
        <v>89.8</v>
      </c>
      <c r="D3027">
        <f t="shared" si="283"/>
        <v>-1.381883509420111E-4</v>
      </c>
      <c r="E3027">
        <f t="shared" si="284"/>
        <v>-1.1135237470455253E-4</v>
      </c>
      <c r="F3027" s="3">
        <f t="shared" si="285"/>
        <v>-2.6835976237458571E-5</v>
      </c>
      <c r="G3027" s="3" t="str">
        <f t="shared" si="282"/>
        <v/>
      </c>
      <c r="H3027">
        <f t="shared" si="286"/>
        <v>1.1094756209751615</v>
      </c>
      <c r="I3027">
        <f t="shared" si="287"/>
        <v>0.91545078050334416</v>
      </c>
    </row>
    <row r="3028" spans="1:9">
      <c r="A3028">
        <v>20090707</v>
      </c>
      <c r="B3028">
        <v>70.959999999999994</v>
      </c>
      <c r="C3028">
        <v>88.06</v>
      </c>
      <c r="D3028">
        <f t="shared" si="283"/>
        <v>-1.9537322525770472E-2</v>
      </c>
      <c r="E3028">
        <f t="shared" si="284"/>
        <v>-1.9566574980546068E-2</v>
      </c>
      <c r="F3028" s="3">
        <f t="shared" si="285"/>
        <v>2.9252454775596098E-5</v>
      </c>
      <c r="G3028" s="3" t="str">
        <f t="shared" si="282"/>
        <v/>
      </c>
      <c r="H3028">
        <f t="shared" si="286"/>
        <v>1.088009812940816</v>
      </c>
      <c r="I3028">
        <f t="shared" si="287"/>
        <v>0.8977126473399164</v>
      </c>
    </row>
    <row r="3029" spans="1:9">
      <c r="A3029">
        <v>20090708</v>
      </c>
      <c r="B3029">
        <v>70.91</v>
      </c>
      <c r="C3029">
        <v>88</v>
      </c>
      <c r="D3029">
        <f t="shared" si="283"/>
        <v>-7.0487068541873611E-4</v>
      </c>
      <c r="E3029">
        <f t="shared" si="284"/>
        <v>-6.815858494012844E-4</v>
      </c>
      <c r="F3029" s="3">
        <f t="shared" si="285"/>
        <v>-2.3284836017451707E-5</v>
      </c>
      <c r="G3029" s="3" t="str">
        <f t="shared" si="282"/>
        <v/>
      </c>
      <c r="H3029">
        <f t="shared" si="286"/>
        <v>1.0872431769395894</v>
      </c>
      <c r="I3029">
        <f t="shared" si="287"/>
        <v>0.89710098757566026</v>
      </c>
    </row>
    <row r="3030" spans="1:9">
      <c r="A3030">
        <v>20090709</v>
      </c>
      <c r="B3030">
        <v>71.040000000000006</v>
      </c>
      <c r="C3030">
        <v>88.17</v>
      </c>
      <c r="D3030">
        <f t="shared" si="283"/>
        <v>1.831631368009396E-3</v>
      </c>
      <c r="E3030">
        <f t="shared" si="284"/>
        <v>1.9299546207292232E-3</v>
      </c>
      <c r="F3030" s="3">
        <f t="shared" si="285"/>
        <v>-9.8323252719827257E-5</v>
      </c>
      <c r="G3030" s="3" t="str">
        <f t="shared" si="282"/>
        <v/>
      </c>
      <c r="H3030">
        <f t="shared" si="286"/>
        <v>1.0892364305427786</v>
      </c>
      <c r="I3030">
        <f t="shared" si="287"/>
        <v>0.89883402357438602</v>
      </c>
    </row>
    <row r="3031" spans="1:9">
      <c r="A3031">
        <v>20090710</v>
      </c>
      <c r="B3031">
        <v>70.87</v>
      </c>
      <c r="C3031">
        <v>87.96</v>
      </c>
      <c r="D3031">
        <f t="shared" si="283"/>
        <v>-2.3958858617500289E-3</v>
      </c>
      <c r="E3031">
        <f t="shared" si="284"/>
        <v>-2.3846034123753547E-3</v>
      </c>
      <c r="F3031" s="3">
        <f t="shared" si="285"/>
        <v>-1.1282449374674236E-5</v>
      </c>
      <c r="G3031" s="3" t="str">
        <f t="shared" si="282"/>
        <v/>
      </c>
      <c r="H3031">
        <f t="shared" si="286"/>
        <v>1.0866298681386082</v>
      </c>
      <c r="I3031">
        <f t="shared" si="287"/>
        <v>0.89669321439948946</v>
      </c>
    </row>
    <row r="3032" spans="1:9">
      <c r="A3032">
        <v>20090713</v>
      </c>
      <c r="B3032">
        <v>72.599999999999994</v>
      </c>
      <c r="C3032">
        <v>90.1</v>
      </c>
      <c r="D3032">
        <f t="shared" si="283"/>
        <v>2.4117709008585626E-2</v>
      </c>
      <c r="E3032">
        <f t="shared" si="284"/>
        <v>2.4037998927731747E-2</v>
      </c>
      <c r="F3032" s="3">
        <f t="shared" si="285"/>
        <v>7.9710080853879345E-5</v>
      </c>
      <c r="G3032" s="3" t="str">
        <f t="shared" si="282"/>
        <v/>
      </c>
      <c r="H3032">
        <f t="shared" si="286"/>
        <v>1.113155473781049</v>
      </c>
      <c r="I3032">
        <f t="shared" si="287"/>
        <v>0.91850907932462478</v>
      </c>
    </row>
    <row r="3033" spans="1:9">
      <c r="A3033">
        <v>20090714</v>
      </c>
      <c r="B3033">
        <v>73.010000000000005</v>
      </c>
      <c r="C3033">
        <v>90.61</v>
      </c>
      <c r="D3033">
        <f t="shared" si="283"/>
        <v>5.6314962372440297E-3</v>
      </c>
      <c r="E3033">
        <f t="shared" si="284"/>
        <v>5.6444176196771313E-3</v>
      </c>
      <c r="F3033" s="3">
        <f t="shared" si="285"/>
        <v>-1.2921382433101619E-5</v>
      </c>
      <c r="G3033" s="3" t="str">
        <f t="shared" si="282"/>
        <v/>
      </c>
      <c r="H3033">
        <f t="shared" si="286"/>
        <v>1.1194418889911073</v>
      </c>
      <c r="I3033">
        <f t="shared" si="287"/>
        <v>0.92370818732080195</v>
      </c>
    </row>
    <row r="3034" spans="1:9">
      <c r="A3034">
        <v>20090715</v>
      </c>
      <c r="B3034">
        <v>75.150000000000006</v>
      </c>
      <c r="C3034">
        <v>93.26</v>
      </c>
      <c r="D3034">
        <f t="shared" si="283"/>
        <v>2.8889698130989204E-2</v>
      </c>
      <c r="E3034">
        <f t="shared" si="284"/>
        <v>2.8826709146205626E-2</v>
      </c>
      <c r="F3034" s="3">
        <f t="shared" si="285"/>
        <v>6.2988984783577534E-5</v>
      </c>
      <c r="G3034" s="3" t="str">
        <f t="shared" si="282"/>
        <v/>
      </c>
      <c r="H3034">
        <f t="shared" si="286"/>
        <v>1.1522539098436066</v>
      </c>
      <c r="I3034">
        <f t="shared" si="287"/>
        <v>0.95072316024211456</v>
      </c>
    </row>
    <row r="3035" spans="1:9">
      <c r="A3035">
        <v>20090716</v>
      </c>
      <c r="B3035">
        <v>75.02</v>
      </c>
      <c r="C3035">
        <v>93.11</v>
      </c>
      <c r="D3035">
        <f t="shared" si="283"/>
        <v>-1.7313715452423782E-3</v>
      </c>
      <c r="E3035">
        <f t="shared" si="284"/>
        <v>-1.60970147973649E-3</v>
      </c>
      <c r="F3035" s="3">
        <f t="shared" si="285"/>
        <v>-1.216700655058882E-4</v>
      </c>
      <c r="G3035" s="3" t="str">
        <f t="shared" si="282"/>
        <v/>
      </c>
      <c r="H3035">
        <f t="shared" si="286"/>
        <v>1.1502606562404172</v>
      </c>
      <c r="I3035">
        <f t="shared" si="287"/>
        <v>0.94919401083147414</v>
      </c>
    </row>
    <row r="3036" spans="1:9">
      <c r="A3036">
        <v>20090717</v>
      </c>
      <c r="B3036">
        <v>75.849999999999994</v>
      </c>
      <c r="C3036">
        <v>94.13</v>
      </c>
      <c r="D3036">
        <f t="shared" si="283"/>
        <v>1.1002961140799889E-2</v>
      </c>
      <c r="E3036">
        <f t="shared" si="284"/>
        <v>1.0895215658690323E-2</v>
      </c>
      <c r="F3036" s="3">
        <f t="shared" si="285"/>
        <v>1.0774548210956691E-4</v>
      </c>
      <c r="G3036" s="3" t="str">
        <f t="shared" si="282"/>
        <v/>
      </c>
      <c r="H3036">
        <f t="shared" si="286"/>
        <v>1.1629868138607788</v>
      </c>
      <c r="I3036">
        <f t="shared" si="287"/>
        <v>0.95959222682382828</v>
      </c>
    </row>
    <row r="3037" spans="1:9">
      <c r="A3037">
        <v>20090720</v>
      </c>
      <c r="B3037">
        <v>76.650000000000006</v>
      </c>
      <c r="C3037">
        <v>95.13</v>
      </c>
      <c r="D3037">
        <f t="shared" si="283"/>
        <v>1.0491899523282017E-2</v>
      </c>
      <c r="E3037">
        <f t="shared" si="284"/>
        <v>1.0567571659236706E-2</v>
      </c>
      <c r="F3037" s="3">
        <f t="shared" si="285"/>
        <v>-7.5672135954689065E-5</v>
      </c>
      <c r="G3037" s="3" t="str">
        <f t="shared" si="282"/>
        <v/>
      </c>
      <c r="H3037">
        <f t="shared" si="286"/>
        <v>1.1752529898804049</v>
      </c>
      <c r="I3037">
        <f t="shared" si="287"/>
        <v>0.96978655622809706</v>
      </c>
    </row>
    <row r="3038" spans="1:9">
      <c r="A3038">
        <v>20090721</v>
      </c>
      <c r="B3038">
        <v>77.010000000000005</v>
      </c>
      <c r="C3038">
        <v>95.57</v>
      </c>
      <c r="D3038">
        <f t="shared" si="283"/>
        <v>4.6856782333356446E-3</v>
      </c>
      <c r="E3038">
        <f t="shared" si="284"/>
        <v>4.614586059722715E-3</v>
      </c>
      <c r="F3038" s="3">
        <f t="shared" si="285"/>
        <v>7.1092173612929618E-5</v>
      </c>
      <c r="G3038" s="3" t="str">
        <f t="shared" si="282"/>
        <v/>
      </c>
      <c r="H3038">
        <f t="shared" si="286"/>
        <v>1.1807727690892367</v>
      </c>
      <c r="I3038">
        <f t="shared" si="287"/>
        <v>0.97427206116597542</v>
      </c>
    </row>
    <row r="3039" spans="1:9">
      <c r="A3039">
        <v>20090722</v>
      </c>
      <c r="B3039">
        <v>76.989999999999995</v>
      </c>
      <c r="C3039">
        <v>95.55</v>
      </c>
      <c r="D3039">
        <f t="shared" si="283"/>
        <v>-2.5974026120071238E-4</v>
      </c>
      <c r="E3039">
        <f t="shared" si="284"/>
        <v>-2.0929259180618086E-4</v>
      </c>
      <c r="F3039" s="3">
        <f t="shared" si="285"/>
        <v>-5.0447669394531518E-5</v>
      </c>
      <c r="G3039" s="3" t="str">
        <f t="shared" si="282"/>
        <v/>
      </c>
      <c r="H3039">
        <f t="shared" si="286"/>
        <v>1.1804661146887458</v>
      </c>
      <c r="I3039">
        <f t="shared" si="287"/>
        <v>0.97406817457789008</v>
      </c>
    </row>
    <row r="3040" spans="1:9">
      <c r="A3040">
        <v>20090723</v>
      </c>
      <c r="B3040">
        <v>78.69</v>
      </c>
      <c r="C3040">
        <v>97.66</v>
      </c>
      <c r="D3040">
        <f t="shared" si="283"/>
        <v>2.1840539256933869E-2</v>
      </c>
      <c r="E3040">
        <f t="shared" si="284"/>
        <v>2.1842387947232204E-2</v>
      </c>
      <c r="F3040" s="3">
        <f t="shared" si="285"/>
        <v>-1.8486902983345932E-6</v>
      </c>
      <c r="G3040" s="3" t="str">
        <f t="shared" si="282"/>
        <v/>
      </c>
      <c r="H3040">
        <f t="shared" si="286"/>
        <v>1.2065317387304508</v>
      </c>
      <c r="I3040">
        <f t="shared" si="287"/>
        <v>0.99557820962089738</v>
      </c>
    </row>
    <row r="3041" spans="1:9">
      <c r="A3041">
        <v>20090724</v>
      </c>
      <c r="B3041">
        <v>79.010000000000005</v>
      </c>
      <c r="C3041">
        <v>98.06</v>
      </c>
      <c r="D3041">
        <f t="shared" si="283"/>
        <v>4.0583441877499026E-3</v>
      </c>
      <c r="E3041">
        <f t="shared" si="284"/>
        <v>4.0874775895730136E-3</v>
      </c>
      <c r="F3041" s="3">
        <f t="shared" si="285"/>
        <v>-2.9133401823111006E-5</v>
      </c>
      <c r="G3041" s="3" t="str">
        <f t="shared" si="282"/>
        <v/>
      </c>
      <c r="H3041">
        <f t="shared" si="286"/>
        <v>1.2114382091383011</v>
      </c>
      <c r="I3041">
        <f t="shared" si="287"/>
        <v>0.99965594138260494</v>
      </c>
    </row>
    <row r="3042" spans="1:9">
      <c r="A3042">
        <v>20090727</v>
      </c>
      <c r="B3042">
        <v>79.25</v>
      </c>
      <c r="C3042">
        <v>98.35</v>
      </c>
      <c r="D3042">
        <f t="shared" si="283"/>
        <v>3.0329860227479464E-3</v>
      </c>
      <c r="E3042">
        <f t="shared" si="284"/>
        <v>2.9530086119808328E-3</v>
      </c>
      <c r="F3042" s="3">
        <f t="shared" si="285"/>
        <v>7.9977410767113639E-5</v>
      </c>
      <c r="G3042" s="3" t="str">
        <f t="shared" si="282"/>
        <v/>
      </c>
      <c r="H3042">
        <f t="shared" si="286"/>
        <v>1.2151180619441888</v>
      </c>
      <c r="I3042">
        <f t="shared" si="287"/>
        <v>1.0026122969098428</v>
      </c>
    </row>
    <row r="3043" spans="1:9">
      <c r="A3043">
        <v>20090728</v>
      </c>
      <c r="B3043">
        <v>78.88</v>
      </c>
      <c r="C3043">
        <v>97.89</v>
      </c>
      <c r="D3043">
        <f t="shared" si="283"/>
        <v>-4.679702463010119E-3</v>
      </c>
      <c r="E3043">
        <f t="shared" si="284"/>
        <v>-4.6881455617291228E-3</v>
      </c>
      <c r="F3043" s="3">
        <f t="shared" si="285"/>
        <v>8.443098719003797E-6</v>
      </c>
      <c r="G3043" s="3" t="str">
        <f t="shared" si="282"/>
        <v/>
      </c>
      <c r="H3043">
        <f t="shared" si="286"/>
        <v>1.2094449555351117</v>
      </c>
      <c r="I3043">
        <f t="shared" si="287"/>
        <v>0.99792290538387907</v>
      </c>
    </row>
    <row r="3044" spans="1:9">
      <c r="A3044">
        <v>20090729</v>
      </c>
      <c r="B3044">
        <v>78.680000000000007</v>
      </c>
      <c r="C3044">
        <v>97.65</v>
      </c>
      <c r="D3044">
        <f t="shared" si="283"/>
        <v>-2.5387167735215202E-3</v>
      </c>
      <c r="E3044">
        <f t="shared" si="284"/>
        <v>-2.4547419506509259E-3</v>
      </c>
      <c r="F3044" s="3">
        <f t="shared" si="285"/>
        <v>-8.3974822870594261E-5</v>
      </c>
      <c r="G3044" s="3" t="str">
        <f t="shared" si="282"/>
        <v/>
      </c>
      <c r="H3044">
        <f t="shared" si="286"/>
        <v>1.2063784115302054</v>
      </c>
      <c r="I3044">
        <f t="shared" si="287"/>
        <v>0.9954762663268546</v>
      </c>
    </row>
    <row r="3045" spans="1:9">
      <c r="A3045">
        <v>20090730</v>
      </c>
      <c r="B3045">
        <v>79.5</v>
      </c>
      <c r="C3045">
        <v>98.67</v>
      </c>
      <c r="D3045">
        <f t="shared" si="283"/>
        <v>1.0368028139427776E-2</v>
      </c>
      <c r="E3045">
        <f t="shared" si="284"/>
        <v>1.0391291546387339E-2</v>
      </c>
      <c r="F3045" s="3">
        <f t="shared" si="285"/>
        <v>-2.3263406959562333E-5</v>
      </c>
      <c r="G3045" s="3" t="str">
        <f t="shared" si="282"/>
        <v/>
      </c>
      <c r="H3045">
        <f t="shared" si="286"/>
        <v>1.2189512419503219</v>
      </c>
      <c r="I3045">
        <f t="shared" si="287"/>
        <v>1.0058744823192087</v>
      </c>
    </row>
    <row r="3046" spans="1:9">
      <c r="A3046">
        <v>20090731</v>
      </c>
      <c r="B3046">
        <v>79.62</v>
      </c>
      <c r="C3046">
        <v>98.81</v>
      </c>
      <c r="D3046">
        <f t="shared" si="283"/>
        <v>1.5082959118848814E-3</v>
      </c>
      <c r="E3046">
        <f t="shared" si="284"/>
        <v>1.417865337796089E-3</v>
      </c>
      <c r="F3046" s="3">
        <f t="shared" si="285"/>
        <v>9.0430574088792414E-5</v>
      </c>
      <c r="G3046" s="3" t="str">
        <f t="shared" si="282"/>
        <v/>
      </c>
      <c r="H3046">
        <f t="shared" si="286"/>
        <v>1.2207911683532657</v>
      </c>
      <c r="I3046">
        <f t="shared" si="287"/>
        <v>1.0073016884358064</v>
      </c>
    </row>
    <row r="3047" spans="1:9">
      <c r="A3047">
        <v>20090803</v>
      </c>
      <c r="B3047">
        <v>80.930000000000007</v>
      </c>
      <c r="C3047">
        <v>100.44</v>
      </c>
      <c r="D3047">
        <f t="shared" si="283"/>
        <v>1.6319265935439503E-2</v>
      </c>
      <c r="E3047">
        <f t="shared" si="284"/>
        <v>1.6361720082512795E-2</v>
      </c>
      <c r="F3047" s="3">
        <f t="shared" si="285"/>
        <v>-4.2454147073291842E-5</v>
      </c>
      <c r="G3047" s="3" t="str">
        <f t="shared" si="282"/>
        <v/>
      </c>
      <c r="H3047">
        <f t="shared" si="286"/>
        <v>1.2408770315854032</v>
      </c>
      <c r="I3047">
        <f t="shared" si="287"/>
        <v>1.0239184453647645</v>
      </c>
    </row>
    <row r="3048" spans="1:9">
      <c r="A3048">
        <v>20090804</v>
      </c>
      <c r="B3048">
        <v>81.14</v>
      </c>
      <c r="C3048">
        <v>100.7</v>
      </c>
      <c r="D3048">
        <f t="shared" si="283"/>
        <v>2.5914742706904773E-3</v>
      </c>
      <c r="E3048">
        <f t="shared" si="284"/>
        <v>2.585265435132452E-3</v>
      </c>
      <c r="F3048" s="3">
        <f t="shared" si="285"/>
        <v>6.2088355580252816E-6</v>
      </c>
      <c r="G3048" s="3" t="str">
        <f t="shared" si="282"/>
        <v/>
      </c>
      <c r="H3048">
        <f t="shared" si="286"/>
        <v>1.2440969027905548</v>
      </c>
      <c r="I3048">
        <f t="shared" si="287"/>
        <v>1.0265689710098744</v>
      </c>
    </row>
    <row r="3049" spans="1:9">
      <c r="A3049">
        <v>20090805</v>
      </c>
      <c r="B3049">
        <v>80.91</v>
      </c>
      <c r="C3049">
        <v>100.41</v>
      </c>
      <c r="D3049">
        <f t="shared" si="283"/>
        <v>-2.8386319585529691E-3</v>
      </c>
      <c r="E3049">
        <f t="shared" si="284"/>
        <v>-2.8839958331716882E-3</v>
      </c>
      <c r="F3049" s="3">
        <f t="shared" si="285"/>
        <v>4.5363874618719116E-5</v>
      </c>
      <c r="G3049" s="3" t="str">
        <f t="shared" si="282"/>
        <v/>
      </c>
      <c r="H3049">
        <f t="shared" si="286"/>
        <v>1.2405703771849124</v>
      </c>
      <c r="I3049">
        <f t="shared" si="287"/>
        <v>1.0236126154826364</v>
      </c>
    </row>
    <row r="3050" spans="1:9">
      <c r="A3050">
        <v>20090806</v>
      </c>
      <c r="B3050">
        <v>80.489999999999995</v>
      </c>
      <c r="C3050">
        <v>99.89</v>
      </c>
      <c r="D3050">
        <f t="shared" si="283"/>
        <v>-5.2044727141057944E-3</v>
      </c>
      <c r="E3050">
        <f t="shared" si="284"/>
        <v>-5.1922233472865235E-3</v>
      </c>
      <c r="F3050" s="3">
        <f t="shared" si="285"/>
        <v>-1.2249366819270906E-5</v>
      </c>
      <c r="G3050" s="3" t="str">
        <f t="shared" si="282"/>
        <v/>
      </c>
      <c r="H3050">
        <f t="shared" si="286"/>
        <v>1.2341306347746088</v>
      </c>
      <c r="I3050">
        <f t="shared" si="287"/>
        <v>1.0183115641924165</v>
      </c>
    </row>
    <row r="3051" spans="1:9">
      <c r="A3051">
        <v>20090807</v>
      </c>
      <c r="B3051">
        <v>81.540000000000006</v>
      </c>
      <c r="C3051">
        <v>101.2</v>
      </c>
      <c r="D3051">
        <f t="shared" si="283"/>
        <v>1.2960744285465016E-2</v>
      </c>
      <c r="E3051">
        <f t="shared" si="284"/>
        <v>1.3029176309306754E-2</v>
      </c>
      <c r="F3051" s="3">
        <f t="shared" si="285"/>
        <v>-6.8432023841737827E-5</v>
      </c>
      <c r="G3051" s="3" t="str">
        <f t="shared" si="282"/>
        <v/>
      </c>
      <c r="H3051">
        <f t="shared" si="286"/>
        <v>1.250229990800368</v>
      </c>
      <c r="I3051">
        <f t="shared" si="287"/>
        <v>1.0316661357120087</v>
      </c>
    </row>
    <row r="3052" spans="1:9">
      <c r="A3052">
        <v>20090810</v>
      </c>
      <c r="B3052">
        <v>81.37</v>
      </c>
      <c r="C3052">
        <v>100.99</v>
      </c>
      <c r="D3052">
        <f t="shared" si="283"/>
        <v>-2.0870426825415076E-3</v>
      </c>
      <c r="E3052">
        <f t="shared" si="284"/>
        <v>-2.0772548148996627E-3</v>
      </c>
      <c r="F3052" s="3">
        <f t="shared" si="285"/>
        <v>-9.7878676418449058E-6</v>
      </c>
      <c r="G3052" s="3" t="str">
        <f t="shared" si="282"/>
        <v/>
      </c>
      <c r="H3052">
        <f t="shared" si="286"/>
        <v>1.2476234283961973</v>
      </c>
      <c r="I3052">
        <f t="shared" si="287"/>
        <v>1.0295253265371123</v>
      </c>
    </row>
    <row r="3053" spans="1:9">
      <c r="A3053">
        <v>20090811</v>
      </c>
      <c r="B3053">
        <v>80.36</v>
      </c>
      <c r="C3053">
        <v>99.73</v>
      </c>
      <c r="D3053">
        <f t="shared" si="283"/>
        <v>-1.2490114761832332E-2</v>
      </c>
      <c r="E3053">
        <f t="shared" si="284"/>
        <v>-1.2554967624688843E-2</v>
      </c>
      <c r="F3053" s="3">
        <f t="shared" si="285"/>
        <v>6.4852862856510859E-5</v>
      </c>
      <c r="G3053" s="3" t="str">
        <f t="shared" si="282"/>
        <v/>
      </c>
      <c r="H3053">
        <f t="shared" si="286"/>
        <v>1.2321373811714196</v>
      </c>
      <c r="I3053">
        <f t="shared" si="287"/>
        <v>1.0166804714877336</v>
      </c>
    </row>
    <row r="3054" spans="1:9">
      <c r="A3054">
        <v>20090812</v>
      </c>
      <c r="B3054">
        <v>81.22</v>
      </c>
      <c r="C3054">
        <v>100.8</v>
      </c>
      <c r="D3054">
        <f t="shared" si="283"/>
        <v>1.0644982311417995E-2</v>
      </c>
      <c r="E3054">
        <f t="shared" si="284"/>
        <v>1.0671821223491616E-2</v>
      </c>
      <c r="F3054" s="3">
        <f t="shared" si="285"/>
        <v>-2.6838912073621005E-5</v>
      </c>
      <c r="G3054" s="3" t="str">
        <f t="shared" si="282"/>
        <v/>
      </c>
      <c r="H3054">
        <f t="shared" si="286"/>
        <v>1.2453235203925173</v>
      </c>
      <c r="I3054">
        <f t="shared" si="287"/>
        <v>1.0275884039503012</v>
      </c>
    </row>
    <row r="3055" spans="1:9">
      <c r="A3055">
        <v>20090813</v>
      </c>
      <c r="B3055">
        <v>81.84</v>
      </c>
      <c r="C3055">
        <v>101.57</v>
      </c>
      <c r="D3055">
        <f t="shared" si="283"/>
        <v>7.6045993852194328E-3</v>
      </c>
      <c r="E3055">
        <f t="shared" si="284"/>
        <v>7.6098603141414051E-3</v>
      </c>
      <c r="F3055" s="3">
        <f t="shared" si="285"/>
        <v>-5.260928921972316E-6</v>
      </c>
      <c r="G3055" s="3" t="str">
        <f t="shared" si="282"/>
        <v/>
      </c>
      <c r="H3055">
        <f t="shared" si="286"/>
        <v>1.2548298068077275</v>
      </c>
      <c r="I3055">
        <f t="shared" si="287"/>
        <v>1.0354380375915881</v>
      </c>
    </row>
    <row r="3056" spans="1:9">
      <c r="A3056">
        <v>20090814</v>
      </c>
      <c r="B3056">
        <v>81.209999999999994</v>
      </c>
      <c r="C3056">
        <v>100.79</v>
      </c>
      <c r="D3056">
        <f t="shared" si="283"/>
        <v>-7.72772934905164E-3</v>
      </c>
      <c r="E3056">
        <f t="shared" si="284"/>
        <v>-7.7090715846230892E-3</v>
      </c>
      <c r="F3056" s="3">
        <f t="shared" si="285"/>
        <v>-1.865776442855089E-5</v>
      </c>
      <c r="G3056" s="3" t="str">
        <f t="shared" si="282"/>
        <v/>
      </c>
      <c r="H3056">
        <f t="shared" si="286"/>
        <v>1.2451701931922721</v>
      </c>
      <c r="I3056">
        <f t="shared" si="287"/>
        <v>1.0274864606562586</v>
      </c>
    </row>
    <row r="3057" spans="1:9">
      <c r="A3057">
        <v>20090817</v>
      </c>
      <c r="B3057">
        <v>79.209999999999994</v>
      </c>
      <c r="C3057">
        <v>98.31</v>
      </c>
      <c r="D3057">
        <f t="shared" si="283"/>
        <v>-2.4935838818131221E-2</v>
      </c>
      <c r="E3057">
        <f t="shared" si="284"/>
        <v>-2.4913392987953656E-2</v>
      </c>
      <c r="F3057" s="3">
        <f t="shared" si="285"/>
        <v>-2.244583017756499E-5</v>
      </c>
      <c r="G3057" s="3" t="str">
        <f t="shared" si="282"/>
        <v/>
      </c>
      <c r="H3057">
        <f t="shared" si="286"/>
        <v>1.2145047531432074</v>
      </c>
      <c r="I3057">
        <f t="shared" si="287"/>
        <v>1.0022045237336719</v>
      </c>
    </row>
    <row r="3058" spans="1:9">
      <c r="A3058">
        <v>20090818</v>
      </c>
      <c r="B3058">
        <v>79.84</v>
      </c>
      <c r="C3058">
        <v>99.09</v>
      </c>
      <c r="D3058">
        <f t="shared" si="283"/>
        <v>7.922078527020298E-3</v>
      </c>
      <c r="E3058">
        <f t="shared" si="284"/>
        <v>7.9027766919750869E-3</v>
      </c>
      <c r="F3058" s="3">
        <f t="shared" si="285"/>
        <v>1.9301835045211144E-5</v>
      </c>
      <c r="G3058" s="3" t="str">
        <f t="shared" si="282"/>
        <v/>
      </c>
      <c r="H3058">
        <f t="shared" si="286"/>
        <v>1.2241643667586628</v>
      </c>
      <c r="I3058">
        <f t="shared" si="287"/>
        <v>1.0101561006690016</v>
      </c>
    </row>
    <row r="3059" spans="1:9">
      <c r="A3059">
        <v>20090819</v>
      </c>
      <c r="B3059">
        <v>80.540000000000006</v>
      </c>
      <c r="C3059">
        <v>99.96</v>
      </c>
      <c r="D3059">
        <f t="shared" si="283"/>
        <v>8.7293234200996779E-3</v>
      </c>
      <c r="E3059">
        <f t="shared" si="284"/>
        <v>8.7415778959435992E-3</v>
      </c>
      <c r="F3059" s="3">
        <f t="shared" si="285"/>
        <v>-1.2254475843921295E-5</v>
      </c>
      <c r="G3059" s="3" t="str">
        <f t="shared" si="282"/>
        <v/>
      </c>
      <c r="H3059">
        <f t="shared" si="286"/>
        <v>1.2348972707758357</v>
      </c>
      <c r="I3059">
        <f t="shared" si="287"/>
        <v>1.0190251672507156</v>
      </c>
    </row>
    <row r="3060" spans="1:9">
      <c r="A3060">
        <v>20090820</v>
      </c>
      <c r="B3060">
        <v>81.37</v>
      </c>
      <c r="C3060">
        <v>100.99</v>
      </c>
      <c r="D3060">
        <f t="shared" si="283"/>
        <v>1.0252699285257818E-2</v>
      </c>
      <c r="E3060">
        <f t="shared" si="284"/>
        <v>1.0251396071713914E-2</v>
      </c>
      <c r="F3060" s="3">
        <f t="shared" si="285"/>
        <v>1.3032135439041553E-6</v>
      </c>
      <c r="G3060" s="3" t="str">
        <f t="shared" si="282"/>
        <v/>
      </c>
      <c r="H3060">
        <f t="shared" si="286"/>
        <v>1.2476234283961976</v>
      </c>
      <c r="I3060">
        <f t="shared" si="287"/>
        <v>1.0295253265371125</v>
      </c>
    </row>
    <row r="3061" spans="1:9">
      <c r="A3061">
        <v>20090821</v>
      </c>
      <c r="B3061">
        <v>82.97</v>
      </c>
      <c r="C3061">
        <v>102.97</v>
      </c>
      <c r="D3061">
        <f t="shared" si="283"/>
        <v>1.9472441967627992E-2</v>
      </c>
      <c r="E3061">
        <f t="shared" si="284"/>
        <v>1.9416181630194037E-2</v>
      </c>
      <c r="F3061" s="3">
        <f t="shared" si="285"/>
        <v>5.6260337433954727E-5</v>
      </c>
      <c r="G3061" s="3" t="str">
        <f t="shared" si="282"/>
        <v/>
      </c>
      <c r="H3061">
        <f t="shared" si="286"/>
        <v>1.2721557804354493</v>
      </c>
      <c r="I3061">
        <f t="shared" si="287"/>
        <v>1.0497100987575649</v>
      </c>
    </row>
    <row r="3062" spans="1:9">
      <c r="A3062">
        <v>20090824</v>
      </c>
      <c r="B3062">
        <v>82.96</v>
      </c>
      <c r="C3062">
        <v>102.96</v>
      </c>
      <c r="D3062">
        <f t="shared" si="283"/>
        <v>-1.2053275492204823E-4</v>
      </c>
      <c r="E3062">
        <f t="shared" si="284"/>
        <v>-9.7120380788292857E-5</v>
      </c>
      <c r="F3062" s="3">
        <f t="shared" si="285"/>
        <v>-2.3412374133755374E-5</v>
      </c>
      <c r="G3062" s="3" t="str">
        <f t="shared" si="282"/>
        <v/>
      </c>
      <c r="H3062">
        <f t="shared" si="286"/>
        <v>1.2720024532352039</v>
      </c>
      <c r="I3062">
        <f t="shared" si="287"/>
        <v>1.0496081554635222</v>
      </c>
    </row>
    <row r="3063" spans="1:9">
      <c r="A3063">
        <v>20090825</v>
      </c>
      <c r="B3063">
        <v>83.12</v>
      </c>
      <c r="C3063">
        <v>103.16</v>
      </c>
      <c r="D3063">
        <f t="shared" si="283"/>
        <v>1.9267828697001441E-3</v>
      </c>
      <c r="E3063">
        <f t="shared" si="284"/>
        <v>1.9406177252727583E-3</v>
      </c>
      <c r="F3063" s="3">
        <f t="shared" si="285"/>
        <v>-1.383485557261417E-5</v>
      </c>
      <c r="G3063" s="3" t="str">
        <f t="shared" si="282"/>
        <v/>
      </c>
      <c r="H3063">
        <f t="shared" si="286"/>
        <v>1.2744556884391292</v>
      </c>
      <c r="I3063">
        <f t="shared" si="287"/>
        <v>1.0516470213443758</v>
      </c>
    </row>
    <row r="3064" spans="1:9">
      <c r="A3064">
        <v>20090826</v>
      </c>
      <c r="B3064">
        <v>83.13</v>
      </c>
      <c r="C3064">
        <v>103.17</v>
      </c>
      <c r="D3064">
        <f t="shared" si="283"/>
        <v>1.2030075202477035E-4</v>
      </c>
      <c r="E3064">
        <f t="shared" si="284"/>
        <v>9.6932099140628269E-5</v>
      </c>
      <c r="F3064" s="3">
        <f t="shared" si="285"/>
        <v>2.3368652884142078E-5</v>
      </c>
      <c r="G3064" s="3" t="str">
        <f t="shared" si="282"/>
        <v/>
      </c>
      <c r="H3064">
        <f t="shared" si="286"/>
        <v>1.2746090156393746</v>
      </c>
      <c r="I3064">
        <f t="shared" si="287"/>
        <v>1.0517489646384186</v>
      </c>
    </row>
    <row r="3065" spans="1:9">
      <c r="A3065">
        <v>20090827</v>
      </c>
      <c r="B3065">
        <v>83.32</v>
      </c>
      <c r="C3065">
        <v>103.4</v>
      </c>
      <c r="D3065">
        <f t="shared" si="283"/>
        <v>2.2829688497745765E-3</v>
      </c>
      <c r="E3065">
        <f t="shared" si="284"/>
        <v>2.2268489620442377E-3</v>
      </c>
      <c r="F3065" s="3">
        <f t="shared" si="285"/>
        <v>5.6119887730338765E-5</v>
      </c>
      <c r="G3065" s="3" t="str">
        <f t="shared" si="282"/>
        <v/>
      </c>
      <c r="H3065">
        <f t="shared" si="286"/>
        <v>1.2775222324440358</v>
      </c>
      <c r="I3065">
        <f t="shared" si="287"/>
        <v>1.0540936604014004</v>
      </c>
    </row>
    <row r="3066" spans="1:9">
      <c r="A3066">
        <v>20090828</v>
      </c>
      <c r="B3066">
        <v>83.3</v>
      </c>
      <c r="C3066">
        <v>103.38</v>
      </c>
      <c r="D3066">
        <f t="shared" si="283"/>
        <v>-2.4006721997420395E-4</v>
      </c>
      <c r="E3066">
        <f t="shared" si="284"/>
        <v>-1.9344230643562839E-4</v>
      </c>
      <c r="F3066" s="3">
        <f t="shared" si="285"/>
        <v>-4.6624913538575563E-5</v>
      </c>
      <c r="G3066" s="3" t="str">
        <f t="shared" si="282"/>
        <v/>
      </c>
      <c r="H3066">
        <f t="shared" si="286"/>
        <v>1.2772155780435452</v>
      </c>
      <c r="I3066">
        <f t="shared" si="287"/>
        <v>1.0538897738133148</v>
      </c>
    </row>
    <row r="3067" spans="1:9">
      <c r="A3067">
        <v>20090831</v>
      </c>
      <c r="B3067">
        <v>82.56</v>
      </c>
      <c r="C3067">
        <v>102.46</v>
      </c>
      <c r="D3067">
        <f t="shared" si="283"/>
        <v>-8.9232474395443389E-3</v>
      </c>
      <c r="E3067">
        <f t="shared" si="284"/>
        <v>-8.9390412568370152E-3</v>
      </c>
      <c r="F3067" s="3">
        <f t="shared" si="285"/>
        <v>1.5793817292676302E-5</v>
      </c>
      <c r="G3067" s="3" t="str">
        <f t="shared" si="282"/>
        <v/>
      </c>
      <c r="H3067">
        <f t="shared" si="286"/>
        <v>1.2658693652253914</v>
      </c>
      <c r="I3067">
        <f t="shared" si="287"/>
        <v>1.0445109907613874</v>
      </c>
    </row>
    <row r="3068" spans="1:9">
      <c r="A3068">
        <v>20090901</v>
      </c>
      <c r="B3068">
        <v>80.739999999999995</v>
      </c>
      <c r="C3068">
        <v>100.2</v>
      </c>
      <c r="D3068">
        <f t="shared" si="283"/>
        <v>-2.2291186308457944E-2</v>
      </c>
      <c r="E3068">
        <f t="shared" si="284"/>
        <v>-2.230428986029177E-2</v>
      </c>
      <c r="F3068" s="3">
        <f t="shared" si="285"/>
        <v>1.3103551833825583E-5</v>
      </c>
      <c r="G3068" s="3" t="str">
        <f t="shared" si="282"/>
        <v/>
      </c>
      <c r="H3068">
        <f t="shared" si="286"/>
        <v>1.2379638147807424</v>
      </c>
      <c r="I3068">
        <f t="shared" si="287"/>
        <v>1.0214718063077399</v>
      </c>
    </row>
    <row r="3069" spans="1:9">
      <c r="A3069">
        <v>20090902</v>
      </c>
      <c r="B3069">
        <v>80.430000000000007</v>
      </c>
      <c r="C3069">
        <v>99.82</v>
      </c>
      <c r="D3069">
        <f t="shared" si="283"/>
        <v>-3.8468745088169674E-3</v>
      </c>
      <c r="E3069">
        <f t="shared" si="284"/>
        <v>-3.7996246093013413E-3</v>
      </c>
      <c r="F3069" s="3">
        <f t="shared" si="285"/>
        <v>-4.7249899515626123E-5</v>
      </c>
      <c r="G3069" s="3" t="str">
        <f t="shared" si="282"/>
        <v/>
      </c>
      <c r="H3069">
        <f t="shared" si="286"/>
        <v>1.2332106715731375</v>
      </c>
      <c r="I3069">
        <f t="shared" si="287"/>
        <v>1.0175979611341177</v>
      </c>
    </row>
    <row r="3070" spans="1:9">
      <c r="A3070">
        <v>20090903</v>
      </c>
      <c r="B3070">
        <v>81.099999999999994</v>
      </c>
      <c r="C3070">
        <v>100.65</v>
      </c>
      <c r="D3070">
        <f t="shared" si="283"/>
        <v>8.2957202053894029E-3</v>
      </c>
      <c r="E3070">
        <f t="shared" si="284"/>
        <v>8.2805880443373604E-3</v>
      </c>
      <c r="F3070" s="3">
        <f t="shared" si="285"/>
        <v>1.5132161052042528E-5</v>
      </c>
      <c r="G3070" s="3" t="str">
        <f t="shared" si="282"/>
        <v/>
      </c>
      <c r="H3070">
        <f t="shared" si="286"/>
        <v>1.2434835939895739</v>
      </c>
      <c r="I3070">
        <f t="shared" si="287"/>
        <v>1.026059254539661</v>
      </c>
    </row>
    <row r="3071" spans="1:9">
      <c r="A3071">
        <v>20090904</v>
      </c>
      <c r="B3071">
        <v>82.24</v>
      </c>
      <c r="C3071">
        <v>102.06</v>
      </c>
      <c r="D3071">
        <f t="shared" si="283"/>
        <v>1.3958840585487761E-2</v>
      </c>
      <c r="E3071">
        <f t="shared" si="284"/>
        <v>1.3911723550024792E-2</v>
      </c>
      <c r="F3071" s="3">
        <f t="shared" si="285"/>
        <v>4.7117035462968665E-5</v>
      </c>
      <c r="G3071" s="3" t="str">
        <f t="shared" si="282"/>
        <v/>
      </c>
      <c r="H3071">
        <f t="shared" si="286"/>
        <v>1.2609628948175409</v>
      </c>
      <c r="I3071">
        <f t="shared" si="287"/>
        <v>1.0404332589996799</v>
      </c>
    </row>
    <row r="3072" spans="1:9">
      <c r="A3072">
        <v>20090907</v>
      </c>
      <c r="B3072">
        <v>82.24</v>
      </c>
      <c r="C3072">
        <v>102.06</v>
      </c>
      <c r="D3072">
        <f t="shared" si="283"/>
        <v>0</v>
      </c>
      <c r="E3072">
        <f t="shared" si="284"/>
        <v>0</v>
      </c>
      <c r="F3072" s="3">
        <f t="shared" si="285"/>
        <v>0</v>
      </c>
      <c r="G3072" s="3" t="str">
        <f t="shared" si="282"/>
        <v/>
      </c>
      <c r="H3072">
        <f t="shared" si="286"/>
        <v>1.2609628948175409</v>
      </c>
      <c r="I3072">
        <f t="shared" si="287"/>
        <v>1.0404332589996799</v>
      </c>
    </row>
    <row r="3073" spans="1:9">
      <c r="A3073">
        <v>20090908</v>
      </c>
      <c r="B3073">
        <v>82.95</v>
      </c>
      <c r="C3073">
        <v>102.94</v>
      </c>
      <c r="D3073">
        <f t="shared" si="283"/>
        <v>8.5962149295985991E-3</v>
      </c>
      <c r="E3073">
        <f t="shared" si="284"/>
        <v>8.5854185887830215E-3</v>
      </c>
      <c r="F3073" s="3">
        <f t="shared" si="285"/>
        <v>1.0796340815577565E-5</v>
      </c>
      <c r="G3073" s="3" t="str">
        <f t="shared" si="282"/>
        <v/>
      </c>
      <c r="H3073">
        <f t="shared" si="286"/>
        <v>1.2718491260349589</v>
      </c>
      <c r="I3073">
        <f t="shared" si="287"/>
        <v>1.0494042688754364</v>
      </c>
    </row>
    <row r="3074" spans="1:9">
      <c r="A3074">
        <v>20090909</v>
      </c>
      <c r="B3074">
        <v>83.58</v>
      </c>
      <c r="C3074">
        <v>103.73</v>
      </c>
      <c r="D3074">
        <f t="shared" si="283"/>
        <v>7.5662403833158766E-3</v>
      </c>
      <c r="E3074">
        <f t="shared" si="284"/>
        <v>7.6450752191283139E-3</v>
      </c>
      <c r="F3074" s="3">
        <f t="shared" si="285"/>
        <v>-7.8834835812437339E-5</v>
      </c>
      <c r="G3074" s="3" t="str">
        <f t="shared" si="282"/>
        <v/>
      </c>
      <c r="H3074">
        <f t="shared" si="286"/>
        <v>1.2815087396504143</v>
      </c>
      <c r="I3074">
        <f t="shared" si="287"/>
        <v>1.0574577891048089</v>
      </c>
    </row>
    <row r="3075" spans="1:9">
      <c r="A3075">
        <v>20090910</v>
      </c>
      <c r="B3075">
        <v>84.44</v>
      </c>
      <c r="C3075">
        <v>104.79</v>
      </c>
      <c r="D3075">
        <f t="shared" si="283"/>
        <v>1.0236965960350545E-2</v>
      </c>
      <c r="E3075">
        <f t="shared" si="284"/>
        <v>1.0166978043113645E-2</v>
      </c>
      <c r="F3075" s="3">
        <f t="shared" si="285"/>
        <v>6.9987917236899802E-5</v>
      </c>
      <c r="G3075" s="3" t="str">
        <f t="shared" ref="G3075:G3138" si="288">IF(ABS(F3075)&gt;0.0005,((B3075*C3074)/B3074)-C3075,"")</f>
        <v/>
      </c>
      <c r="H3075">
        <f t="shared" si="286"/>
        <v>1.2946948788715122</v>
      </c>
      <c r="I3075">
        <f t="shared" si="287"/>
        <v>1.068263778273334</v>
      </c>
    </row>
    <row r="3076" spans="1:9">
      <c r="A3076">
        <v>20090911</v>
      </c>
      <c r="B3076">
        <v>84.42</v>
      </c>
      <c r="C3076">
        <v>104.77</v>
      </c>
      <c r="D3076">
        <f t="shared" ref="D3076:D3139" si="289">LN(B3076/B3075)</f>
        <v>-2.3688262576713361E-4</v>
      </c>
      <c r="E3076">
        <f t="shared" ref="E3076:E3139" si="290">LN(C3076/C3075)</f>
        <v>-1.9087612197678255E-4</v>
      </c>
      <c r="F3076" s="3">
        <f t="shared" ref="F3076:F3139" si="291">D3076-E3076</f>
        <v>-4.6006503790351063E-5</v>
      </c>
      <c r="G3076" s="3" t="str">
        <f t="shared" si="288"/>
        <v/>
      </c>
      <c r="H3076">
        <f t="shared" ref="H3076:H3139" si="292">H3075*EXP(D3076)</f>
        <v>1.2943882244710216</v>
      </c>
      <c r="I3076">
        <f t="shared" ref="I3076:I3139" si="293">I3075*EXP(E3076)</f>
        <v>1.0680598916852486</v>
      </c>
    </row>
    <row r="3077" spans="1:9">
      <c r="A3077">
        <v>20090914</v>
      </c>
      <c r="B3077">
        <v>84.83</v>
      </c>
      <c r="C3077">
        <v>105.28</v>
      </c>
      <c r="D3077">
        <f t="shared" si="289"/>
        <v>4.8449134652905953E-3</v>
      </c>
      <c r="E3077">
        <f t="shared" si="290"/>
        <v>4.8559962121335282E-3</v>
      </c>
      <c r="F3077" s="3">
        <f t="shared" si="291"/>
        <v>-1.1082746842932915E-5</v>
      </c>
      <c r="G3077" s="3" t="str">
        <f t="shared" si="288"/>
        <v/>
      </c>
      <c r="H3077">
        <f t="shared" si="292"/>
        <v>1.3006746396810798</v>
      </c>
      <c r="I3077">
        <f t="shared" si="293"/>
        <v>1.0732589996814257</v>
      </c>
    </row>
    <row r="3078" spans="1:9">
      <c r="A3078">
        <v>20090915</v>
      </c>
      <c r="B3078">
        <v>85.19</v>
      </c>
      <c r="C3078">
        <v>105.72</v>
      </c>
      <c r="D3078">
        <f t="shared" si="289"/>
        <v>4.2348022351056842E-3</v>
      </c>
      <c r="E3078">
        <f t="shared" si="290"/>
        <v>4.170622159081384E-3</v>
      </c>
      <c r="F3078" s="3">
        <f t="shared" si="291"/>
        <v>6.4180076024300189E-5</v>
      </c>
      <c r="G3078" s="3" t="str">
        <f t="shared" si="288"/>
        <v/>
      </c>
      <c r="H3078">
        <f t="shared" si="292"/>
        <v>1.3061944188899113</v>
      </c>
      <c r="I3078">
        <f t="shared" si="293"/>
        <v>1.0777445046193039</v>
      </c>
    </row>
    <row r="3079" spans="1:9">
      <c r="A3079">
        <v>20090916</v>
      </c>
      <c r="B3079">
        <v>86.47</v>
      </c>
      <c r="C3079">
        <v>107.32</v>
      </c>
      <c r="D3079">
        <f t="shared" si="289"/>
        <v>1.4913476917589803E-2</v>
      </c>
      <c r="E3079">
        <f t="shared" si="290"/>
        <v>1.5020935821334866E-2</v>
      </c>
      <c r="F3079" s="3">
        <f t="shared" si="291"/>
        <v>-1.0745890374506267E-4</v>
      </c>
      <c r="G3079" s="3" t="str">
        <f t="shared" si="288"/>
        <v/>
      </c>
      <c r="H3079">
        <f t="shared" si="292"/>
        <v>1.3258203005213127</v>
      </c>
      <c r="I3079">
        <f t="shared" si="293"/>
        <v>1.0940554316661339</v>
      </c>
    </row>
    <row r="3080" spans="1:9">
      <c r="A3080">
        <v>20090917</v>
      </c>
      <c r="B3080">
        <v>86.35</v>
      </c>
      <c r="C3080">
        <v>107.16</v>
      </c>
      <c r="D3080">
        <f t="shared" si="289"/>
        <v>-1.388728379651335E-3</v>
      </c>
      <c r="E3080">
        <f t="shared" si="290"/>
        <v>-1.4919808810154162E-3</v>
      </c>
      <c r="F3080" s="3">
        <f t="shared" si="291"/>
        <v>1.0325250136408119E-4</v>
      </c>
      <c r="G3080" s="3" t="str">
        <f t="shared" si="288"/>
        <v/>
      </c>
      <c r="H3080">
        <f t="shared" si="292"/>
        <v>1.3239803741183687</v>
      </c>
      <c r="I3080">
        <f t="shared" si="293"/>
        <v>1.092424338961451</v>
      </c>
    </row>
    <row r="3081" spans="1:9">
      <c r="A3081">
        <v>20090918</v>
      </c>
      <c r="B3081">
        <v>86.4</v>
      </c>
      <c r="C3081">
        <v>106.72</v>
      </c>
      <c r="D3081">
        <f t="shared" si="289"/>
        <v>5.7887121732253086E-4</v>
      </c>
      <c r="E3081">
        <f t="shared" si="290"/>
        <v>-4.1144625090944308E-3</v>
      </c>
      <c r="F3081" s="3">
        <f t="shared" si="291"/>
        <v>4.6933337264169614E-3</v>
      </c>
      <c r="G3081" s="3">
        <f t="shared" si="288"/>
        <v>0.50204979733642574</v>
      </c>
      <c r="H3081">
        <f t="shared" si="292"/>
        <v>1.3247470101195955</v>
      </c>
      <c r="I3081">
        <f t="shared" si="293"/>
        <v>1.0879388340235727</v>
      </c>
    </row>
    <row r="3082" spans="1:9">
      <c r="A3082">
        <v>20090921</v>
      </c>
      <c r="B3082">
        <v>86.18</v>
      </c>
      <c r="C3082">
        <v>106.45</v>
      </c>
      <c r="D3082">
        <f t="shared" si="289"/>
        <v>-2.5495436223180209E-3</v>
      </c>
      <c r="E3082">
        <f t="shared" si="290"/>
        <v>-2.5331908278250965E-3</v>
      </c>
      <c r="F3082" s="3">
        <f t="shared" si="291"/>
        <v>-1.6352794492924434E-5</v>
      </c>
      <c r="G3082" s="3" t="str">
        <f t="shared" si="288"/>
        <v/>
      </c>
      <c r="H3082">
        <f t="shared" si="292"/>
        <v>1.3213738117141984</v>
      </c>
      <c r="I3082">
        <f t="shared" si="293"/>
        <v>1.0851863650844202</v>
      </c>
    </row>
    <row r="3083" spans="1:9">
      <c r="A3083">
        <v>20090922</v>
      </c>
      <c r="B3083">
        <v>86.68</v>
      </c>
      <c r="C3083">
        <v>107.07</v>
      </c>
      <c r="D3083">
        <f t="shared" si="289"/>
        <v>5.785044480466385E-3</v>
      </c>
      <c r="E3083">
        <f t="shared" si="290"/>
        <v>5.8074348306901081E-3</v>
      </c>
      <c r="F3083" s="3">
        <f t="shared" si="291"/>
        <v>-2.2390350223723023E-5</v>
      </c>
      <c r="G3083" s="3" t="str">
        <f t="shared" si="288"/>
        <v/>
      </c>
      <c r="H3083">
        <f t="shared" si="292"/>
        <v>1.3290401717264646</v>
      </c>
      <c r="I3083">
        <f t="shared" si="293"/>
        <v>1.0915068493150668</v>
      </c>
    </row>
    <row r="3084" spans="1:9">
      <c r="A3084">
        <v>20090923</v>
      </c>
      <c r="B3084">
        <v>85.96</v>
      </c>
      <c r="C3084">
        <v>106.18</v>
      </c>
      <c r="D3084">
        <f t="shared" si="289"/>
        <v>-8.3411048938487591E-3</v>
      </c>
      <c r="E3084">
        <f t="shared" si="290"/>
        <v>-8.3470590146530969E-3</v>
      </c>
      <c r="F3084" s="3">
        <f t="shared" si="291"/>
        <v>5.9541208043377425E-6</v>
      </c>
      <c r="G3084" s="3" t="str">
        <f t="shared" si="288"/>
        <v/>
      </c>
      <c r="H3084">
        <f t="shared" si="292"/>
        <v>1.3180006133088011</v>
      </c>
      <c r="I3084">
        <f t="shared" si="293"/>
        <v>1.0824338961452677</v>
      </c>
    </row>
    <row r="3085" spans="1:9">
      <c r="A3085">
        <v>20090924</v>
      </c>
      <c r="B3085">
        <v>85.02</v>
      </c>
      <c r="C3085">
        <v>105.01</v>
      </c>
      <c r="D3085">
        <f t="shared" si="289"/>
        <v>-1.0995548843665629E-2</v>
      </c>
      <c r="E3085">
        <f t="shared" si="290"/>
        <v>-1.1080183437623478E-2</v>
      </c>
      <c r="F3085" s="3">
        <f t="shared" si="291"/>
        <v>8.4634593957848281E-5</v>
      </c>
      <c r="G3085" s="3" t="str">
        <f t="shared" si="288"/>
        <v/>
      </c>
      <c r="H3085">
        <f t="shared" si="292"/>
        <v>1.3035878564857408</v>
      </c>
      <c r="I3085">
        <f t="shared" si="293"/>
        <v>1.0705065307422732</v>
      </c>
    </row>
    <row r="3086" spans="1:9">
      <c r="A3086">
        <v>20090925</v>
      </c>
      <c r="B3086">
        <v>84.56</v>
      </c>
      <c r="C3086">
        <v>104.45</v>
      </c>
      <c r="D3086">
        <f t="shared" si="289"/>
        <v>-5.4251813686618565E-3</v>
      </c>
      <c r="E3086">
        <f t="shared" si="290"/>
        <v>-5.3470957153272658E-3</v>
      </c>
      <c r="F3086" s="3">
        <f t="shared" si="291"/>
        <v>-7.8085653334590728E-5</v>
      </c>
      <c r="G3086" s="3" t="str">
        <f t="shared" si="288"/>
        <v/>
      </c>
      <c r="H3086">
        <f t="shared" si="292"/>
        <v>1.2965348052744559</v>
      </c>
      <c r="I3086">
        <f t="shared" si="293"/>
        <v>1.0647977062758827</v>
      </c>
    </row>
    <row r="3087" spans="1:9">
      <c r="A3087">
        <v>20090928</v>
      </c>
      <c r="B3087">
        <v>86.08</v>
      </c>
      <c r="C3087">
        <v>106.32</v>
      </c>
      <c r="D3087">
        <f t="shared" si="289"/>
        <v>1.7815754851492026E-2</v>
      </c>
      <c r="E3087">
        <f t="shared" si="290"/>
        <v>1.7744926402414967E-2</v>
      </c>
      <c r="F3087" s="3">
        <f t="shared" si="291"/>
        <v>7.0828449077058736E-5</v>
      </c>
      <c r="G3087" s="3" t="str">
        <f t="shared" si="288"/>
        <v/>
      </c>
      <c r="H3087">
        <f t="shared" si="292"/>
        <v>1.319840539711745</v>
      </c>
      <c r="I3087">
        <f t="shared" si="293"/>
        <v>1.0838611022618654</v>
      </c>
    </row>
    <row r="3088" spans="1:9">
      <c r="A3088">
        <v>20090929</v>
      </c>
      <c r="B3088">
        <v>85.82</v>
      </c>
      <c r="C3088">
        <v>106</v>
      </c>
      <c r="D3088">
        <f t="shared" si="289"/>
        <v>-3.0250168500956698E-3</v>
      </c>
      <c r="E3088">
        <f t="shared" si="290"/>
        <v>-3.0143202929227013E-3</v>
      </c>
      <c r="F3088" s="3">
        <f t="shared" si="291"/>
        <v>-1.0696557172968496E-5</v>
      </c>
      <c r="G3088" s="3" t="str">
        <f t="shared" si="288"/>
        <v/>
      </c>
      <c r="H3088">
        <f t="shared" si="292"/>
        <v>1.3158540325053665</v>
      </c>
      <c r="I3088">
        <f t="shared" si="293"/>
        <v>1.0805989168524994</v>
      </c>
    </row>
    <row r="3089" spans="1:9">
      <c r="A3089">
        <v>20090930</v>
      </c>
      <c r="B3089">
        <v>85.49</v>
      </c>
      <c r="C3089">
        <v>105.59</v>
      </c>
      <c r="D3089">
        <f t="shared" si="289"/>
        <v>-3.8526695252363366E-3</v>
      </c>
      <c r="E3089">
        <f t="shared" si="290"/>
        <v>-3.8754242936441178E-3</v>
      </c>
      <c r="F3089" s="3">
        <f t="shared" si="291"/>
        <v>2.2754768407781244E-5</v>
      </c>
      <c r="G3089" s="3" t="str">
        <f t="shared" si="288"/>
        <v/>
      </c>
      <c r="H3089">
        <f t="shared" si="292"/>
        <v>1.3107942348972708</v>
      </c>
      <c r="I3089">
        <f t="shared" si="293"/>
        <v>1.0764192417967493</v>
      </c>
    </row>
    <row r="3090" spans="1:9">
      <c r="A3090">
        <v>20091001</v>
      </c>
      <c r="B3090">
        <v>83.36</v>
      </c>
      <c r="C3090">
        <v>102.97</v>
      </c>
      <c r="D3090">
        <f t="shared" si="289"/>
        <v>-2.5230832033085536E-2</v>
      </c>
      <c r="E3090">
        <f t="shared" si="290"/>
        <v>-2.5125986149763635E-2</v>
      </c>
      <c r="F3090" s="3">
        <f t="shared" si="291"/>
        <v>-1.0484588332190098E-4</v>
      </c>
      <c r="G3090" s="3" t="str">
        <f t="shared" si="288"/>
        <v/>
      </c>
      <c r="H3090">
        <f t="shared" si="292"/>
        <v>1.2781355412450168</v>
      </c>
      <c r="I3090">
        <f t="shared" si="293"/>
        <v>1.0497100987575647</v>
      </c>
    </row>
    <row r="3091" spans="1:9">
      <c r="A3091">
        <v>20091002</v>
      </c>
      <c r="B3091">
        <v>82.98</v>
      </c>
      <c r="C3091">
        <v>102.49</v>
      </c>
      <c r="D3091">
        <f t="shared" si="289"/>
        <v>-4.5689631003348772E-3</v>
      </c>
      <c r="E3091">
        <f t="shared" si="290"/>
        <v>-4.6724508251879144E-3</v>
      </c>
      <c r="F3091" s="3">
        <f t="shared" si="291"/>
        <v>1.0348772485303716E-4</v>
      </c>
      <c r="G3091" s="3" t="str">
        <f t="shared" si="288"/>
        <v/>
      </c>
      <c r="H3091">
        <f t="shared" si="292"/>
        <v>1.2723091076356947</v>
      </c>
      <c r="I3091">
        <f t="shared" si="293"/>
        <v>1.0448168206435156</v>
      </c>
    </row>
    <row r="3092" spans="1:9">
      <c r="A3092">
        <v>20091005</v>
      </c>
      <c r="B3092">
        <v>84.21</v>
      </c>
      <c r="C3092">
        <v>104.02</v>
      </c>
      <c r="D3092">
        <f t="shared" si="289"/>
        <v>1.4714064137178857E-2</v>
      </c>
      <c r="E3092">
        <f t="shared" si="290"/>
        <v>1.4817955501454766E-2</v>
      </c>
      <c r="F3092" s="3">
        <f t="shared" si="291"/>
        <v>-1.038913642759081E-4</v>
      </c>
      <c r="G3092" s="3" t="str">
        <f t="shared" si="288"/>
        <v/>
      </c>
      <c r="H3092">
        <f t="shared" si="292"/>
        <v>1.2911683532658693</v>
      </c>
      <c r="I3092">
        <f t="shared" si="293"/>
        <v>1.0604141446320468</v>
      </c>
    </row>
    <row r="3093" spans="1:9">
      <c r="A3093">
        <v>20091006</v>
      </c>
      <c r="B3093">
        <v>85.42</v>
      </c>
      <c r="C3093">
        <v>105.51</v>
      </c>
      <c r="D3093">
        <f t="shared" si="289"/>
        <v>1.4266586371419674E-2</v>
      </c>
      <c r="E3093">
        <f t="shared" si="290"/>
        <v>1.4222546809074534E-2</v>
      </c>
      <c r="F3093" s="3">
        <f t="shared" si="291"/>
        <v>4.4039562345140129E-5</v>
      </c>
      <c r="G3093" s="3" t="str">
        <f t="shared" si="288"/>
        <v/>
      </c>
      <c r="H3093">
        <f t="shared" si="292"/>
        <v>1.3097209444955535</v>
      </c>
      <c r="I3093">
        <f t="shared" si="293"/>
        <v>1.0756036954444075</v>
      </c>
    </row>
    <row r="3094" spans="1:9">
      <c r="A3094">
        <v>20091007</v>
      </c>
      <c r="B3094">
        <v>85.66</v>
      </c>
      <c r="C3094">
        <v>105.8</v>
      </c>
      <c r="D3094">
        <f t="shared" si="289"/>
        <v>2.8057067739044633E-3</v>
      </c>
      <c r="E3094">
        <f t="shared" si="290"/>
        <v>2.744784270198179E-3</v>
      </c>
      <c r="F3094" s="3">
        <f t="shared" si="291"/>
        <v>6.0922503706284294E-5</v>
      </c>
      <c r="G3094" s="3" t="str">
        <f t="shared" si="288"/>
        <v/>
      </c>
      <c r="H3094">
        <f t="shared" si="292"/>
        <v>1.3134007973014412</v>
      </c>
      <c r="I3094">
        <f t="shared" si="293"/>
        <v>1.0785600509716453</v>
      </c>
    </row>
    <row r="3095" spans="1:9">
      <c r="A3095">
        <v>20091008</v>
      </c>
      <c r="B3095">
        <v>86.31</v>
      </c>
      <c r="C3095">
        <v>106.61</v>
      </c>
      <c r="D3095">
        <f t="shared" si="289"/>
        <v>7.5594940443413335E-3</v>
      </c>
      <c r="E3095">
        <f t="shared" si="290"/>
        <v>7.626796538184692E-3</v>
      </c>
      <c r="F3095" s="3">
        <f t="shared" si="291"/>
        <v>-6.7302493843358555E-5</v>
      </c>
      <c r="G3095" s="3" t="str">
        <f t="shared" si="288"/>
        <v/>
      </c>
      <c r="H3095">
        <f t="shared" si="292"/>
        <v>1.3233670653173872</v>
      </c>
      <c r="I3095">
        <f t="shared" si="293"/>
        <v>1.086817457789103</v>
      </c>
    </row>
    <row r="3096" spans="1:9">
      <c r="A3096">
        <v>20091009</v>
      </c>
      <c r="B3096">
        <v>86.84</v>
      </c>
      <c r="C3096">
        <v>107.26</v>
      </c>
      <c r="D3096">
        <f t="shared" si="289"/>
        <v>6.1218787785248148E-3</v>
      </c>
      <c r="E3096">
        <f t="shared" si="290"/>
        <v>6.0784775923955169E-3</v>
      </c>
      <c r="F3096" s="3">
        <f t="shared" si="291"/>
        <v>4.3401186129297942E-5</v>
      </c>
      <c r="G3096" s="3" t="str">
        <f t="shared" si="288"/>
        <v/>
      </c>
      <c r="H3096">
        <f t="shared" si="292"/>
        <v>1.3314934069303894</v>
      </c>
      <c r="I3096">
        <f t="shared" si="293"/>
        <v>1.0934437719018779</v>
      </c>
    </row>
    <row r="3097" spans="1:9">
      <c r="A3097">
        <v>20091012</v>
      </c>
      <c r="B3097">
        <v>87.18</v>
      </c>
      <c r="C3097">
        <v>107.68</v>
      </c>
      <c r="D3097">
        <f t="shared" si="289"/>
        <v>3.9076018001555201E-3</v>
      </c>
      <c r="E3097">
        <f t="shared" si="290"/>
        <v>3.9080723416385328E-3</v>
      </c>
      <c r="F3097" s="3">
        <f t="shared" si="291"/>
        <v>-4.7054148301275273E-7</v>
      </c>
      <c r="G3097" s="3" t="str">
        <f t="shared" si="288"/>
        <v/>
      </c>
      <c r="H3097">
        <f t="shared" si="292"/>
        <v>1.3367065317387306</v>
      </c>
      <c r="I3097">
        <f t="shared" si="293"/>
        <v>1.0977253902516708</v>
      </c>
    </row>
    <row r="3098" spans="1:9">
      <c r="A3098">
        <v>20091013</v>
      </c>
      <c r="B3098">
        <v>87</v>
      </c>
      <c r="C3098">
        <v>107.46</v>
      </c>
      <c r="D3098">
        <f t="shared" si="289"/>
        <v>-2.0668281556628781E-3</v>
      </c>
      <c r="E3098">
        <f t="shared" si="290"/>
        <v>-2.0451805957423671E-3</v>
      </c>
      <c r="F3098" s="3">
        <f t="shared" si="291"/>
        <v>-2.164755992051107E-5</v>
      </c>
      <c r="G3098" s="3" t="str">
        <f t="shared" si="288"/>
        <v/>
      </c>
      <c r="H3098">
        <f t="shared" si="292"/>
        <v>1.3339466421343147</v>
      </c>
      <c r="I3098">
        <f t="shared" si="293"/>
        <v>1.0954826377827316</v>
      </c>
    </row>
    <row r="3099" spans="1:9">
      <c r="A3099">
        <v>20091014</v>
      </c>
      <c r="B3099">
        <v>88.5</v>
      </c>
      <c r="C3099">
        <v>109.31</v>
      </c>
      <c r="D3099">
        <f t="shared" si="289"/>
        <v>1.709443335930004E-2</v>
      </c>
      <c r="E3099">
        <f t="shared" si="290"/>
        <v>1.7069197005068662E-2</v>
      </c>
      <c r="F3099" s="3">
        <f t="shared" si="291"/>
        <v>2.5236354231378266E-5</v>
      </c>
      <c r="G3099" s="3" t="str">
        <f t="shared" si="288"/>
        <v/>
      </c>
      <c r="H3099">
        <f t="shared" si="292"/>
        <v>1.3569457221711132</v>
      </c>
      <c r="I3099">
        <f t="shared" si="293"/>
        <v>1.114342147180629</v>
      </c>
    </row>
    <row r="3100" spans="1:9">
      <c r="A3100">
        <v>20091015</v>
      </c>
      <c r="B3100">
        <v>88.82</v>
      </c>
      <c r="C3100">
        <v>109.71</v>
      </c>
      <c r="D3100">
        <f t="shared" si="289"/>
        <v>3.6092978500722483E-3</v>
      </c>
      <c r="E3100">
        <f t="shared" si="290"/>
        <v>3.6526385236553597E-3</v>
      </c>
      <c r="F3100" s="3">
        <f t="shared" si="291"/>
        <v>-4.3340673583111382E-5</v>
      </c>
      <c r="G3100" s="3" t="str">
        <f t="shared" si="288"/>
        <v/>
      </c>
      <c r="H3100">
        <f t="shared" si="292"/>
        <v>1.3618521925789633</v>
      </c>
      <c r="I3100">
        <f t="shared" si="293"/>
        <v>1.1184198789423365</v>
      </c>
    </row>
    <row r="3101" spans="1:9">
      <c r="A3101">
        <v>20091016</v>
      </c>
      <c r="B3101">
        <v>88.16</v>
      </c>
      <c r="C3101">
        <v>108.89</v>
      </c>
      <c r="D3101">
        <f t="shared" si="289"/>
        <v>-7.4585044593518434E-3</v>
      </c>
      <c r="E3101">
        <f t="shared" si="290"/>
        <v>-7.5023224714299182E-3</v>
      </c>
      <c r="F3101" s="3">
        <f t="shared" si="291"/>
        <v>4.3818012078074807E-5</v>
      </c>
      <c r="G3101" s="3" t="str">
        <f t="shared" si="288"/>
        <v/>
      </c>
      <c r="H3101">
        <f t="shared" si="292"/>
        <v>1.3517325973627718</v>
      </c>
      <c r="I3101">
        <f t="shared" si="293"/>
        <v>1.1100605288308361</v>
      </c>
    </row>
    <row r="3102" spans="1:9">
      <c r="A3102">
        <v>20091019</v>
      </c>
      <c r="B3102">
        <v>88.89</v>
      </c>
      <c r="C3102">
        <v>109.79</v>
      </c>
      <c r="D3102">
        <f t="shared" si="289"/>
        <v>8.246304848979244E-3</v>
      </c>
      <c r="E3102">
        <f t="shared" si="290"/>
        <v>8.2312518886716052E-3</v>
      </c>
      <c r="F3102" s="3">
        <f t="shared" si="291"/>
        <v>1.5052960307638738E-5</v>
      </c>
      <c r="G3102" s="3" t="str">
        <f t="shared" si="288"/>
        <v/>
      </c>
      <c r="H3102">
        <f t="shared" si="292"/>
        <v>1.3629254829806805</v>
      </c>
      <c r="I3102">
        <f t="shared" si="293"/>
        <v>1.1192354252946781</v>
      </c>
    </row>
    <row r="3103" spans="1:9">
      <c r="A3103">
        <v>20091020</v>
      </c>
      <c r="B3103">
        <v>88.42</v>
      </c>
      <c r="C3103">
        <v>109.21</v>
      </c>
      <c r="D3103">
        <f t="shared" si="289"/>
        <v>-5.3014618554864563E-3</v>
      </c>
      <c r="E3103">
        <f t="shared" si="290"/>
        <v>-5.2968160370040823E-3</v>
      </c>
      <c r="F3103" s="3">
        <f t="shared" si="291"/>
        <v>-4.6458184823740603E-6</v>
      </c>
      <c r="G3103" s="3" t="str">
        <f t="shared" si="288"/>
        <v/>
      </c>
      <c r="H3103">
        <f t="shared" si="292"/>
        <v>1.3557191045691503</v>
      </c>
      <c r="I3103">
        <f t="shared" si="293"/>
        <v>1.113322714240202</v>
      </c>
    </row>
    <row r="3104" spans="1:9">
      <c r="A3104">
        <v>20091021</v>
      </c>
      <c r="B3104">
        <v>87.62</v>
      </c>
      <c r="C3104">
        <v>108.23</v>
      </c>
      <c r="D3104">
        <f t="shared" si="289"/>
        <v>-9.0889060123446972E-3</v>
      </c>
      <c r="E3104">
        <f t="shared" si="290"/>
        <v>-9.0140419025818552E-3</v>
      </c>
      <c r="F3104" s="3">
        <f t="shared" si="291"/>
        <v>-7.4864109762842052E-5</v>
      </c>
      <c r="G3104" s="3" t="str">
        <f t="shared" si="288"/>
        <v/>
      </c>
      <c r="H3104">
        <f t="shared" si="292"/>
        <v>1.3434529285495245</v>
      </c>
      <c r="I3104">
        <f t="shared" si="293"/>
        <v>1.1033322714240186</v>
      </c>
    </row>
    <row r="3105" spans="1:9">
      <c r="A3105">
        <v>20091022</v>
      </c>
      <c r="B3105">
        <v>88.51</v>
      </c>
      <c r="C3105">
        <v>109.33</v>
      </c>
      <c r="D3105">
        <f t="shared" si="289"/>
        <v>1.0106257595033202E-2</v>
      </c>
      <c r="E3105">
        <f t="shared" si="290"/>
        <v>1.0112239139338399E-2</v>
      </c>
      <c r="F3105" s="3">
        <f t="shared" si="291"/>
        <v>-5.9815443051967898E-6</v>
      </c>
      <c r="G3105" s="3" t="str">
        <f t="shared" si="288"/>
        <v/>
      </c>
      <c r="H3105">
        <f t="shared" si="292"/>
        <v>1.3570990493713584</v>
      </c>
      <c r="I3105">
        <f t="shared" si="293"/>
        <v>1.1145460337687143</v>
      </c>
    </row>
    <row r="3106" spans="1:9">
      <c r="A3106">
        <v>20091023</v>
      </c>
      <c r="B3106">
        <v>87.5</v>
      </c>
      <c r="C3106">
        <v>108.08</v>
      </c>
      <c r="D3106">
        <f t="shared" si="289"/>
        <v>-1.147674661721689E-2</v>
      </c>
      <c r="E3106">
        <f t="shared" si="290"/>
        <v>-1.1499137794449986E-2</v>
      </c>
      <c r="F3106" s="3">
        <f t="shared" si="291"/>
        <v>2.2391177233096332E-5</v>
      </c>
      <c r="G3106" s="3" t="str">
        <f t="shared" si="288"/>
        <v/>
      </c>
      <c r="H3106">
        <f t="shared" si="292"/>
        <v>1.3416130021465806</v>
      </c>
      <c r="I3106">
        <f t="shared" si="293"/>
        <v>1.1018031220133782</v>
      </c>
    </row>
    <row r="3107" spans="1:9">
      <c r="A3107">
        <v>20091026</v>
      </c>
      <c r="B3107">
        <v>86.55</v>
      </c>
      <c r="C3107">
        <v>106.91</v>
      </c>
      <c r="D3107">
        <f t="shared" si="289"/>
        <v>-1.0916511741350528E-2</v>
      </c>
      <c r="E3107">
        <f t="shared" si="290"/>
        <v>-1.0884334626534891E-2</v>
      </c>
      <c r="F3107" s="3">
        <f t="shared" si="291"/>
        <v>-3.2177114815637453E-5</v>
      </c>
      <c r="G3107" s="3" t="str">
        <f t="shared" si="288"/>
        <v/>
      </c>
      <c r="H3107">
        <f t="shared" si="292"/>
        <v>1.3270469181232749</v>
      </c>
      <c r="I3107">
        <f t="shared" si="293"/>
        <v>1.0898757566103836</v>
      </c>
    </row>
    <row r="3108" spans="1:9">
      <c r="A3108">
        <v>20091027</v>
      </c>
      <c r="B3108">
        <v>86.16</v>
      </c>
      <c r="C3108">
        <v>106.42</v>
      </c>
      <c r="D3108">
        <f t="shared" si="289"/>
        <v>-4.5162487740851185E-3</v>
      </c>
      <c r="E3108">
        <f t="shared" si="290"/>
        <v>-4.5938298571852479E-3</v>
      </c>
      <c r="F3108" s="3">
        <f t="shared" si="291"/>
        <v>7.7581083100129386E-5</v>
      </c>
      <c r="G3108" s="3" t="str">
        <f t="shared" si="288"/>
        <v/>
      </c>
      <c r="H3108">
        <f t="shared" si="292"/>
        <v>1.3210671573137074</v>
      </c>
      <c r="I3108">
        <f t="shared" si="293"/>
        <v>1.0848805352022919</v>
      </c>
    </row>
    <row r="3109" spans="1:9">
      <c r="A3109">
        <v>20091028</v>
      </c>
      <c r="B3109">
        <v>84.53</v>
      </c>
      <c r="C3109">
        <v>104.41</v>
      </c>
      <c r="D3109">
        <f t="shared" si="289"/>
        <v>-1.9099531907296723E-2</v>
      </c>
      <c r="E3109">
        <f t="shared" si="290"/>
        <v>-1.906807286620426E-2</v>
      </c>
      <c r="F3109" s="3">
        <f t="shared" si="291"/>
        <v>-3.1459041092463808E-5</v>
      </c>
      <c r="G3109" s="3" t="str">
        <f t="shared" si="288"/>
        <v/>
      </c>
      <c r="H3109">
        <f t="shared" si="292"/>
        <v>1.2960748236737198</v>
      </c>
      <c r="I3109">
        <f t="shared" si="293"/>
        <v>1.0643899330997115</v>
      </c>
    </row>
    <row r="3110" spans="1:9">
      <c r="A3110">
        <v>20091029</v>
      </c>
      <c r="B3110">
        <v>86.34</v>
      </c>
      <c r="C3110">
        <v>106.65</v>
      </c>
      <c r="D3110">
        <f t="shared" si="289"/>
        <v>2.1186489186495131E-2</v>
      </c>
      <c r="E3110">
        <f t="shared" si="290"/>
        <v>2.1226988615340669E-2</v>
      </c>
      <c r="F3110" s="3">
        <f t="shared" si="291"/>
        <v>-4.0499428845538338E-5</v>
      </c>
      <c r="G3110" s="3" t="str">
        <f t="shared" si="288"/>
        <v/>
      </c>
      <c r="H3110">
        <f t="shared" si="292"/>
        <v>1.3238270469181235</v>
      </c>
      <c r="I3110">
        <f t="shared" si="293"/>
        <v>1.0872252309652739</v>
      </c>
    </row>
    <row r="3111" spans="1:9">
      <c r="A3111">
        <v>20091030</v>
      </c>
      <c r="B3111">
        <v>83.84</v>
      </c>
      <c r="C3111">
        <v>103.56</v>
      </c>
      <c r="D3111">
        <f t="shared" si="289"/>
        <v>-2.9382769554599363E-2</v>
      </c>
      <c r="E3111">
        <f t="shared" si="290"/>
        <v>-2.9401290034022681E-2</v>
      </c>
      <c r="F3111" s="3">
        <f t="shared" si="291"/>
        <v>1.8520479423318054E-5</v>
      </c>
      <c r="G3111" s="3" t="str">
        <f t="shared" si="288"/>
        <v/>
      </c>
      <c r="H3111">
        <f t="shared" si="292"/>
        <v>1.2854952468567926</v>
      </c>
      <c r="I3111">
        <f t="shared" si="293"/>
        <v>1.0557247531060832</v>
      </c>
    </row>
    <row r="3112" spans="1:9">
      <c r="A3112">
        <v>20091102</v>
      </c>
      <c r="B3112">
        <v>84.46</v>
      </c>
      <c r="C3112">
        <v>104.32</v>
      </c>
      <c r="D3112">
        <f t="shared" si="289"/>
        <v>7.3678289330654026E-3</v>
      </c>
      <c r="E3112">
        <f t="shared" si="290"/>
        <v>7.3119432950058995E-3</v>
      </c>
      <c r="F3112" s="3">
        <f t="shared" si="291"/>
        <v>5.5885638059503112E-5</v>
      </c>
      <c r="G3112" s="3" t="str">
        <f t="shared" si="288"/>
        <v/>
      </c>
      <c r="H3112">
        <f t="shared" si="292"/>
        <v>1.2950015332720026</v>
      </c>
      <c r="I3112">
        <f t="shared" si="293"/>
        <v>1.0634724434533274</v>
      </c>
    </row>
    <row r="3113" spans="1:9">
      <c r="A3113">
        <v>20091103</v>
      </c>
      <c r="B3113">
        <v>84.72</v>
      </c>
      <c r="C3113">
        <v>104.65</v>
      </c>
      <c r="D3113">
        <f t="shared" si="289"/>
        <v>3.0736517873534586E-3</v>
      </c>
      <c r="E3113">
        <f t="shared" si="290"/>
        <v>3.1583507136660016E-3</v>
      </c>
      <c r="F3113" s="3">
        <f t="shared" si="291"/>
        <v>-8.4698926312542968E-5</v>
      </c>
      <c r="G3113" s="3" t="str">
        <f t="shared" si="288"/>
        <v/>
      </c>
      <c r="H3113">
        <f t="shared" si="292"/>
        <v>1.2989880404783809</v>
      </c>
      <c r="I3113">
        <f t="shared" si="293"/>
        <v>1.0668365721567361</v>
      </c>
    </row>
    <row r="3114" spans="1:9">
      <c r="A3114">
        <v>20091104</v>
      </c>
      <c r="B3114">
        <v>84.94</v>
      </c>
      <c r="C3114">
        <v>104.92</v>
      </c>
      <c r="D3114">
        <f t="shared" si="289"/>
        <v>2.5934235919740831E-3</v>
      </c>
      <c r="E3114">
        <f t="shared" si="290"/>
        <v>2.5767061066642523E-3</v>
      </c>
      <c r="F3114" s="3">
        <f t="shared" si="291"/>
        <v>1.6717485309830811E-5</v>
      </c>
      <c r="G3114" s="3" t="str">
        <f t="shared" si="288"/>
        <v/>
      </c>
      <c r="H3114">
        <f t="shared" si="292"/>
        <v>1.302361238883778</v>
      </c>
      <c r="I3114">
        <f t="shared" si="293"/>
        <v>1.0695890410958888</v>
      </c>
    </row>
    <row r="3115" spans="1:9">
      <c r="A3115">
        <v>20091105</v>
      </c>
      <c r="B3115">
        <v>86.51</v>
      </c>
      <c r="C3115">
        <v>106.85</v>
      </c>
      <c r="D3115">
        <f t="shared" si="289"/>
        <v>1.8314889307157987E-2</v>
      </c>
      <c r="E3115">
        <f t="shared" si="290"/>
        <v>1.8227826766483646E-2</v>
      </c>
      <c r="F3115" s="3">
        <f t="shared" si="291"/>
        <v>8.7062540674340966E-5</v>
      </c>
      <c r="G3115" s="3" t="str">
        <f t="shared" si="288"/>
        <v/>
      </c>
      <c r="H3115">
        <f t="shared" si="292"/>
        <v>1.3264336093222939</v>
      </c>
      <c r="I3115">
        <f t="shared" si="293"/>
        <v>1.0892640968461276</v>
      </c>
    </row>
    <row r="3116" spans="1:9">
      <c r="A3116">
        <v>20091106</v>
      </c>
      <c r="B3116">
        <v>86.73</v>
      </c>
      <c r="C3116">
        <v>107.13</v>
      </c>
      <c r="D3116">
        <f t="shared" si="289"/>
        <v>2.5398305040813382E-3</v>
      </c>
      <c r="E3116">
        <f t="shared" si="290"/>
        <v>2.6170685093101407E-3</v>
      </c>
      <c r="F3116" s="3">
        <f t="shared" si="291"/>
        <v>-7.7238005228802507E-5</v>
      </c>
      <c r="G3116" s="3" t="str">
        <f t="shared" si="288"/>
        <v/>
      </c>
      <c r="H3116">
        <f t="shared" si="292"/>
        <v>1.329806807727691</v>
      </c>
      <c r="I3116">
        <f t="shared" si="293"/>
        <v>1.0921185090793228</v>
      </c>
    </row>
    <row r="3117" spans="1:9">
      <c r="A3117">
        <v>20091109</v>
      </c>
      <c r="B3117">
        <v>88.71</v>
      </c>
      <c r="C3117">
        <v>109.57</v>
      </c>
      <c r="D3117">
        <f t="shared" si="289"/>
        <v>2.2572777836130986E-2</v>
      </c>
      <c r="E3117">
        <f t="shared" si="290"/>
        <v>2.2520564142835053E-2</v>
      </c>
      <c r="F3117" s="3">
        <f t="shared" si="291"/>
        <v>5.2213693295933422E-5</v>
      </c>
      <c r="G3117" s="3" t="str">
        <f t="shared" si="288"/>
        <v/>
      </c>
      <c r="H3117">
        <f t="shared" si="292"/>
        <v>1.3601655933762649</v>
      </c>
      <c r="I3117">
        <f t="shared" si="293"/>
        <v>1.1169926728257387</v>
      </c>
    </row>
    <row r="3118" spans="1:9">
      <c r="A3118">
        <v>20091110</v>
      </c>
      <c r="B3118">
        <v>88.72</v>
      </c>
      <c r="C3118">
        <v>109.59</v>
      </c>
      <c r="D3118">
        <f t="shared" si="289"/>
        <v>1.1272050961603173E-4</v>
      </c>
      <c r="E3118">
        <f t="shared" si="290"/>
        <v>1.8251505799902064E-4</v>
      </c>
      <c r="F3118" s="3">
        <f t="shared" si="291"/>
        <v>-6.979454838298891E-5</v>
      </c>
      <c r="G3118" s="3" t="str">
        <f t="shared" si="288"/>
        <v/>
      </c>
      <c r="H3118">
        <f t="shared" si="292"/>
        <v>1.36031892057651</v>
      </c>
      <c r="I3118">
        <f t="shared" si="293"/>
        <v>1.1171965594138242</v>
      </c>
    </row>
    <row r="3119" spans="1:9">
      <c r="A3119">
        <v>20091111</v>
      </c>
      <c r="B3119">
        <v>89.18</v>
      </c>
      <c r="C3119">
        <v>110.15</v>
      </c>
      <c r="D3119">
        <f t="shared" si="289"/>
        <v>5.1714561572190386E-3</v>
      </c>
      <c r="E3119">
        <f t="shared" si="290"/>
        <v>5.0969437730513404E-3</v>
      </c>
      <c r="F3119" s="3">
        <f t="shared" si="291"/>
        <v>7.451238416769819E-5</v>
      </c>
      <c r="G3119" s="3" t="str">
        <f t="shared" si="288"/>
        <v/>
      </c>
      <c r="H3119">
        <f t="shared" si="292"/>
        <v>1.367371971787795</v>
      </c>
      <c r="I3119">
        <f t="shared" si="293"/>
        <v>1.1229053838802148</v>
      </c>
    </row>
    <row r="3120" spans="1:9">
      <c r="A3120">
        <v>20091112</v>
      </c>
      <c r="B3120">
        <v>88.27</v>
      </c>
      <c r="C3120">
        <v>109.03</v>
      </c>
      <c r="D3120">
        <f t="shared" si="289"/>
        <v>-1.0256500167189221E-2</v>
      </c>
      <c r="E3120">
        <f t="shared" si="290"/>
        <v>-1.021999953006183E-2</v>
      </c>
      <c r="F3120" s="3">
        <f t="shared" si="291"/>
        <v>-3.650063712739085E-5</v>
      </c>
      <c r="G3120" s="3" t="str">
        <f t="shared" si="288"/>
        <v/>
      </c>
      <c r="H3120">
        <f t="shared" si="292"/>
        <v>1.3534191965654705</v>
      </c>
      <c r="I3120">
        <f t="shared" si="293"/>
        <v>1.1114877349474335</v>
      </c>
    </row>
    <row r="3121" spans="1:9">
      <c r="A3121">
        <v>20091113</v>
      </c>
      <c r="B3121">
        <v>88.75</v>
      </c>
      <c r="C3121">
        <v>109.62</v>
      </c>
      <c r="D3121">
        <f t="shared" si="289"/>
        <v>5.4231293233836624E-3</v>
      </c>
      <c r="E3121">
        <f t="shared" si="290"/>
        <v>5.3967658996800809E-3</v>
      </c>
      <c r="F3121" s="3">
        <f t="shared" si="291"/>
        <v>2.6363423703581502E-5</v>
      </c>
      <c r="G3121" s="3" t="str">
        <f t="shared" si="288"/>
        <v/>
      </c>
      <c r="H3121">
        <f t="shared" si="292"/>
        <v>1.3607789021772461</v>
      </c>
      <c r="I3121">
        <f t="shared" si="293"/>
        <v>1.1175023892959521</v>
      </c>
    </row>
    <row r="3122" spans="1:9">
      <c r="A3122">
        <v>20091116</v>
      </c>
      <c r="B3122">
        <v>90.04</v>
      </c>
      <c r="C3122">
        <v>111.21</v>
      </c>
      <c r="D3122">
        <f t="shared" si="289"/>
        <v>1.443058768300628E-2</v>
      </c>
      <c r="E3122">
        <f t="shared" si="290"/>
        <v>1.4400466212780209E-2</v>
      </c>
      <c r="F3122" s="3">
        <f t="shared" si="291"/>
        <v>3.0121470226070896E-5</v>
      </c>
      <c r="G3122" s="3" t="str">
        <f t="shared" si="288"/>
        <v/>
      </c>
      <c r="H3122">
        <f t="shared" si="292"/>
        <v>1.3805581110088927</v>
      </c>
      <c r="I3122">
        <f t="shared" si="293"/>
        <v>1.1337113730487396</v>
      </c>
    </row>
    <row r="3123" spans="1:9">
      <c r="A3123">
        <v>20091117</v>
      </c>
      <c r="B3123">
        <v>90.14</v>
      </c>
      <c r="C3123">
        <v>111.34</v>
      </c>
      <c r="D3123">
        <f t="shared" si="289"/>
        <v>1.1100012239706161E-3</v>
      </c>
      <c r="E3123">
        <f t="shared" si="290"/>
        <v>1.1682769246111927E-3</v>
      </c>
      <c r="F3123" s="3">
        <f t="shared" si="291"/>
        <v>-5.8275700640576583E-5</v>
      </c>
      <c r="G3123" s="3" t="str">
        <f t="shared" si="288"/>
        <v/>
      </c>
      <c r="H3123">
        <f t="shared" si="292"/>
        <v>1.3820913830113457</v>
      </c>
      <c r="I3123">
        <f t="shared" si="293"/>
        <v>1.1350366358712947</v>
      </c>
    </row>
    <row r="3124" spans="1:9">
      <c r="A3124">
        <v>20091118</v>
      </c>
      <c r="B3124">
        <v>90.08</v>
      </c>
      <c r="C3124">
        <v>111.27</v>
      </c>
      <c r="D3124">
        <f t="shared" si="289"/>
        <v>-6.6585287112203874E-4</v>
      </c>
      <c r="E3124">
        <f t="shared" si="290"/>
        <v>-6.2890258575266629E-4</v>
      </c>
      <c r="F3124" s="3">
        <f t="shared" si="291"/>
        <v>-3.695028536937245E-5</v>
      </c>
      <c r="G3124" s="3" t="str">
        <f t="shared" si="288"/>
        <v/>
      </c>
      <c r="H3124">
        <f t="shared" si="292"/>
        <v>1.3811714198098737</v>
      </c>
      <c r="I3124">
        <f t="shared" si="293"/>
        <v>1.1343230328129958</v>
      </c>
    </row>
    <row r="3125" spans="1:9">
      <c r="A3125">
        <v>20091119</v>
      </c>
      <c r="B3125">
        <v>88.91</v>
      </c>
      <c r="C3125">
        <v>109.82</v>
      </c>
      <c r="D3125">
        <f t="shared" si="289"/>
        <v>-1.3073542258332686E-2</v>
      </c>
      <c r="E3125">
        <f t="shared" si="290"/>
        <v>-1.3117018318882621E-2</v>
      </c>
      <c r="F3125" s="3">
        <f t="shared" si="291"/>
        <v>4.3476060549935483E-5</v>
      </c>
      <c r="G3125" s="3" t="str">
        <f t="shared" si="288"/>
        <v/>
      </c>
      <c r="H3125">
        <f t="shared" si="292"/>
        <v>1.3632321373811707</v>
      </c>
      <c r="I3125">
        <f t="shared" si="293"/>
        <v>1.119541255176806</v>
      </c>
    </row>
    <row r="3126" spans="1:9">
      <c r="A3126">
        <v>20091120</v>
      </c>
      <c r="B3126">
        <v>88.59</v>
      </c>
      <c r="C3126">
        <v>109.43</v>
      </c>
      <c r="D3126">
        <f t="shared" si="289"/>
        <v>-3.6056377091065231E-3</v>
      </c>
      <c r="E3126">
        <f t="shared" si="290"/>
        <v>-3.5575864203748072E-3</v>
      </c>
      <c r="F3126" s="3">
        <f t="shared" si="291"/>
        <v>-4.8051288731715963E-5</v>
      </c>
      <c r="G3126" s="3" t="str">
        <f t="shared" si="288"/>
        <v/>
      </c>
      <c r="H3126">
        <f t="shared" si="292"/>
        <v>1.3583256669733204</v>
      </c>
      <c r="I3126">
        <f t="shared" si="293"/>
        <v>1.1155654667091413</v>
      </c>
    </row>
    <row r="3127" spans="1:9">
      <c r="A3127">
        <v>20091123</v>
      </c>
      <c r="B3127">
        <v>89.72</v>
      </c>
      <c r="C3127">
        <v>110.82</v>
      </c>
      <c r="D3127">
        <f t="shared" si="289"/>
        <v>1.2674725228066421E-2</v>
      </c>
      <c r="E3127">
        <f t="shared" si="290"/>
        <v>1.2622188008851898E-2</v>
      </c>
      <c r="F3127" s="3">
        <f t="shared" si="291"/>
        <v>5.253721921452334E-5</v>
      </c>
      <c r="G3127" s="3" t="str">
        <f t="shared" si="288"/>
        <v/>
      </c>
      <c r="H3127">
        <f t="shared" si="292"/>
        <v>1.3756516406010417</v>
      </c>
      <c r="I3127">
        <f t="shared" si="293"/>
        <v>1.1297355845810748</v>
      </c>
    </row>
    <row r="3128" spans="1:9">
      <c r="A3128">
        <v>20091124</v>
      </c>
      <c r="B3128">
        <v>89.86</v>
      </c>
      <c r="C3128">
        <v>110.99</v>
      </c>
      <c r="D3128">
        <f t="shared" si="289"/>
        <v>1.559193990006236E-3</v>
      </c>
      <c r="E3128">
        <f t="shared" si="290"/>
        <v>1.5328437246845887E-3</v>
      </c>
      <c r="F3128" s="3">
        <f t="shared" si="291"/>
        <v>2.6350265321647319E-5</v>
      </c>
      <c r="G3128" s="3" t="str">
        <f t="shared" si="288"/>
        <v/>
      </c>
      <c r="H3128">
        <f t="shared" si="292"/>
        <v>1.3777982214044762</v>
      </c>
      <c r="I3128">
        <f t="shared" si="293"/>
        <v>1.1314686205798006</v>
      </c>
    </row>
    <row r="3129" spans="1:9">
      <c r="A3129">
        <v>20091125</v>
      </c>
      <c r="B3129">
        <v>90.17</v>
      </c>
      <c r="C3129">
        <v>111.38</v>
      </c>
      <c r="D3129">
        <f t="shared" si="289"/>
        <v>3.4438738698014215E-3</v>
      </c>
      <c r="E3129">
        <f t="shared" si="290"/>
        <v>3.5076709976343576E-3</v>
      </c>
      <c r="F3129" s="3">
        <f t="shared" si="291"/>
        <v>-6.3797127832936062E-5</v>
      </c>
      <c r="G3129" s="3" t="str">
        <f t="shared" si="288"/>
        <v/>
      </c>
      <c r="H3129">
        <f t="shared" si="292"/>
        <v>1.3825513646120813</v>
      </c>
      <c r="I3129">
        <f t="shared" si="293"/>
        <v>1.1354444090474654</v>
      </c>
    </row>
    <row r="3130" spans="1:9">
      <c r="A3130">
        <v>20091126</v>
      </c>
      <c r="B3130">
        <v>90.17</v>
      </c>
      <c r="C3130">
        <v>111.38</v>
      </c>
      <c r="D3130">
        <f t="shared" si="289"/>
        <v>0</v>
      </c>
      <c r="E3130">
        <f t="shared" si="290"/>
        <v>0</v>
      </c>
      <c r="F3130" s="3">
        <f t="shared" si="291"/>
        <v>0</v>
      </c>
      <c r="G3130" s="3" t="str">
        <f t="shared" si="288"/>
        <v/>
      </c>
      <c r="H3130">
        <f t="shared" si="292"/>
        <v>1.3825513646120813</v>
      </c>
      <c r="I3130">
        <f t="shared" si="293"/>
        <v>1.1354444090474654</v>
      </c>
    </row>
    <row r="3131" spans="1:9">
      <c r="A3131">
        <v>20091127</v>
      </c>
      <c r="B3131">
        <v>88.71</v>
      </c>
      <c r="C3131">
        <v>109.57</v>
      </c>
      <c r="D3131">
        <f t="shared" si="289"/>
        <v>-1.6324154979319837E-2</v>
      </c>
      <c r="E3131">
        <f t="shared" si="290"/>
        <v>-1.6384163744220599E-2</v>
      </c>
      <c r="F3131" s="3">
        <f t="shared" si="291"/>
        <v>6.0008764900761069E-5</v>
      </c>
      <c r="G3131" s="3" t="str">
        <f t="shared" si="288"/>
        <v/>
      </c>
      <c r="H3131">
        <f t="shared" si="292"/>
        <v>1.360165593376264</v>
      </c>
      <c r="I3131">
        <f t="shared" si="293"/>
        <v>1.1169926728257387</v>
      </c>
    </row>
    <row r="3132" spans="1:9">
      <c r="A3132">
        <v>20091130</v>
      </c>
      <c r="B3132">
        <v>89.01</v>
      </c>
      <c r="C3132">
        <v>109.94</v>
      </c>
      <c r="D3132">
        <f t="shared" si="289"/>
        <v>3.376100438344797E-3</v>
      </c>
      <c r="E3132">
        <f t="shared" si="290"/>
        <v>3.3711480152123679E-3</v>
      </c>
      <c r="F3132" s="3">
        <f t="shared" si="291"/>
        <v>4.9524231324291762E-6</v>
      </c>
      <c r="G3132" s="3" t="str">
        <f t="shared" si="288"/>
        <v/>
      </c>
      <c r="H3132">
        <f t="shared" si="292"/>
        <v>1.3647654093836239</v>
      </c>
      <c r="I3132">
        <f t="shared" si="293"/>
        <v>1.1207645747053181</v>
      </c>
    </row>
    <row r="3133" spans="1:9">
      <c r="A3133">
        <v>20091201</v>
      </c>
      <c r="B3133">
        <v>90.11</v>
      </c>
      <c r="C3133">
        <v>111.3</v>
      </c>
      <c r="D3133">
        <f t="shared" si="289"/>
        <v>1.2282423276105847E-2</v>
      </c>
      <c r="E3133">
        <f t="shared" si="290"/>
        <v>1.2294495848984888E-2</v>
      </c>
      <c r="F3133" s="3">
        <f t="shared" si="291"/>
        <v>-1.2072572879041205E-5</v>
      </c>
      <c r="G3133" s="3" t="str">
        <f t="shared" si="288"/>
        <v/>
      </c>
      <c r="H3133">
        <f t="shared" si="292"/>
        <v>1.3816314014106095</v>
      </c>
      <c r="I3133">
        <f t="shared" si="293"/>
        <v>1.1346288626951238</v>
      </c>
    </row>
    <row r="3134" spans="1:9">
      <c r="A3134">
        <v>20091202</v>
      </c>
      <c r="B3134">
        <v>90.07</v>
      </c>
      <c r="C3134">
        <v>111.25</v>
      </c>
      <c r="D3134">
        <f t="shared" si="289"/>
        <v>-4.440004512946174E-4</v>
      </c>
      <c r="E3134">
        <f t="shared" si="290"/>
        <v>-4.4933723514950486E-4</v>
      </c>
      <c r="F3134" s="3">
        <f t="shared" si="291"/>
        <v>5.3367838548874563E-6</v>
      </c>
      <c r="G3134" s="3" t="str">
        <f t="shared" si="288"/>
        <v/>
      </c>
      <c r="H3134">
        <f t="shared" si="292"/>
        <v>1.381018092609628</v>
      </c>
      <c r="I3134">
        <f t="shared" si="293"/>
        <v>1.1341191462249103</v>
      </c>
    </row>
    <row r="3135" spans="1:9">
      <c r="A3135">
        <v>20091203</v>
      </c>
      <c r="B3135">
        <v>89.36</v>
      </c>
      <c r="C3135">
        <v>110.38</v>
      </c>
      <c r="D3135">
        <f t="shared" si="289"/>
        <v>-7.9139910347061117E-3</v>
      </c>
      <c r="E3135">
        <f t="shared" si="290"/>
        <v>-7.8509630349944005E-3</v>
      </c>
      <c r="F3135" s="3">
        <f t="shared" si="291"/>
        <v>-6.3027999711711205E-5</v>
      </c>
      <c r="G3135" s="3" t="str">
        <f t="shared" si="288"/>
        <v/>
      </c>
      <c r="H3135">
        <f t="shared" si="292"/>
        <v>1.3701318613922102</v>
      </c>
      <c r="I3135">
        <f t="shared" si="293"/>
        <v>1.1252500796431963</v>
      </c>
    </row>
    <row r="3136" spans="1:9">
      <c r="A3136">
        <v>20091204</v>
      </c>
      <c r="B3136">
        <v>89.87</v>
      </c>
      <c r="C3136">
        <v>111.01</v>
      </c>
      <c r="D3136">
        <f t="shared" si="289"/>
        <v>5.6910269093367744E-3</v>
      </c>
      <c r="E3136">
        <f t="shared" si="290"/>
        <v>5.6913293332007397E-3</v>
      </c>
      <c r="F3136" s="3">
        <f t="shared" si="291"/>
        <v>-3.0242386396539533E-7</v>
      </c>
      <c r="G3136" s="3" t="str">
        <f t="shared" si="288"/>
        <v/>
      </c>
      <c r="H3136">
        <f t="shared" si="292"/>
        <v>1.3779515486047216</v>
      </c>
      <c r="I3136">
        <f t="shared" si="293"/>
        <v>1.1316725071678859</v>
      </c>
    </row>
    <row r="3137" spans="1:9">
      <c r="A3137">
        <v>20091207</v>
      </c>
      <c r="B3137">
        <v>89.74</v>
      </c>
      <c r="C3137">
        <v>110.84</v>
      </c>
      <c r="D3137">
        <f t="shared" si="289"/>
        <v>-1.4475811224449358E-3</v>
      </c>
      <c r="E3137">
        <f t="shared" si="290"/>
        <v>-1.5325673497781163E-3</v>
      </c>
      <c r="F3137" s="3">
        <f t="shared" si="291"/>
        <v>8.4986227333180495E-5</v>
      </c>
      <c r="G3137" s="3" t="str">
        <f t="shared" si="288"/>
        <v/>
      </c>
      <c r="H3137">
        <f t="shared" si="292"/>
        <v>1.3759582950015321</v>
      </c>
      <c r="I3137">
        <f t="shared" si="293"/>
        <v>1.1299394711691602</v>
      </c>
    </row>
    <row r="3138" spans="1:9">
      <c r="A3138">
        <v>20091208</v>
      </c>
      <c r="B3138">
        <v>88.74</v>
      </c>
      <c r="C3138">
        <v>109.61</v>
      </c>
      <c r="D3138">
        <f t="shared" si="289"/>
        <v>-1.1205854597073829E-2</v>
      </c>
      <c r="E3138">
        <f t="shared" si="290"/>
        <v>-1.1159108767145704E-2</v>
      </c>
      <c r="F3138" s="3">
        <f t="shared" si="291"/>
        <v>-4.6745829928125301E-5</v>
      </c>
      <c r="G3138" s="3" t="str">
        <f t="shared" si="288"/>
        <v/>
      </c>
      <c r="H3138">
        <f t="shared" si="292"/>
        <v>1.3606255749769998</v>
      </c>
      <c r="I3138">
        <f t="shared" si="293"/>
        <v>1.1174004460019094</v>
      </c>
    </row>
    <row r="3139" spans="1:9">
      <c r="A3139">
        <v>20091209</v>
      </c>
      <c r="B3139">
        <v>89.07</v>
      </c>
      <c r="C3139">
        <v>110.02</v>
      </c>
      <c r="D3139">
        <f t="shared" si="289"/>
        <v>3.7118314930146734E-3</v>
      </c>
      <c r="E3139">
        <f t="shared" si="290"/>
        <v>3.7335562196800791E-3</v>
      </c>
      <c r="F3139" s="3">
        <f t="shared" si="291"/>
        <v>-2.1724726665405675E-5</v>
      </c>
      <c r="G3139" s="3" t="str">
        <f t="shared" ref="G3139:G3202" si="294">IF(ABS(F3139)&gt;0.0005,((B3139*C3138)/B3138)-C3139,"")</f>
        <v/>
      </c>
      <c r="H3139">
        <f t="shared" si="292"/>
        <v>1.3656853725850955</v>
      </c>
      <c r="I3139">
        <f t="shared" si="293"/>
        <v>1.1215801210576597</v>
      </c>
    </row>
    <row r="3140" spans="1:9">
      <c r="A3140">
        <v>20091210</v>
      </c>
      <c r="B3140">
        <v>89.57</v>
      </c>
      <c r="C3140">
        <v>110.64</v>
      </c>
      <c r="D3140">
        <f t="shared" ref="D3140:D3203" si="295">LN(B3140/B3139)</f>
        <v>5.5978650433259006E-3</v>
      </c>
      <c r="E3140">
        <f t="shared" ref="E3140:E3203" si="296">LN(C3140/C3139)</f>
        <v>5.6195199091907243E-3</v>
      </c>
      <c r="F3140" s="3">
        <f t="shared" ref="F3140:F3203" si="297">D3140-E3140</f>
        <v>-2.1654865864823708E-5</v>
      </c>
      <c r="G3140" s="3" t="str">
        <f t="shared" si="294"/>
        <v/>
      </c>
      <c r="H3140">
        <f t="shared" ref="H3140:H3203" si="298">H3139*EXP(D3140)</f>
        <v>1.3733517325973619</v>
      </c>
      <c r="I3140">
        <f t="shared" ref="I3140:I3203" si="299">I3139*EXP(E3140)</f>
        <v>1.1279006052883063</v>
      </c>
    </row>
    <row r="3141" spans="1:9">
      <c r="A3141">
        <v>20091211</v>
      </c>
      <c r="B3141">
        <v>89.95</v>
      </c>
      <c r="C3141">
        <v>111.11</v>
      </c>
      <c r="D3141">
        <f t="shared" si="295"/>
        <v>4.2335179094383432E-3</v>
      </c>
      <c r="E3141">
        <f t="shared" si="296"/>
        <v>4.2390142394146384E-3</v>
      </c>
      <c r="F3141" s="3">
        <f t="shared" si="297"/>
        <v>-5.4963299762952195E-6</v>
      </c>
      <c r="G3141" s="3" t="str">
        <f t="shared" si="294"/>
        <v/>
      </c>
      <c r="H3141">
        <f t="shared" si="298"/>
        <v>1.3791781662066844</v>
      </c>
      <c r="I3141">
        <f t="shared" si="299"/>
        <v>1.1326919401083126</v>
      </c>
    </row>
    <row r="3142" spans="1:9">
      <c r="A3142">
        <v>20091214</v>
      </c>
      <c r="B3142">
        <v>90.57</v>
      </c>
      <c r="C3142">
        <v>111.87</v>
      </c>
      <c r="D3142">
        <f t="shared" si="295"/>
        <v>6.8690719903149915E-3</v>
      </c>
      <c r="E3142">
        <f t="shared" si="296"/>
        <v>6.8167812629217478E-3</v>
      </c>
      <c r="F3142" s="3">
        <f t="shared" si="297"/>
        <v>5.2290727393243704E-5</v>
      </c>
      <c r="G3142" s="3" t="str">
        <f t="shared" si="294"/>
        <v/>
      </c>
      <c r="H3142">
        <f t="shared" si="298"/>
        <v>1.3886844526218944</v>
      </c>
      <c r="I3142">
        <f t="shared" si="299"/>
        <v>1.1404396304555569</v>
      </c>
    </row>
    <row r="3143" spans="1:9">
      <c r="A3143">
        <v>20091215</v>
      </c>
      <c r="B3143">
        <v>90.15</v>
      </c>
      <c r="C3143">
        <v>111.35</v>
      </c>
      <c r="D3143">
        <f t="shared" si="295"/>
        <v>-4.6480827375306646E-3</v>
      </c>
      <c r="E3143">
        <f t="shared" si="296"/>
        <v>-4.6590891554626401E-3</v>
      </c>
      <c r="F3143" s="3">
        <f t="shared" si="297"/>
        <v>1.1006417931975522E-5</v>
      </c>
      <c r="G3143" s="3" t="str">
        <f t="shared" si="294"/>
        <v/>
      </c>
      <c r="H3143">
        <f t="shared" si="298"/>
        <v>1.3822447102115911</v>
      </c>
      <c r="I3143">
        <f t="shared" si="299"/>
        <v>1.1351385791653368</v>
      </c>
    </row>
    <row r="3144" spans="1:9">
      <c r="A3144">
        <v>20091216</v>
      </c>
      <c r="B3144">
        <v>90.29</v>
      </c>
      <c r="C3144">
        <v>111.52</v>
      </c>
      <c r="D3144">
        <f t="shared" si="295"/>
        <v>1.5517626700614893E-3</v>
      </c>
      <c r="E3144">
        <f t="shared" si="296"/>
        <v>1.5255533088371917E-3</v>
      </c>
      <c r="F3144" s="3">
        <f t="shared" si="297"/>
        <v>2.6209361224297564E-5</v>
      </c>
      <c r="G3144" s="3" t="str">
        <f t="shared" si="294"/>
        <v/>
      </c>
      <c r="H3144">
        <f t="shared" si="298"/>
        <v>1.3843912910150256</v>
      </c>
      <c r="I3144">
        <f t="shared" si="299"/>
        <v>1.1368716151640625</v>
      </c>
    </row>
    <row r="3145" spans="1:9">
      <c r="A3145">
        <v>20091217</v>
      </c>
      <c r="B3145">
        <v>89.2</v>
      </c>
      <c r="C3145">
        <v>110.18</v>
      </c>
      <c r="D3145">
        <f t="shared" si="295"/>
        <v>-1.2145672733424156E-2</v>
      </c>
      <c r="E3145">
        <f t="shared" si="296"/>
        <v>-1.2088554967643231E-2</v>
      </c>
      <c r="F3145" s="3">
        <f t="shared" si="297"/>
        <v>-5.7117765780925409E-5</v>
      </c>
      <c r="G3145" s="3" t="str">
        <f t="shared" si="294"/>
        <v/>
      </c>
      <c r="H3145">
        <f t="shared" si="298"/>
        <v>1.3676786261882852</v>
      </c>
      <c r="I3145">
        <f t="shared" si="299"/>
        <v>1.1232112137623422</v>
      </c>
    </row>
    <row r="3146" spans="1:9">
      <c r="A3146">
        <v>20091218</v>
      </c>
      <c r="B3146">
        <v>89.71</v>
      </c>
      <c r="C3146">
        <v>110.21</v>
      </c>
      <c r="D3146">
        <f t="shared" si="295"/>
        <v>5.7012059852283104E-3</v>
      </c>
      <c r="E3146">
        <f t="shared" si="296"/>
        <v>2.7224465887990457E-4</v>
      </c>
      <c r="F3146" s="3">
        <f t="shared" si="297"/>
        <v>5.4289613263484061E-3</v>
      </c>
      <c r="G3146" s="3">
        <f t="shared" si="294"/>
        <v>0.59995291479819457</v>
      </c>
      <c r="H3146">
        <f t="shared" si="298"/>
        <v>1.3754983134007965</v>
      </c>
      <c r="I3146">
        <f t="shared" si="299"/>
        <v>1.1235170436444701</v>
      </c>
    </row>
    <row r="3147" spans="1:9">
      <c r="A3147">
        <v>20091221</v>
      </c>
      <c r="B3147">
        <v>90.62</v>
      </c>
      <c r="C3147">
        <v>111.33</v>
      </c>
      <c r="D3147">
        <f t="shared" si="295"/>
        <v>1.009269366780014E-2</v>
      </c>
      <c r="E3147">
        <f t="shared" si="296"/>
        <v>1.0111127037165409E-2</v>
      </c>
      <c r="F3147" s="3">
        <f t="shared" si="297"/>
        <v>-1.8433369365269264E-5</v>
      </c>
      <c r="G3147" s="3" t="str">
        <f t="shared" si="294"/>
        <v/>
      </c>
      <c r="H3147">
        <f t="shared" si="298"/>
        <v>1.3894510886231213</v>
      </c>
      <c r="I3147">
        <f t="shared" si="299"/>
        <v>1.1349346925772514</v>
      </c>
    </row>
    <row r="3148" spans="1:9">
      <c r="A3148">
        <v>20091222</v>
      </c>
      <c r="B3148">
        <v>90.94</v>
      </c>
      <c r="C3148">
        <v>111.73</v>
      </c>
      <c r="D3148">
        <f t="shared" si="295"/>
        <v>3.5250091578722287E-3</v>
      </c>
      <c r="E3148">
        <f t="shared" si="296"/>
        <v>3.5864828186307871E-3</v>
      </c>
      <c r="F3148" s="3">
        <f t="shared" si="297"/>
        <v>-6.1473660758558368E-5</v>
      </c>
      <c r="G3148" s="3" t="str">
        <f t="shared" si="294"/>
        <v/>
      </c>
      <c r="H3148">
        <f t="shared" si="298"/>
        <v>1.3943575590309714</v>
      </c>
      <c r="I3148">
        <f t="shared" si="299"/>
        <v>1.1390124243389592</v>
      </c>
    </row>
    <row r="3149" spans="1:9">
      <c r="A3149">
        <v>20091223</v>
      </c>
      <c r="B3149">
        <v>91.12</v>
      </c>
      <c r="C3149">
        <v>111.95</v>
      </c>
      <c r="D3149">
        <f t="shared" si="295"/>
        <v>1.9773707420622012E-3</v>
      </c>
      <c r="E3149">
        <f t="shared" si="296"/>
        <v>1.9670964855172282E-3</v>
      </c>
      <c r="F3149" s="3">
        <f t="shared" si="297"/>
        <v>1.0274256544972986E-5</v>
      </c>
      <c r="G3149" s="3" t="str">
        <f t="shared" si="294"/>
        <v/>
      </c>
      <c r="H3149">
        <f t="shared" si="298"/>
        <v>1.3971174486353872</v>
      </c>
      <c r="I3149">
        <f t="shared" si="299"/>
        <v>1.1412551768078982</v>
      </c>
    </row>
    <row r="3150" spans="1:9">
      <c r="A3150">
        <v>20091224</v>
      </c>
      <c r="B3150">
        <v>91.55</v>
      </c>
      <c r="C3150">
        <v>112.48</v>
      </c>
      <c r="D3150">
        <f t="shared" si="295"/>
        <v>4.7079519815929581E-3</v>
      </c>
      <c r="E3150">
        <f t="shared" si="296"/>
        <v>4.7230850175908785E-3</v>
      </c>
      <c r="F3150" s="3">
        <f t="shared" si="297"/>
        <v>-1.513303599792043E-5</v>
      </c>
      <c r="G3150" s="3" t="str">
        <f t="shared" si="294"/>
        <v/>
      </c>
      <c r="H3150">
        <f t="shared" si="298"/>
        <v>1.403710518245936</v>
      </c>
      <c r="I3150">
        <f t="shared" si="299"/>
        <v>1.1466581713921606</v>
      </c>
    </row>
    <row r="3151" spans="1:9">
      <c r="A3151">
        <v>20091225</v>
      </c>
      <c r="B3151">
        <v>91.55</v>
      </c>
      <c r="C3151">
        <v>112.48</v>
      </c>
      <c r="D3151">
        <f t="shared" si="295"/>
        <v>0</v>
      </c>
      <c r="E3151">
        <f t="shared" si="296"/>
        <v>0</v>
      </c>
      <c r="F3151" s="3">
        <f t="shared" si="297"/>
        <v>0</v>
      </c>
      <c r="G3151" s="3" t="str">
        <f t="shared" si="294"/>
        <v/>
      </c>
      <c r="H3151">
        <f t="shared" si="298"/>
        <v>1.403710518245936</v>
      </c>
      <c r="I3151">
        <f t="shared" si="299"/>
        <v>1.1466581713921606</v>
      </c>
    </row>
    <row r="3152" spans="1:9">
      <c r="A3152">
        <v>20091228</v>
      </c>
      <c r="B3152">
        <v>91.75</v>
      </c>
      <c r="C3152">
        <v>112.72</v>
      </c>
      <c r="D3152">
        <f t="shared" si="295"/>
        <v>2.1822158141598666E-3</v>
      </c>
      <c r="E3152">
        <f t="shared" si="296"/>
        <v>2.1314395280700397E-3</v>
      </c>
      <c r="F3152" s="3">
        <f t="shared" si="297"/>
        <v>5.0776286089826948E-5</v>
      </c>
      <c r="G3152" s="3" t="str">
        <f t="shared" si="294"/>
        <v/>
      </c>
      <c r="H3152">
        <f t="shared" si="298"/>
        <v>1.4067770622508424</v>
      </c>
      <c r="I3152">
        <f t="shared" si="299"/>
        <v>1.1491048104491852</v>
      </c>
    </row>
    <row r="3153" spans="1:9">
      <c r="A3153">
        <v>20091229</v>
      </c>
      <c r="B3153">
        <v>91.62</v>
      </c>
      <c r="C3153">
        <v>112.56</v>
      </c>
      <c r="D3153">
        <f t="shared" si="295"/>
        <v>-1.4178984760834954E-3</v>
      </c>
      <c r="E3153">
        <f t="shared" si="296"/>
        <v>-1.4204547842911123E-3</v>
      </c>
      <c r="F3153" s="3">
        <f t="shared" si="297"/>
        <v>2.5563082076168926E-6</v>
      </c>
      <c r="G3153" s="3" t="str">
        <f t="shared" si="294"/>
        <v/>
      </c>
      <c r="H3153">
        <f t="shared" si="298"/>
        <v>1.4047838086476534</v>
      </c>
      <c r="I3153">
        <f t="shared" si="299"/>
        <v>1.1474737177445022</v>
      </c>
    </row>
    <row r="3154" spans="1:9">
      <c r="A3154">
        <v>20091230</v>
      </c>
      <c r="B3154">
        <v>91.59</v>
      </c>
      <c r="C3154">
        <v>112.52</v>
      </c>
      <c r="D3154">
        <f t="shared" si="295"/>
        <v>-3.2749304369989482E-4</v>
      </c>
      <c r="E3154">
        <f t="shared" si="296"/>
        <v>-3.5542918447761779E-4</v>
      </c>
      <c r="F3154" s="3">
        <f t="shared" si="297"/>
        <v>2.7936140777722973E-5</v>
      </c>
      <c r="G3154" s="3" t="str">
        <f t="shared" si="294"/>
        <v/>
      </c>
      <c r="H3154">
        <f t="shared" si="298"/>
        <v>1.4043238270469174</v>
      </c>
      <c r="I3154">
        <f t="shared" si="299"/>
        <v>1.1470659445683313</v>
      </c>
    </row>
    <row r="3155" spans="1:9">
      <c r="A3155">
        <v>20091231</v>
      </c>
      <c r="B3155">
        <v>90.71</v>
      </c>
      <c r="C3155">
        <v>111.44</v>
      </c>
      <c r="D3155">
        <f t="shared" si="295"/>
        <v>-9.6544907880434985E-3</v>
      </c>
      <c r="E3155">
        <f t="shared" si="296"/>
        <v>-9.6446541501058781E-3</v>
      </c>
      <c r="F3155" s="3">
        <f t="shared" si="297"/>
        <v>-9.83663793762031E-6</v>
      </c>
      <c r="G3155" s="3" t="str">
        <f t="shared" si="294"/>
        <v/>
      </c>
      <c r="H3155">
        <f t="shared" si="298"/>
        <v>1.3908310334253289</v>
      </c>
      <c r="I3155">
        <f t="shared" si="299"/>
        <v>1.1360560688117209</v>
      </c>
    </row>
    <row r="3156" spans="1:9">
      <c r="A3156">
        <v>20100101</v>
      </c>
      <c r="B3156">
        <v>90.71</v>
      </c>
      <c r="C3156">
        <v>111.44</v>
      </c>
      <c r="D3156">
        <f t="shared" si="295"/>
        <v>0</v>
      </c>
      <c r="E3156">
        <f t="shared" si="296"/>
        <v>0</v>
      </c>
      <c r="F3156" s="3">
        <f t="shared" si="297"/>
        <v>0</v>
      </c>
      <c r="G3156" s="3" t="str">
        <f t="shared" si="294"/>
        <v/>
      </c>
      <c r="H3156">
        <f t="shared" si="298"/>
        <v>1.3908310334253289</v>
      </c>
      <c r="I3156">
        <f t="shared" si="299"/>
        <v>1.1360560688117209</v>
      </c>
    </row>
    <row r="3157" spans="1:9">
      <c r="A3157">
        <v>20100104</v>
      </c>
      <c r="B3157">
        <v>92.25</v>
      </c>
      <c r="C3157">
        <v>113.33</v>
      </c>
      <c r="D3157">
        <f t="shared" si="295"/>
        <v>1.6834678293783763E-2</v>
      </c>
      <c r="E3157">
        <f t="shared" si="296"/>
        <v>1.681758727330673E-2</v>
      </c>
      <c r="F3157" s="3">
        <f t="shared" si="297"/>
        <v>1.7091020477033592E-5</v>
      </c>
      <c r="G3157" s="3" t="str">
        <f t="shared" si="294"/>
        <v/>
      </c>
      <c r="H3157">
        <f t="shared" si="298"/>
        <v>1.4144434222631086</v>
      </c>
      <c r="I3157">
        <f t="shared" si="299"/>
        <v>1.155323351385789</v>
      </c>
    </row>
    <row r="3158" spans="1:9">
      <c r="A3158">
        <v>20100105</v>
      </c>
      <c r="B3158">
        <v>92.49</v>
      </c>
      <c r="C3158">
        <v>113.63</v>
      </c>
      <c r="D3158">
        <f t="shared" si="295"/>
        <v>2.5982476455319687E-3</v>
      </c>
      <c r="E3158">
        <f t="shared" si="296"/>
        <v>2.6436391850605998E-3</v>
      </c>
      <c r="F3158" s="3">
        <f t="shared" si="297"/>
        <v>-4.5391539528631068E-5</v>
      </c>
      <c r="G3158" s="3" t="str">
        <f t="shared" si="294"/>
        <v/>
      </c>
      <c r="H3158">
        <f t="shared" si="298"/>
        <v>1.418123275068996</v>
      </c>
      <c r="I3158">
        <f t="shared" si="299"/>
        <v>1.1583816502070696</v>
      </c>
    </row>
    <row r="3159" spans="1:9">
      <c r="A3159">
        <v>20100106</v>
      </c>
      <c r="B3159">
        <v>92.56</v>
      </c>
      <c r="C3159">
        <v>113.71</v>
      </c>
      <c r="D3159">
        <f t="shared" si="295"/>
        <v>7.565523192524595E-4</v>
      </c>
      <c r="E3159">
        <f t="shared" si="296"/>
        <v>7.0379170671377241E-4</v>
      </c>
      <c r="F3159" s="3">
        <f t="shared" si="297"/>
        <v>5.2760612538687093E-5</v>
      </c>
      <c r="G3159" s="3" t="str">
        <f t="shared" si="294"/>
        <v/>
      </c>
      <c r="H3159">
        <f t="shared" si="298"/>
        <v>1.4191965654707133</v>
      </c>
      <c r="I3159">
        <f t="shared" si="299"/>
        <v>1.1591971965594112</v>
      </c>
    </row>
    <row r="3160" spans="1:9">
      <c r="A3160">
        <v>20100107</v>
      </c>
      <c r="B3160">
        <v>92.95</v>
      </c>
      <c r="C3160">
        <v>114.19</v>
      </c>
      <c r="D3160">
        <f t="shared" si="295"/>
        <v>4.2046312820318704E-3</v>
      </c>
      <c r="E3160">
        <f t="shared" si="296"/>
        <v>4.2123800769252673E-3</v>
      </c>
      <c r="F3160" s="3">
        <f t="shared" si="297"/>
        <v>-7.7487948933968945E-6</v>
      </c>
      <c r="G3160" s="3" t="str">
        <f t="shared" si="294"/>
        <v/>
      </c>
      <c r="H3160">
        <f t="shared" si="298"/>
        <v>1.4251763262802808</v>
      </c>
      <c r="I3160">
        <f t="shared" si="299"/>
        <v>1.1640904746734604</v>
      </c>
    </row>
    <row r="3161" spans="1:9">
      <c r="A3161">
        <v>20100108</v>
      </c>
      <c r="B3161">
        <v>93.26</v>
      </c>
      <c r="C3161">
        <v>114.57</v>
      </c>
      <c r="D3161">
        <f t="shared" si="295"/>
        <v>3.3295772127218716E-3</v>
      </c>
      <c r="E3161">
        <f t="shared" si="296"/>
        <v>3.3222621919778601E-3</v>
      </c>
      <c r="F3161" s="3">
        <f t="shared" si="297"/>
        <v>7.315020744011469E-6</v>
      </c>
      <c r="G3161" s="3" t="str">
        <f t="shared" si="294"/>
        <v/>
      </c>
      <c r="H3161">
        <f t="shared" si="298"/>
        <v>1.4299294694878859</v>
      </c>
      <c r="I3161">
        <f t="shared" si="299"/>
        <v>1.1679643198470826</v>
      </c>
    </row>
    <row r="3162" spans="1:9">
      <c r="A3162">
        <v>20100111</v>
      </c>
      <c r="B3162">
        <v>93.39</v>
      </c>
      <c r="C3162">
        <v>114.73</v>
      </c>
      <c r="D3162">
        <f t="shared" si="295"/>
        <v>1.3929817414515598E-3</v>
      </c>
      <c r="E3162">
        <f t="shared" si="296"/>
        <v>1.3955519055172563E-3</v>
      </c>
      <c r="F3162" s="3">
        <f t="shared" si="297"/>
        <v>-2.5701640656964914E-6</v>
      </c>
      <c r="G3162" s="3" t="str">
        <f t="shared" si="294"/>
        <v/>
      </c>
      <c r="H3162">
        <f t="shared" si="298"/>
        <v>1.4319227230910749</v>
      </c>
      <c r="I3162">
        <f t="shared" si="299"/>
        <v>1.1695954125517658</v>
      </c>
    </row>
    <row r="3163" spans="1:9">
      <c r="A3163">
        <v>20100112</v>
      </c>
      <c r="B3163">
        <v>92.51</v>
      </c>
      <c r="C3163">
        <v>113.66</v>
      </c>
      <c r="D3163">
        <f t="shared" si="295"/>
        <v>-9.467526338399217E-3</v>
      </c>
      <c r="E3163">
        <f t="shared" si="296"/>
        <v>-9.3700059420762597E-3</v>
      </c>
      <c r="F3163" s="3">
        <f t="shared" si="297"/>
        <v>-9.7520396322957337E-5</v>
      </c>
      <c r="G3163" s="3" t="str">
        <f t="shared" si="294"/>
        <v/>
      </c>
      <c r="H3163">
        <f t="shared" si="298"/>
        <v>1.4184299294694867</v>
      </c>
      <c r="I3163">
        <f t="shared" si="299"/>
        <v>1.158687480089198</v>
      </c>
    </row>
    <row r="3164" spans="1:9">
      <c r="A3164">
        <v>20100113</v>
      </c>
      <c r="B3164">
        <v>93.3</v>
      </c>
      <c r="C3164">
        <v>114.62</v>
      </c>
      <c r="D3164">
        <f t="shared" si="295"/>
        <v>8.5033610700708598E-3</v>
      </c>
      <c r="E3164">
        <f t="shared" si="296"/>
        <v>8.4107732546159948E-3</v>
      </c>
      <c r="F3164" s="3">
        <f t="shared" si="297"/>
        <v>9.2587815454864969E-5</v>
      </c>
      <c r="G3164" s="3" t="str">
        <f t="shared" si="294"/>
        <v/>
      </c>
      <c r="H3164">
        <f t="shared" si="298"/>
        <v>1.4305427782888671</v>
      </c>
      <c r="I3164">
        <f t="shared" si="299"/>
        <v>1.1684740363172961</v>
      </c>
    </row>
    <row r="3165" spans="1:9">
      <c r="A3165">
        <v>20100114</v>
      </c>
      <c r="B3165">
        <v>93.55</v>
      </c>
      <c r="C3165">
        <v>114.93</v>
      </c>
      <c r="D3165">
        <f t="shared" si="295"/>
        <v>2.675944866800417E-3</v>
      </c>
      <c r="E3165">
        <f t="shared" si="296"/>
        <v>2.700938257075907E-3</v>
      </c>
      <c r="F3165" s="3">
        <f t="shared" si="297"/>
        <v>-2.4993390275489941E-5</v>
      </c>
      <c r="G3165" s="3" t="str">
        <f t="shared" si="294"/>
        <v/>
      </c>
      <c r="H3165">
        <f t="shared" si="298"/>
        <v>1.4343759582950002</v>
      </c>
      <c r="I3165">
        <f t="shared" si="299"/>
        <v>1.1716342784326195</v>
      </c>
    </row>
    <row r="3166" spans="1:9">
      <c r="A3166">
        <v>20100115</v>
      </c>
      <c r="B3166">
        <v>92.5</v>
      </c>
      <c r="C3166">
        <v>113.64</v>
      </c>
      <c r="D3166">
        <f t="shared" si="295"/>
        <v>-1.1287408201719027E-2</v>
      </c>
      <c r="E3166">
        <f t="shared" si="296"/>
        <v>-1.1287690394680128E-2</v>
      </c>
      <c r="F3166" s="3">
        <f t="shared" si="297"/>
        <v>2.8219296110097714E-7</v>
      </c>
      <c r="G3166" s="3" t="str">
        <f t="shared" si="294"/>
        <v/>
      </c>
      <c r="H3166">
        <f t="shared" si="298"/>
        <v>1.4182766022692415</v>
      </c>
      <c r="I3166">
        <f t="shared" si="299"/>
        <v>1.1584835935011126</v>
      </c>
    </row>
    <row r="3167" spans="1:9">
      <c r="A3167">
        <v>20100118</v>
      </c>
      <c r="B3167">
        <v>92.5</v>
      </c>
      <c r="C3167">
        <v>113.64</v>
      </c>
      <c r="D3167">
        <f t="shared" si="295"/>
        <v>0</v>
      </c>
      <c r="E3167">
        <f t="shared" si="296"/>
        <v>0</v>
      </c>
      <c r="F3167" s="3">
        <f t="shared" si="297"/>
        <v>0</v>
      </c>
      <c r="G3167" s="3" t="str">
        <f t="shared" si="294"/>
        <v/>
      </c>
      <c r="H3167">
        <f t="shared" si="298"/>
        <v>1.4182766022692415</v>
      </c>
      <c r="I3167">
        <f t="shared" si="299"/>
        <v>1.1584835935011126</v>
      </c>
    </row>
    <row r="3168" spans="1:9">
      <c r="A3168">
        <v>20100119</v>
      </c>
      <c r="B3168">
        <v>93.65</v>
      </c>
      <c r="C3168">
        <v>115.06</v>
      </c>
      <c r="D3168">
        <f t="shared" si="295"/>
        <v>1.2355784371718104E-2</v>
      </c>
      <c r="E3168">
        <f t="shared" si="296"/>
        <v>1.2418174449160133E-2</v>
      </c>
      <c r="F3168" s="3">
        <f t="shared" si="297"/>
        <v>-6.2390077442029193E-5</v>
      </c>
      <c r="G3168" s="3" t="str">
        <f t="shared" si="294"/>
        <v/>
      </c>
      <c r="H3168">
        <f t="shared" si="298"/>
        <v>1.4359092302974539</v>
      </c>
      <c r="I3168">
        <f t="shared" si="299"/>
        <v>1.1729595412551743</v>
      </c>
    </row>
    <row r="3169" spans="1:9">
      <c r="A3169">
        <v>20100120</v>
      </c>
      <c r="B3169">
        <v>92.7</v>
      </c>
      <c r="C3169">
        <v>113.89</v>
      </c>
      <c r="D3169">
        <f t="shared" si="295"/>
        <v>-1.0195956318288108E-2</v>
      </c>
      <c r="E3169">
        <f t="shared" si="296"/>
        <v>-1.0220661148887651E-2</v>
      </c>
      <c r="F3169" s="3">
        <f t="shared" si="297"/>
        <v>2.4704830599542663E-5</v>
      </c>
      <c r="G3169" s="3" t="str">
        <f t="shared" si="294"/>
        <v/>
      </c>
      <c r="H3169">
        <f t="shared" si="298"/>
        <v>1.4213431462741482</v>
      </c>
      <c r="I3169">
        <f t="shared" si="299"/>
        <v>1.1610321758521798</v>
      </c>
    </row>
    <row r="3170" spans="1:9">
      <c r="A3170">
        <v>20100121</v>
      </c>
      <c r="B3170">
        <v>90.92</v>
      </c>
      <c r="C3170">
        <v>111.7</v>
      </c>
      <c r="D3170">
        <f t="shared" si="295"/>
        <v>-1.9388473587467044E-2</v>
      </c>
      <c r="E3170">
        <f t="shared" si="296"/>
        <v>-1.9416364211104684E-2</v>
      </c>
      <c r="F3170" s="3">
        <f t="shared" si="297"/>
        <v>2.7890623637640694E-5</v>
      </c>
      <c r="G3170" s="3" t="str">
        <f t="shared" si="294"/>
        <v/>
      </c>
      <c r="H3170">
        <f t="shared" si="298"/>
        <v>1.3940509046304805</v>
      </c>
      <c r="I3170">
        <f t="shared" si="299"/>
        <v>1.1387065944568311</v>
      </c>
    </row>
    <row r="3171" spans="1:9">
      <c r="A3171">
        <v>20100122</v>
      </c>
      <c r="B3171">
        <v>88.89</v>
      </c>
      <c r="C3171">
        <v>109.21</v>
      </c>
      <c r="D3171">
        <f t="shared" si="295"/>
        <v>-2.2580348730758919E-2</v>
      </c>
      <c r="E3171">
        <f t="shared" si="296"/>
        <v>-2.2544071865518076E-2</v>
      </c>
      <c r="F3171" s="3">
        <f t="shared" si="297"/>
        <v>-3.6276865240842532E-5</v>
      </c>
      <c r="G3171" s="3" t="str">
        <f t="shared" si="294"/>
        <v/>
      </c>
      <c r="H3171">
        <f t="shared" si="298"/>
        <v>1.3629254829806798</v>
      </c>
      <c r="I3171">
        <f t="shared" si="299"/>
        <v>1.1133227142402016</v>
      </c>
    </row>
    <row r="3172" spans="1:9">
      <c r="A3172">
        <v>20100125</v>
      </c>
      <c r="B3172">
        <v>89.35</v>
      </c>
      <c r="C3172">
        <v>109.77</v>
      </c>
      <c r="D3172">
        <f t="shared" si="295"/>
        <v>5.1615913518534918E-3</v>
      </c>
      <c r="E3172">
        <f t="shared" si="296"/>
        <v>5.1146334895880987E-3</v>
      </c>
      <c r="F3172" s="3">
        <f t="shared" si="297"/>
        <v>4.6957862265393016E-5</v>
      </c>
      <c r="G3172" s="3" t="str">
        <f t="shared" si="294"/>
        <v/>
      </c>
      <c r="H3172">
        <f t="shared" si="298"/>
        <v>1.3699785341919648</v>
      </c>
      <c r="I3172">
        <f t="shared" si="299"/>
        <v>1.1190315387065921</v>
      </c>
    </row>
    <row r="3173" spans="1:9">
      <c r="A3173">
        <v>20100126</v>
      </c>
      <c r="B3173">
        <v>88.97</v>
      </c>
      <c r="C3173">
        <v>109.31</v>
      </c>
      <c r="D3173">
        <f t="shared" si="295"/>
        <v>-4.2620073487609792E-3</v>
      </c>
      <c r="E3173">
        <f t="shared" si="296"/>
        <v>-4.1993853934810151E-3</v>
      </c>
      <c r="F3173" s="3">
        <f t="shared" si="297"/>
        <v>-6.2621955279964191E-5</v>
      </c>
      <c r="G3173" s="3" t="str">
        <f t="shared" si="294"/>
        <v/>
      </c>
      <c r="H3173">
        <f t="shared" si="298"/>
        <v>1.3641521005826427</v>
      </c>
      <c r="I3173">
        <f t="shared" si="299"/>
        <v>1.1143421471806285</v>
      </c>
    </row>
    <row r="3174" spans="1:9">
      <c r="A3174">
        <v>20100127</v>
      </c>
      <c r="B3174">
        <v>89.4</v>
      </c>
      <c r="C3174">
        <v>109.83</v>
      </c>
      <c r="D3174">
        <f t="shared" si="295"/>
        <v>4.8214479227924531E-3</v>
      </c>
      <c r="E3174">
        <f t="shared" si="296"/>
        <v>4.74583349451048E-3</v>
      </c>
      <c r="F3174" s="3">
        <f t="shared" si="297"/>
        <v>7.5614428281973144E-5</v>
      </c>
      <c r="G3174" s="3" t="str">
        <f t="shared" si="294"/>
        <v/>
      </c>
      <c r="H3174">
        <f t="shared" si="298"/>
        <v>1.3707451701931916</v>
      </c>
      <c r="I3174">
        <f t="shared" si="299"/>
        <v>1.1196431984708484</v>
      </c>
    </row>
    <row r="3175" spans="1:9">
      <c r="A3175">
        <v>20100128</v>
      </c>
      <c r="B3175">
        <v>88.37</v>
      </c>
      <c r="C3175">
        <v>108.57</v>
      </c>
      <c r="D3175">
        <f t="shared" si="295"/>
        <v>-1.1588136649555398E-2</v>
      </c>
      <c r="E3175">
        <f t="shared" si="296"/>
        <v>-1.153858955649378E-2</v>
      </c>
      <c r="F3175" s="3">
        <f t="shared" si="297"/>
        <v>-4.9547093061617919E-5</v>
      </c>
      <c r="G3175" s="3" t="str">
        <f t="shared" si="294"/>
        <v/>
      </c>
      <c r="H3175">
        <f t="shared" si="298"/>
        <v>1.3549524685679233</v>
      </c>
      <c r="I3175">
        <f t="shared" si="299"/>
        <v>1.1067983434214697</v>
      </c>
    </row>
    <row r="3176" spans="1:9">
      <c r="A3176">
        <v>20100129</v>
      </c>
      <c r="B3176">
        <v>87.41</v>
      </c>
      <c r="C3176">
        <v>107.39</v>
      </c>
      <c r="D3176">
        <f t="shared" si="295"/>
        <v>-1.0922852937516539E-2</v>
      </c>
      <c r="E3176">
        <f t="shared" si="296"/>
        <v>-1.0928058373635528E-2</v>
      </c>
      <c r="F3176" s="3">
        <f t="shared" si="297"/>
        <v>5.2054361189893261E-6</v>
      </c>
      <c r="G3176" s="3" t="str">
        <f t="shared" si="294"/>
        <v/>
      </c>
      <c r="H3176">
        <f t="shared" si="298"/>
        <v>1.3402330573443721</v>
      </c>
      <c r="I3176">
        <f t="shared" si="299"/>
        <v>1.0947690347244325</v>
      </c>
    </row>
    <row r="3177" spans="1:9">
      <c r="A3177">
        <v>20100201</v>
      </c>
      <c r="B3177">
        <v>88.77</v>
      </c>
      <c r="C3177">
        <v>109.06</v>
      </c>
      <c r="D3177">
        <f t="shared" si="295"/>
        <v>1.5439062487831424E-2</v>
      </c>
      <c r="E3177">
        <f t="shared" si="296"/>
        <v>1.5431121627790404E-2</v>
      </c>
      <c r="F3177" s="3">
        <f t="shared" si="297"/>
        <v>7.9408600410207225E-6</v>
      </c>
      <c r="G3177" s="3" t="str">
        <f t="shared" si="294"/>
        <v/>
      </c>
      <c r="H3177">
        <f t="shared" si="298"/>
        <v>1.3610855565777362</v>
      </c>
      <c r="I3177">
        <f t="shared" si="299"/>
        <v>1.1117935648295616</v>
      </c>
    </row>
    <row r="3178" spans="1:9">
      <c r="A3178">
        <v>20100202</v>
      </c>
      <c r="B3178">
        <v>89.84</v>
      </c>
      <c r="C3178">
        <v>110.38</v>
      </c>
      <c r="D3178">
        <f t="shared" si="295"/>
        <v>1.1981555349959762E-2</v>
      </c>
      <c r="E3178">
        <f t="shared" si="296"/>
        <v>1.2030768513439743E-2</v>
      </c>
      <c r="F3178" s="3">
        <f t="shared" si="297"/>
        <v>-4.9213163479980629E-5</v>
      </c>
      <c r="G3178" s="3" t="str">
        <f t="shared" si="294"/>
        <v/>
      </c>
      <c r="H3178">
        <f t="shared" si="298"/>
        <v>1.3774915670039858</v>
      </c>
      <c r="I3178">
        <f t="shared" si="299"/>
        <v>1.1252500796431966</v>
      </c>
    </row>
    <row r="3179" spans="1:9">
      <c r="A3179">
        <v>20100203</v>
      </c>
      <c r="B3179">
        <v>89.4</v>
      </c>
      <c r="C3179">
        <v>109.83</v>
      </c>
      <c r="D3179">
        <f t="shared" si="295"/>
        <v>-4.9096282507192033E-3</v>
      </c>
      <c r="E3179">
        <f t="shared" si="296"/>
        <v>-4.9952422111007224E-3</v>
      </c>
      <c r="F3179" s="3">
        <f t="shared" si="297"/>
        <v>8.5613960381519111E-5</v>
      </c>
      <c r="G3179" s="3" t="str">
        <f t="shared" si="294"/>
        <v/>
      </c>
      <c r="H3179">
        <f t="shared" si="298"/>
        <v>1.3707451701931916</v>
      </c>
      <c r="I3179">
        <f t="shared" si="299"/>
        <v>1.1196431984708486</v>
      </c>
    </row>
    <row r="3180" spans="1:9">
      <c r="A3180">
        <v>20100204</v>
      </c>
      <c r="B3180">
        <v>86.64</v>
      </c>
      <c r="C3180">
        <v>106.44</v>
      </c>
      <c r="D3180">
        <f t="shared" si="295"/>
        <v>-3.1359079486733284E-2</v>
      </c>
      <c r="E3180">
        <f t="shared" si="296"/>
        <v>-3.1352269690766106E-2</v>
      </c>
      <c r="F3180" s="3">
        <f t="shared" si="297"/>
        <v>-6.8097959671775676E-6</v>
      </c>
      <c r="G3180" s="3" t="str">
        <f t="shared" si="294"/>
        <v/>
      </c>
      <c r="H3180">
        <f t="shared" si="298"/>
        <v>1.3284268629254823</v>
      </c>
      <c r="I3180">
        <f t="shared" si="299"/>
        <v>1.0850844217903772</v>
      </c>
    </row>
    <row r="3181" spans="1:9">
      <c r="A3181">
        <v>20100205</v>
      </c>
      <c r="B3181">
        <v>86.82</v>
      </c>
      <c r="C3181">
        <v>106.66</v>
      </c>
      <c r="D3181">
        <f t="shared" si="295"/>
        <v>2.0754071787121363E-3</v>
      </c>
      <c r="E3181">
        <f t="shared" si="296"/>
        <v>2.064759062967673E-3</v>
      </c>
      <c r="F3181" s="3">
        <f t="shared" si="297"/>
        <v>1.0648115744463314E-5</v>
      </c>
      <c r="G3181" s="3" t="str">
        <f t="shared" si="294"/>
        <v/>
      </c>
      <c r="H3181">
        <f t="shared" si="298"/>
        <v>1.3311867525298979</v>
      </c>
      <c r="I3181">
        <f t="shared" si="299"/>
        <v>1.0873271742593162</v>
      </c>
    </row>
    <row r="3182" spans="1:9">
      <c r="A3182">
        <v>20100208</v>
      </c>
      <c r="B3182">
        <v>86.19</v>
      </c>
      <c r="C3182">
        <v>105.89</v>
      </c>
      <c r="D3182">
        <f t="shared" si="295"/>
        <v>-7.282848212139619E-3</v>
      </c>
      <c r="E3182">
        <f t="shared" si="296"/>
        <v>-7.2453857300930962E-3</v>
      </c>
      <c r="F3182" s="3">
        <f t="shared" si="297"/>
        <v>-3.7462482046522749E-5</v>
      </c>
      <c r="G3182" s="3" t="str">
        <f t="shared" si="294"/>
        <v/>
      </c>
      <c r="H3182">
        <f t="shared" si="298"/>
        <v>1.3215271389144425</v>
      </c>
      <c r="I3182">
        <f t="shared" si="299"/>
        <v>1.0794775406180293</v>
      </c>
    </row>
    <row r="3183" spans="1:9">
      <c r="A3183">
        <v>20100209</v>
      </c>
      <c r="B3183">
        <v>87.27</v>
      </c>
      <c r="C3183">
        <v>107.22</v>
      </c>
      <c r="D3183">
        <f t="shared" si="295"/>
        <v>1.2452599515912053E-2</v>
      </c>
      <c r="E3183">
        <f t="shared" si="296"/>
        <v>1.248197895702856E-2</v>
      </c>
      <c r="F3183" s="3">
        <f t="shared" si="297"/>
        <v>-2.9379441116507421E-5</v>
      </c>
      <c r="G3183" s="3" t="str">
        <f t="shared" si="294"/>
        <v/>
      </c>
      <c r="H3183">
        <f t="shared" si="298"/>
        <v>1.3380864765409375</v>
      </c>
      <c r="I3183">
        <f t="shared" si="299"/>
        <v>1.0930359987257068</v>
      </c>
    </row>
    <row r="3184" spans="1:9">
      <c r="A3184">
        <v>20100210</v>
      </c>
      <c r="B3184">
        <v>87.1</v>
      </c>
      <c r="C3184">
        <v>107.01</v>
      </c>
      <c r="D3184">
        <f t="shared" si="295"/>
        <v>-1.9498773167628959E-3</v>
      </c>
      <c r="E3184">
        <f t="shared" si="296"/>
        <v>-1.9605103604817902E-3</v>
      </c>
      <c r="F3184" s="3">
        <f t="shared" si="297"/>
        <v>1.06330437188943E-5</v>
      </c>
      <c r="G3184" s="3" t="str">
        <f t="shared" si="294"/>
        <v/>
      </c>
      <c r="H3184">
        <f t="shared" si="298"/>
        <v>1.3354799141367668</v>
      </c>
      <c r="I3184">
        <f t="shared" si="299"/>
        <v>1.0908951895508103</v>
      </c>
    </row>
    <row r="3185" spans="1:9">
      <c r="A3185">
        <v>20100211</v>
      </c>
      <c r="B3185">
        <v>88.01</v>
      </c>
      <c r="C3185">
        <v>108.13</v>
      </c>
      <c r="D3185">
        <f t="shared" si="295"/>
        <v>1.0393560527263302E-2</v>
      </c>
      <c r="E3185">
        <f t="shared" si="296"/>
        <v>1.0411918918535825E-2</v>
      </c>
      <c r="F3185" s="3">
        <f t="shared" si="297"/>
        <v>-1.8358391272522631E-5</v>
      </c>
      <c r="G3185" s="3" t="str">
        <f t="shared" si="294"/>
        <v/>
      </c>
      <c r="H3185">
        <f t="shared" si="298"/>
        <v>1.3494326893590913</v>
      </c>
      <c r="I3185">
        <f t="shared" si="299"/>
        <v>1.1023128384835914</v>
      </c>
    </row>
    <row r="3186" spans="1:9">
      <c r="A3186">
        <v>20100212</v>
      </c>
      <c r="B3186">
        <v>87.94</v>
      </c>
      <c r="C3186">
        <v>108.04</v>
      </c>
      <c r="D3186">
        <f t="shared" si="295"/>
        <v>-7.9568063305641599E-4</v>
      </c>
      <c r="E3186">
        <f t="shared" si="296"/>
        <v>-8.3267803303075348E-4</v>
      </c>
      <c r="F3186" s="3">
        <f t="shared" si="297"/>
        <v>3.6997399974337489E-5</v>
      </c>
      <c r="G3186" s="3" t="str">
        <f t="shared" si="294"/>
        <v/>
      </c>
      <c r="H3186">
        <f t="shared" si="298"/>
        <v>1.3483593989573739</v>
      </c>
      <c r="I3186">
        <f t="shared" si="299"/>
        <v>1.1013953488372075</v>
      </c>
    </row>
    <row r="3187" spans="1:9">
      <c r="A3187">
        <v>20100215</v>
      </c>
      <c r="B3187">
        <v>87.94</v>
      </c>
      <c r="C3187">
        <v>108.04</v>
      </c>
      <c r="D3187">
        <f t="shared" si="295"/>
        <v>0</v>
      </c>
      <c r="E3187">
        <f t="shared" si="296"/>
        <v>0</v>
      </c>
      <c r="F3187" s="3">
        <f t="shared" si="297"/>
        <v>0</v>
      </c>
      <c r="G3187" s="3" t="str">
        <f t="shared" si="294"/>
        <v/>
      </c>
      <c r="H3187">
        <f t="shared" si="298"/>
        <v>1.3483593989573739</v>
      </c>
      <c r="I3187">
        <f t="shared" si="299"/>
        <v>1.1013953488372075</v>
      </c>
    </row>
    <row r="3188" spans="1:9">
      <c r="A3188">
        <v>20100216</v>
      </c>
      <c r="B3188">
        <v>89.32</v>
      </c>
      <c r="C3188">
        <v>109.74</v>
      </c>
      <c r="D3188">
        <f t="shared" si="295"/>
        <v>1.5570663219292926E-2</v>
      </c>
      <c r="E3188">
        <f t="shared" si="296"/>
        <v>1.5612402706414461E-2</v>
      </c>
      <c r="F3188" s="3">
        <f t="shared" si="297"/>
        <v>-4.1739487121534788E-5</v>
      </c>
      <c r="G3188" s="3" t="str">
        <f t="shared" si="294"/>
        <v/>
      </c>
      <c r="H3188">
        <f t="shared" si="298"/>
        <v>1.3695185525912283</v>
      </c>
      <c r="I3188">
        <f t="shared" si="299"/>
        <v>1.1187257088244644</v>
      </c>
    </row>
    <row r="3189" spans="1:9">
      <c r="A3189">
        <v>20100217</v>
      </c>
      <c r="B3189">
        <v>89.75</v>
      </c>
      <c r="C3189">
        <v>110.26</v>
      </c>
      <c r="D3189">
        <f t="shared" si="295"/>
        <v>4.802600396431109E-3</v>
      </c>
      <c r="E3189">
        <f t="shared" si="296"/>
        <v>4.7272815307083391E-3</v>
      </c>
      <c r="F3189" s="3">
        <f t="shared" si="297"/>
        <v>7.5318865722769947E-5</v>
      </c>
      <c r="G3189" s="3" t="str">
        <f t="shared" si="294"/>
        <v/>
      </c>
      <c r="H3189">
        <f t="shared" si="298"/>
        <v>1.3761116222017773</v>
      </c>
      <c r="I3189">
        <f t="shared" si="299"/>
        <v>1.1240267601146845</v>
      </c>
    </row>
    <row r="3190" spans="1:9">
      <c r="A3190">
        <v>20100218</v>
      </c>
      <c r="B3190">
        <v>90.28</v>
      </c>
      <c r="C3190">
        <v>110.91</v>
      </c>
      <c r="D3190">
        <f t="shared" si="295"/>
        <v>5.8879245809465922E-3</v>
      </c>
      <c r="E3190">
        <f t="shared" si="296"/>
        <v>5.8778484551125481E-3</v>
      </c>
      <c r="F3190" s="3">
        <f t="shared" si="297"/>
        <v>1.0076125834044061E-5</v>
      </c>
      <c r="G3190" s="3" t="str">
        <f t="shared" si="294"/>
        <v/>
      </c>
      <c r="H3190">
        <f t="shared" si="298"/>
        <v>1.3842379638147793</v>
      </c>
      <c r="I3190">
        <f t="shared" si="299"/>
        <v>1.130653074227459</v>
      </c>
    </row>
    <row r="3191" spans="1:9">
      <c r="A3191">
        <v>20100219</v>
      </c>
      <c r="B3191">
        <v>90.46</v>
      </c>
      <c r="C3191">
        <v>111.14</v>
      </c>
      <c r="D3191">
        <f t="shared" si="295"/>
        <v>1.9918121003620558E-3</v>
      </c>
      <c r="E3191">
        <f t="shared" si="296"/>
        <v>2.0716062351249071E-3</v>
      </c>
      <c r="F3191" s="3">
        <f t="shared" si="297"/>
        <v>-7.9794134762851271E-5</v>
      </c>
      <c r="G3191" s="3" t="str">
        <f t="shared" si="294"/>
        <v/>
      </c>
      <c r="H3191">
        <f t="shared" si="298"/>
        <v>1.3869978534191949</v>
      </c>
      <c r="I3191">
        <f t="shared" si="299"/>
        <v>1.1329977699904408</v>
      </c>
    </row>
    <row r="3192" spans="1:9">
      <c r="A3192">
        <v>20100222</v>
      </c>
      <c r="B3192">
        <v>90.48</v>
      </c>
      <c r="C3192">
        <v>111.16</v>
      </c>
      <c r="D3192">
        <f t="shared" si="295"/>
        <v>2.2106775816794469E-4</v>
      </c>
      <c r="E3192">
        <f t="shared" si="296"/>
        <v>1.7993702252784533E-4</v>
      </c>
      <c r="F3192" s="3">
        <f t="shared" si="297"/>
        <v>4.1130735640099354E-5</v>
      </c>
      <c r="G3192" s="3" t="str">
        <f t="shared" si="294"/>
        <v/>
      </c>
      <c r="H3192">
        <f t="shared" si="298"/>
        <v>1.3873045078196855</v>
      </c>
      <c r="I3192">
        <f t="shared" si="299"/>
        <v>1.1332016565785263</v>
      </c>
    </row>
    <row r="3193" spans="1:9">
      <c r="A3193">
        <v>20100223</v>
      </c>
      <c r="B3193">
        <v>89.38</v>
      </c>
      <c r="C3193">
        <v>109.81</v>
      </c>
      <c r="D3193">
        <f t="shared" si="295"/>
        <v>-1.2231888302559708E-2</v>
      </c>
      <c r="E3193">
        <f t="shared" si="296"/>
        <v>-1.2219005264681044E-2</v>
      </c>
      <c r="F3193" s="3">
        <f t="shared" si="297"/>
        <v>-1.2883037878663739E-5</v>
      </c>
      <c r="G3193" s="3" t="str">
        <f t="shared" si="294"/>
        <v/>
      </c>
      <c r="H3193">
        <f t="shared" si="298"/>
        <v>1.3704385157926997</v>
      </c>
      <c r="I3193">
        <f t="shared" si="299"/>
        <v>1.1194393118827635</v>
      </c>
    </row>
    <row r="3194" spans="1:9">
      <c r="A3194">
        <v>20100224</v>
      </c>
      <c r="B3194">
        <v>90.2</v>
      </c>
      <c r="C3194">
        <v>110.82</v>
      </c>
      <c r="D3194">
        <f t="shared" si="295"/>
        <v>9.1324835632726926E-3</v>
      </c>
      <c r="E3194">
        <f t="shared" si="296"/>
        <v>9.1556638295816478E-3</v>
      </c>
      <c r="F3194" s="3">
        <f t="shared" si="297"/>
        <v>-2.3180266308955172E-5</v>
      </c>
      <c r="G3194" s="3" t="str">
        <f t="shared" si="294"/>
        <v/>
      </c>
      <c r="H3194">
        <f t="shared" si="298"/>
        <v>1.3830113462128164</v>
      </c>
      <c r="I3194">
        <f t="shared" si="299"/>
        <v>1.129735584581075</v>
      </c>
    </row>
    <row r="3195" spans="1:9">
      <c r="A3195">
        <v>20100225</v>
      </c>
      <c r="B3195">
        <v>90.08</v>
      </c>
      <c r="C3195">
        <v>110.67</v>
      </c>
      <c r="D3195">
        <f t="shared" si="295"/>
        <v>-1.3312626771977329E-3</v>
      </c>
      <c r="E3195">
        <f t="shared" si="296"/>
        <v>-1.3544631625095141E-3</v>
      </c>
      <c r="F3195" s="3">
        <f t="shared" si="297"/>
        <v>2.3200485311781127E-5</v>
      </c>
      <c r="G3195" s="3" t="str">
        <f t="shared" si="294"/>
        <v/>
      </c>
      <c r="H3195">
        <f t="shared" si="298"/>
        <v>1.3811714198098726</v>
      </c>
      <c r="I3195">
        <f t="shared" si="299"/>
        <v>1.1282064351704348</v>
      </c>
    </row>
    <row r="3196" spans="1:9">
      <c r="A3196">
        <v>20100226</v>
      </c>
      <c r="B3196">
        <v>90.14</v>
      </c>
      <c r="C3196">
        <v>110.74</v>
      </c>
      <c r="D3196">
        <f t="shared" si="295"/>
        <v>6.6585287112200654E-4</v>
      </c>
      <c r="E3196">
        <f t="shared" si="296"/>
        <v>6.323111181270344E-4</v>
      </c>
      <c r="F3196" s="3">
        <f t="shared" si="297"/>
        <v>3.3541752994972144E-5</v>
      </c>
      <c r="G3196" s="3" t="str">
        <f t="shared" si="294"/>
        <v/>
      </c>
      <c r="H3196">
        <f t="shared" si="298"/>
        <v>1.3820913830113446</v>
      </c>
      <c r="I3196">
        <f t="shared" si="299"/>
        <v>1.1289200382287334</v>
      </c>
    </row>
    <row r="3197" spans="1:9">
      <c r="A3197">
        <v>20100301</v>
      </c>
      <c r="B3197">
        <v>91.07</v>
      </c>
      <c r="C3197">
        <v>111.89</v>
      </c>
      <c r="D3197">
        <f t="shared" si="295"/>
        <v>1.0264424317224982E-2</v>
      </c>
      <c r="E3197">
        <f t="shared" si="296"/>
        <v>1.0331134424808697E-2</v>
      </c>
      <c r="F3197" s="3">
        <f t="shared" si="297"/>
        <v>-6.671010758371558E-5</v>
      </c>
      <c r="G3197" s="3" t="str">
        <f t="shared" si="294"/>
        <v/>
      </c>
      <c r="H3197">
        <f t="shared" si="298"/>
        <v>1.3963508126341597</v>
      </c>
      <c r="I3197">
        <f t="shared" si="299"/>
        <v>1.1406435170436426</v>
      </c>
    </row>
    <row r="3198" spans="1:9">
      <c r="A3198">
        <v>20100302</v>
      </c>
      <c r="B3198">
        <v>91.33</v>
      </c>
      <c r="C3198">
        <v>112.2</v>
      </c>
      <c r="D3198">
        <f t="shared" si="295"/>
        <v>2.8508791238603796E-3</v>
      </c>
      <c r="E3198">
        <f t="shared" si="296"/>
        <v>2.7667472689662351E-3</v>
      </c>
      <c r="F3198" s="3">
        <f t="shared" si="297"/>
        <v>8.41318548941445E-5</v>
      </c>
      <c r="G3198" s="3" t="str">
        <f t="shared" si="294"/>
        <v/>
      </c>
      <c r="H3198">
        <f t="shared" si="298"/>
        <v>1.4003373198405382</v>
      </c>
      <c r="I3198">
        <f t="shared" si="299"/>
        <v>1.143803759158966</v>
      </c>
    </row>
    <row r="3199" spans="1:9">
      <c r="A3199">
        <v>20100303</v>
      </c>
      <c r="B3199">
        <v>91.41</v>
      </c>
      <c r="C3199">
        <v>112.3</v>
      </c>
      <c r="D3199">
        <f t="shared" si="295"/>
        <v>8.7556096213968243E-4</v>
      </c>
      <c r="E3199">
        <f t="shared" si="296"/>
        <v>8.9086865580141107E-4</v>
      </c>
      <c r="F3199" s="3">
        <f t="shared" si="297"/>
        <v>-1.5307693661728637E-5</v>
      </c>
      <c r="G3199" s="3" t="str">
        <f t="shared" si="294"/>
        <v/>
      </c>
      <c r="H3199">
        <f t="shared" si="298"/>
        <v>1.4015639374425006</v>
      </c>
      <c r="I3199">
        <f t="shared" si="299"/>
        <v>1.1448231920993928</v>
      </c>
    </row>
    <row r="3200" spans="1:9">
      <c r="A3200">
        <v>20100304</v>
      </c>
      <c r="B3200">
        <v>91.68</v>
      </c>
      <c r="C3200">
        <v>112.64</v>
      </c>
      <c r="D3200">
        <f t="shared" si="295"/>
        <v>2.9493713007021486E-3</v>
      </c>
      <c r="E3200">
        <f t="shared" si="296"/>
        <v>3.0230306653348939E-3</v>
      </c>
      <c r="F3200" s="3">
        <f t="shared" si="297"/>
        <v>-7.3659364632745229E-5</v>
      </c>
      <c r="G3200" s="3" t="str">
        <f t="shared" si="294"/>
        <v/>
      </c>
      <c r="H3200">
        <f t="shared" si="298"/>
        <v>1.4057037718491245</v>
      </c>
      <c r="I3200">
        <f t="shared" si="299"/>
        <v>1.1482892640968443</v>
      </c>
    </row>
    <row r="3201" spans="1:9">
      <c r="A3201">
        <v>20100305</v>
      </c>
      <c r="B3201">
        <v>92.99</v>
      </c>
      <c r="C3201">
        <v>114.25</v>
      </c>
      <c r="D3201">
        <f t="shared" si="295"/>
        <v>1.4187707523676417E-2</v>
      </c>
      <c r="E3201">
        <f t="shared" si="296"/>
        <v>1.419213736458191E-2</v>
      </c>
      <c r="F3201" s="3">
        <f t="shared" si="297"/>
        <v>-4.429840905493046E-6</v>
      </c>
      <c r="G3201" s="3" t="str">
        <f t="shared" si="294"/>
        <v/>
      </c>
      <c r="H3201">
        <f t="shared" si="298"/>
        <v>1.4257896350812618</v>
      </c>
      <c r="I3201">
        <f t="shared" si="299"/>
        <v>1.1647021344377173</v>
      </c>
    </row>
    <row r="3202" spans="1:9">
      <c r="A3202">
        <v>20100308</v>
      </c>
      <c r="B3202">
        <v>93.01</v>
      </c>
      <c r="C3202">
        <v>114.27</v>
      </c>
      <c r="D3202">
        <f t="shared" si="295"/>
        <v>2.1505376426973931E-4</v>
      </c>
      <c r="E3202">
        <f t="shared" si="296"/>
        <v>1.750393843082113E-4</v>
      </c>
      <c r="F3202" s="3">
        <f t="shared" si="297"/>
        <v>4.0014379961528007E-5</v>
      </c>
      <c r="G3202" s="3" t="str">
        <f t="shared" si="294"/>
        <v/>
      </c>
      <c r="H3202">
        <f t="shared" si="298"/>
        <v>1.4260962894817526</v>
      </c>
      <c r="I3202">
        <f t="shared" si="299"/>
        <v>1.1649060210258027</v>
      </c>
    </row>
    <row r="3203" spans="1:9">
      <c r="A3203">
        <v>20100309</v>
      </c>
      <c r="B3203">
        <v>93.17</v>
      </c>
      <c r="C3203">
        <v>114.46</v>
      </c>
      <c r="D3203">
        <f t="shared" si="295"/>
        <v>1.7187672079578748E-3</v>
      </c>
      <c r="E3203">
        <f t="shared" si="296"/>
        <v>1.6613478223339018E-3</v>
      </c>
      <c r="F3203" s="3">
        <f t="shared" si="297"/>
        <v>5.7419385623973035E-5</v>
      </c>
      <c r="G3203" s="3" t="str">
        <f t="shared" ref="G3203:G3266" si="300">IF(ABS(F3203)&gt;0.0005,((B3203*C3202)/B3202)-C3203,"")</f>
        <v/>
      </c>
      <c r="H3203">
        <f t="shared" si="298"/>
        <v>1.4285495246856776</v>
      </c>
      <c r="I3203">
        <f t="shared" si="299"/>
        <v>1.1668429436126138</v>
      </c>
    </row>
    <row r="3204" spans="1:9">
      <c r="A3204">
        <v>20100310</v>
      </c>
      <c r="B3204">
        <v>93.58</v>
      </c>
      <c r="C3204">
        <v>114.97</v>
      </c>
      <c r="D3204">
        <f t="shared" ref="D3204:D3267" si="301">LN(B3204/B3203)</f>
        <v>4.3909039757365756E-3</v>
      </c>
      <c r="E3204">
        <f t="shared" ref="E3204:E3267" si="302">LN(C3204/C3203)</f>
        <v>4.4458077846926567E-3</v>
      </c>
      <c r="F3204" s="3">
        <f t="shared" ref="F3204:F3267" si="303">D3204-E3204</f>
        <v>-5.4903808956081185E-5</v>
      </c>
      <c r="G3204" s="3" t="str">
        <f t="shared" si="300"/>
        <v/>
      </c>
      <c r="H3204">
        <f t="shared" ref="H3204:H3267" si="304">H3203*EXP(D3204)</f>
        <v>1.4348359398957358</v>
      </c>
      <c r="I3204">
        <f t="shared" ref="I3204:I3267" si="305">I3203*EXP(E3204)</f>
        <v>1.1720420516087908</v>
      </c>
    </row>
    <row r="3205" spans="1:9">
      <c r="A3205">
        <v>20100311</v>
      </c>
      <c r="B3205">
        <v>93.97</v>
      </c>
      <c r="C3205">
        <v>115.45</v>
      </c>
      <c r="D3205">
        <f t="shared" si="301"/>
        <v>4.1588969569032967E-3</v>
      </c>
      <c r="E3205">
        <f t="shared" si="302"/>
        <v>4.1663110348556355E-3</v>
      </c>
      <c r="F3205" s="3">
        <f t="shared" si="303"/>
        <v>-7.4140779523388864E-6</v>
      </c>
      <c r="G3205" s="3" t="str">
        <f t="shared" si="300"/>
        <v/>
      </c>
      <c r="H3205">
        <f t="shared" si="304"/>
        <v>1.4408157007053033</v>
      </c>
      <c r="I3205">
        <f t="shared" si="305"/>
        <v>1.17693532972284</v>
      </c>
    </row>
    <row r="3206" spans="1:9">
      <c r="A3206">
        <v>20100312</v>
      </c>
      <c r="B3206">
        <v>93.98</v>
      </c>
      <c r="C3206">
        <v>115.46</v>
      </c>
      <c r="D3206">
        <f t="shared" si="301"/>
        <v>1.0641127969615231E-4</v>
      </c>
      <c r="E3206">
        <f t="shared" si="302"/>
        <v>8.6613832283094621E-5</v>
      </c>
      <c r="F3206" s="3">
        <f t="shared" si="303"/>
        <v>1.9797447413057693E-5</v>
      </c>
      <c r="G3206" s="3" t="str">
        <f t="shared" si="300"/>
        <v/>
      </c>
      <c r="H3206">
        <f t="shared" si="304"/>
        <v>1.4409690279055487</v>
      </c>
      <c r="I3206">
        <f t="shared" si="305"/>
        <v>1.1770372730168825</v>
      </c>
    </row>
    <row r="3207" spans="1:9">
      <c r="A3207">
        <v>20100315</v>
      </c>
      <c r="B3207">
        <v>94</v>
      </c>
      <c r="C3207">
        <v>115.49</v>
      </c>
      <c r="D3207">
        <f t="shared" si="301"/>
        <v>2.1278859533419505E-4</v>
      </c>
      <c r="E3207">
        <f t="shared" si="302"/>
        <v>2.5979649420862603E-4</v>
      </c>
      <c r="F3207" s="3">
        <f t="shared" si="303"/>
        <v>-4.7007898874430976E-5</v>
      </c>
      <c r="G3207" s="3" t="str">
        <f t="shared" si="300"/>
        <v/>
      </c>
      <c r="H3207">
        <f t="shared" si="304"/>
        <v>1.4412756823060393</v>
      </c>
      <c r="I3207">
        <f t="shared" si="305"/>
        <v>1.1773431028990107</v>
      </c>
    </row>
    <row r="3208" spans="1:9">
      <c r="A3208">
        <v>20100316</v>
      </c>
      <c r="B3208">
        <v>94.75</v>
      </c>
      <c r="C3208">
        <v>116.41</v>
      </c>
      <c r="D3208">
        <f t="shared" si="301"/>
        <v>7.9470616925319398E-3</v>
      </c>
      <c r="E3208">
        <f t="shared" si="302"/>
        <v>7.9344961331536176E-3</v>
      </c>
      <c r="F3208" s="3">
        <f t="shared" si="303"/>
        <v>1.256555937832228E-5</v>
      </c>
      <c r="G3208" s="3" t="str">
        <f t="shared" si="300"/>
        <v/>
      </c>
      <c r="H3208">
        <f t="shared" si="304"/>
        <v>1.4527752223244388</v>
      </c>
      <c r="I3208">
        <f t="shared" si="305"/>
        <v>1.1867218859509381</v>
      </c>
    </row>
    <row r="3209" spans="1:9">
      <c r="A3209">
        <v>20100317</v>
      </c>
      <c r="B3209">
        <v>95.31</v>
      </c>
      <c r="C3209">
        <v>117.1</v>
      </c>
      <c r="D3209">
        <f t="shared" si="301"/>
        <v>5.8928929869987564E-3</v>
      </c>
      <c r="E3209">
        <f t="shared" si="302"/>
        <v>5.9098283435219849E-3</v>
      </c>
      <c r="F3209" s="3">
        <f t="shared" si="303"/>
        <v>-1.6935356523228515E-5</v>
      </c>
      <c r="G3209" s="3" t="str">
        <f t="shared" si="300"/>
        <v/>
      </c>
      <c r="H3209">
        <f t="shared" si="304"/>
        <v>1.461361545538177</v>
      </c>
      <c r="I3209">
        <f t="shared" si="305"/>
        <v>1.1937559732398835</v>
      </c>
    </row>
    <row r="3210" spans="1:9">
      <c r="A3210">
        <v>20100318</v>
      </c>
      <c r="B3210">
        <v>95.27</v>
      </c>
      <c r="C3210">
        <v>117.04</v>
      </c>
      <c r="D3210">
        <f t="shared" si="301"/>
        <v>-4.1977123084649268E-4</v>
      </c>
      <c r="E3210">
        <f t="shared" si="302"/>
        <v>-5.1251389180269509E-4</v>
      </c>
      <c r="F3210" s="3">
        <f t="shared" si="303"/>
        <v>9.2742660956202409E-5</v>
      </c>
      <c r="G3210" s="3" t="str">
        <f t="shared" si="300"/>
        <v/>
      </c>
      <c r="H3210">
        <f t="shared" si="304"/>
        <v>1.4607482367371956</v>
      </c>
      <c r="I3210">
        <f t="shared" si="305"/>
        <v>1.1931443134756274</v>
      </c>
    </row>
    <row r="3211" spans="1:9">
      <c r="A3211">
        <v>20100319</v>
      </c>
      <c r="B3211">
        <v>94.78</v>
      </c>
      <c r="C3211">
        <v>115.97</v>
      </c>
      <c r="D3211">
        <f t="shared" si="301"/>
        <v>-5.1565491792456902E-3</v>
      </c>
      <c r="E3211">
        <f t="shared" si="302"/>
        <v>-9.1842197432570622E-3</v>
      </c>
      <c r="F3211" s="3">
        <f t="shared" si="303"/>
        <v>4.027670564011372E-3</v>
      </c>
      <c r="G3211" s="3">
        <f t="shared" si="300"/>
        <v>0.46803085966202218</v>
      </c>
      <c r="H3211">
        <f t="shared" si="304"/>
        <v>1.4532352039251748</v>
      </c>
      <c r="I3211">
        <f t="shared" si="305"/>
        <v>1.1822363810130596</v>
      </c>
    </row>
    <row r="3212" spans="1:9">
      <c r="A3212">
        <v>20100322</v>
      </c>
      <c r="B3212">
        <v>95.29</v>
      </c>
      <c r="C3212">
        <v>116.59</v>
      </c>
      <c r="D3212">
        <f t="shared" si="301"/>
        <v>5.3664568206546956E-3</v>
      </c>
      <c r="E3212">
        <f t="shared" si="302"/>
        <v>5.3319699765880706E-3</v>
      </c>
      <c r="F3212" s="3">
        <f t="shared" si="303"/>
        <v>3.4486844066624993E-5</v>
      </c>
      <c r="G3212" s="3" t="str">
        <f t="shared" si="300"/>
        <v/>
      </c>
      <c r="H3212">
        <f t="shared" si="304"/>
        <v>1.4610548911376864</v>
      </c>
      <c r="I3212">
        <f t="shared" si="305"/>
        <v>1.1885568652437062</v>
      </c>
    </row>
    <row r="3213" spans="1:9">
      <c r="A3213">
        <v>20100323</v>
      </c>
      <c r="B3213">
        <v>95.96</v>
      </c>
      <c r="C3213">
        <v>117.41</v>
      </c>
      <c r="D3213">
        <f t="shared" si="301"/>
        <v>7.006564611396795E-3</v>
      </c>
      <c r="E3213">
        <f t="shared" si="302"/>
        <v>7.0085756969204558E-3</v>
      </c>
      <c r="F3213" s="3">
        <f t="shared" si="303"/>
        <v>-2.0110855236607494E-6</v>
      </c>
      <c r="G3213" s="3" t="str">
        <f t="shared" si="300"/>
        <v/>
      </c>
      <c r="H3213">
        <f t="shared" si="304"/>
        <v>1.4713278135541228</v>
      </c>
      <c r="I3213">
        <f t="shared" si="305"/>
        <v>1.1969162153552066</v>
      </c>
    </row>
    <row r="3214" spans="1:9">
      <c r="A3214">
        <v>20100324</v>
      </c>
      <c r="B3214">
        <v>95.49</v>
      </c>
      <c r="C3214">
        <v>116.84</v>
      </c>
      <c r="D3214">
        <f t="shared" si="301"/>
        <v>-4.9099080093826918E-3</v>
      </c>
      <c r="E3214">
        <f t="shared" si="302"/>
        <v>-4.8666051225801634E-3</v>
      </c>
      <c r="F3214" s="3">
        <f t="shared" si="303"/>
        <v>-4.3302886802528383E-5</v>
      </c>
      <c r="G3214" s="3" t="str">
        <f t="shared" si="300"/>
        <v/>
      </c>
      <c r="H3214">
        <f t="shared" si="304"/>
        <v>1.4641214351425926</v>
      </c>
      <c r="I3214">
        <f t="shared" si="305"/>
        <v>1.1911054475947735</v>
      </c>
    </row>
    <row r="3215" spans="1:9">
      <c r="A3215">
        <v>20100325</v>
      </c>
      <c r="B3215">
        <v>95.34</v>
      </c>
      <c r="C3215">
        <v>116.65</v>
      </c>
      <c r="D3215">
        <f t="shared" si="301"/>
        <v>-1.572080185431492E-3</v>
      </c>
      <c r="E3215">
        <f t="shared" si="302"/>
        <v>-1.6274790521012509E-3</v>
      </c>
      <c r="F3215" s="3">
        <f t="shared" si="303"/>
        <v>5.5398866669758868E-5</v>
      </c>
      <c r="G3215" s="3" t="str">
        <f t="shared" si="300"/>
        <v/>
      </c>
      <c r="H3215">
        <f t="shared" si="304"/>
        <v>1.4618215271389128</v>
      </c>
      <c r="I3215">
        <f t="shared" si="305"/>
        <v>1.1891685250079624</v>
      </c>
    </row>
    <row r="3216" spans="1:9">
      <c r="A3216">
        <v>20100326</v>
      </c>
      <c r="B3216">
        <v>95.28</v>
      </c>
      <c r="C3216">
        <v>116.58</v>
      </c>
      <c r="D3216">
        <f t="shared" si="301"/>
        <v>-6.2952472963496899E-4</v>
      </c>
      <c r="E3216">
        <f t="shared" si="302"/>
        <v>-6.0026585003536729E-4</v>
      </c>
      <c r="F3216" s="3">
        <f t="shared" si="303"/>
        <v>-2.9258879599601702E-5</v>
      </c>
      <c r="G3216" s="3" t="str">
        <f t="shared" si="300"/>
        <v/>
      </c>
      <c r="H3216">
        <f t="shared" si="304"/>
        <v>1.4609015639374408</v>
      </c>
      <c r="I3216">
        <f t="shared" si="305"/>
        <v>1.1884549219496634</v>
      </c>
    </row>
    <row r="3217" spans="1:9">
      <c r="A3217">
        <v>20100329</v>
      </c>
      <c r="B3217">
        <v>95.89</v>
      </c>
      <c r="C3217">
        <v>117.32</v>
      </c>
      <c r="D3217">
        <f t="shared" si="301"/>
        <v>6.3817761185452288E-3</v>
      </c>
      <c r="E3217">
        <f t="shared" si="302"/>
        <v>6.3275114918466338E-3</v>
      </c>
      <c r="F3217" s="3">
        <f t="shared" si="303"/>
        <v>5.4264626698594977E-5</v>
      </c>
      <c r="G3217" s="3" t="str">
        <f t="shared" si="300"/>
        <v/>
      </c>
      <c r="H3217">
        <f t="shared" si="304"/>
        <v>1.4702545231524056</v>
      </c>
      <c r="I3217">
        <f t="shared" si="305"/>
        <v>1.1959987257088225</v>
      </c>
    </row>
    <row r="3218" spans="1:9">
      <c r="A3218">
        <v>20100330</v>
      </c>
      <c r="B3218">
        <v>95.95</v>
      </c>
      <c r="C3218">
        <v>117.4</v>
      </c>
      <c r="D3218">
        <f t="shared" si="301"/>
        <v>6.2552128811914126E-4</v>
      </c>
      <c r="E3218">
        <f t="shared" si="302"/>
        <v>6.8166328474586436E-4</v>
      </c>
      <c r="F3218" s="3">
        <f t="shared" si="303"/>
        <v>-5.6141996626723101E-5</v>
      </c>
      <c r="G3218" s="3" t="str">
        <f t="shared" si="300"/>
        <v/>
      </c>
      <c r="H3218">
        <f t="shared" si="304"/>
        <v>1.4711744863538776</v>
      </c>
      <c r="I3218">
        <f t="shared" si="305"/>
        <v>1.1968142720611641</v>
      </c>
    </row>
    <row r="3219" spans="1:9">
      <c r="A3219">
        <v>20100331</v>
      </c>
      <c r="B3219">
        <v>95.63</v>
      </c>
      <c r="C3219">
        <v>117</v>
      </c>
      <c r="D3219">
        <f t="shared" si="301"/>
        <v>-3.340644092257703E-3</v>
      </c>
      <c r="E3219">
        <f t="shared" si="302"/>
        <v>-3.4129725962399574E-3</v>
      </c>
      <c r="F3219" s="3">
        <f t="shared" si="303"/>
        <v>7.2328503982254343E-5</v>
      </c>
      <c r="G3219" s="3" t="str">
        <f t="shared" si="300"/>
        <v/>
      </c>
      <c r="H3219">
        <f t="shared" si="304"/>
        <v>1.4662680159460271</v>
      </c>
      <c r="I3219">
        <f t="shared" si="305"/>
        <v>1.1927365402994565</v>
      </c>
    </row>
    <row r="3220" spans="1:9">
      <c r="A3220">
        <v>20100401</v>
      </c>
      <c r="B3220">
        <v>96.28</v>
      </c>
      <c r="C3220">
        <v>117.8</v>
      </c>
      <c r="D3220">
        <f t="shared" si="301"/>
        <v>6.7740345534199903E-3</v>
      </c>
      <c r="E3220">
        <f t="shared" si="302"/>
        <v>6.8143364197301879E-3</v>
      </c>
      <c r="F3220" s="3">
        <f t="shared" si="303"/>
        <v>-4.0301866310197589E-5</v>
      </c>
      <c r="G3220" s="3" t="str">
        <f t="shared" si="300"/>
        <v/>
      </c>
      <c r="H3220">
        <f t="shared" si="304"/>
        <v>1.4762342839619733</v>
      </c>
      <c r="I3220">
        <f t="shared" si="305"/>
        <v>1.2008920038228716</v>
      </c>
    </row>
    <row r="3221" spans="1:9">
      <c r="A3221">
        <v>20100402</v>
      </c>
      <c r="B3221">
        <v>96.28</v>
      </c>
      <c r="C3221">
        <v>117.8</v>
      </c>
      <c r="D3221">
        <f t="shared" si="301"/>
        <v>0</v>
      </c>
      <c r="E3221">
        <f t="shared" si="302"/>
        <v>0</v>
      </c>
      <c r="F3221" s="3">
        <f t="shared" si="303"/>
        <v>0</v>
      </c>
      <c r="G3221" s="3" t="str">
        <f t="shared" si="300"/>
        <v/>
      </c>
      <c r="H3221">
        <f t="shared" si="304"/>
        <v>1.4762342839619733</v>
      </c>
      <c r="I3221">
        <f t="shared" si="305"/>
        <v>1.2008920038228716</v>
      </c>
    </row>
    <row r="3222" spans="1:9">
      <c r="A3222">
        <v>20100405</v>
      </c>
      <c r="B3222">
        <v>97.06</v>
      </c>
      <c r="C3222">
        <v>118.76</v>
      </c>
      <c r="D3222">
        <f t="shared" si="301"/>
        <v>8.0687310621988667E-3</v>
      </c>
      <c r="E3222">
        <f t="shared" si="302"/>
        <v>8.1163786780727547E-3</v>
      </c>
      <c r="F3222" s="3">
        <f t="shared" si="303"/>
        <v>-4.7647615873887966E-5</v>
      </c>
      <c r="G3222" s="3" t="str">
        <f t="shared" si="300"/>
        <v/>
      </c>
      <c r="H3222">
        <f t="shared" si="304"/>
        <v>1.4881938055811084</v>
      </c>
      <c r="I3222">
        <f t="shared" si="305"/>
        <v>1.2106785600509697</v>
      </c>
    </row>
    <row r="3223" spans="1:9">
      <c r="A3223">
        <v>20100406</v>
      </c>
      <c r="B3223">
        <v>97.29</v>
      </c>
      <c r="C3223">
        <v>119.04</v>
      </c>
      <c r="D3223">
        <f t="shared" si="301"/>
        <v>2.3668650102662441E-3</v>
      </c>
      <c r="E3223">
        <f t="shared" si="302"/>
        <v>2.3549211892227987E-3</v>
      </c>
      <c r="F3223" s="3">
        <f t="shared" si="303"/>
        <v>1.1943821043445407E-5</v>
      </c>
      <c r="G3223" s="3" t="str">
        <f t="shared" si="300"/>
        <v/>
      </c>
      <c r="H3223">
        <f t="shared" si="304"/>
        <v>1.4917203311867508</v>
      </c>
      <c r="I3223">
        <f t="shared" si="305"/>
        <v>1.2135329722841652</v>
      </c>
    </row>
    <row r="3224" spans="1:9">
      <c r="A3224">
        <v>20100407</v>
      </c>
      <c r="B3224">
        <v>96.74</v>
      </c>
      <c r="C3224">
        <v>118.36</v>
      </c>
      <c r="D3224">
        <f t="shared" si="301"/>
        <v>-5.6692415924992886E-3</v>
      </c>
      <c r="E3224">
        <f t="shared" si="302"/>
        <v>-5.7287435527728567E-3</v>
      </c>
      <c r="F3224" s="3">
        <f t="shared" si="303"/>
        <v>5.9501960273568126E-5</v>
      </c>
      <c r="G3224" s="3" t="str">
        <f t="shared" si="300"/>
        <v/>
      </c>
      <c r="H3224">
        <f t="shared" si="304"/>
        <v>1.4832873351732578</v>
      </c>
      <c r="I3224">
        <f t="shared" si="305"/>
        <v>1.2066008282892624</v>
      </c>
    </row>
    <row r="3225" spans="1:9">
      <c r="A3225">
        <v>20100408</v>
      </c>
      <c r="B3225">
        <v>97.07</v>
      </c>
      <c r="C3225">
        <v>118.77</v>
      </c>
      <c r="D3225">
        <f t="shared" si="301"/>
        <v>3.4054003292976688E-3</v>
      </c>
      <c r="E3225">
        <f t="shared" si="302"/>
        <v>3.4580222541399077E-3</v>
      </c>
      <c r="F3225" s="3">
        <f t="shared" si="303"/>
        <v>-5.2621924842238908E-5</v>
      </c>
      <c r="G3225" s="3" t="str">
        <f t="shared" si="300"/>
        <v/>
      </c>
      <c r="H3225">
        <f t="shared" si="304"/>
        <v>1.4883471327813533</v>
      </c>
      <c r="I3225">
        <f t="shared" si="305"/>
        <v>1.2107805033450125</v>
      </c>
    </row>
    <row r="3226" spans="1:9">
      <c r="A3226">
        <v>20100409</v>
      </c>
      <c r="B3226">
        <v>97.71</v>
      </c>
      <c r="C3226">
        <v>119.55</v>
      </c>
      <c r="D3226">
        <f t="shared" si="301"/>
        <v>6.5715402321168334E-3</v>
      </c>
      <c r="E3226">
        <f t="shared" si="302"/>
        <v>6.5458441181847791E-3</v>
      </c>
      <c r="F3226" s="3">
        <f t="shared" si="303"/>
        <v>2.5696113932054294E-5</v>
      </c>
      <c r="G3226" s="3" t="str">
        <f t="shared" si="300"/>
        <v/>
      </c>
      <c r="H3226">
        <f t="shared" si="304"/>
        <v>1.4981600735970539</v>
      </c>
      <c r="I3226">
        <f t="shared" si="305"/>
        <v>1.2187320802803423</v>
      </c>
    </row>
    <row r="3227" spans="1:9">
      <c r="A3227">
        <v>20100412</v>
      </c>
      <c r="B3227">
        <v>97.86</v>
      </c>
      <c r="C3227">
        <v>119.74</v>
      </c>
      <c r="D3227">
        <f t="shared" si="301"/>
        <v>1.5339779047257253E-3</v>
      </c>
      <c r="E3227">
        <f t="shared" si="302"/>
        <v>1.5880315928723258E-3</v>
      </c>
      <c r="F3227" s="3">
        <f t="shared" si="303"/>
        <v>-5.4053688146600554E-5</v>
      </c>
      <c r="G3227" s="3" t="str">
        <f t="shared" si="300"/>
        <v/>
      </c>
      <c r="H3227">
        <f t="shared" si="304"/>
        <v>1.5004599816007338</v>
      </c>
      <c r="I3227">
        <f t="shared" si="305"/>
        <v>1.2206690028671534</v>
      </c>
    </row>
    <row r="3228" spans="1:9">
      <c r="A3228">
        <v>20100413</v>
      </c>
      <c r="B3228">
        <v>97.94</v>
      </c>
      <c r="C3228">
        <v>119.83</v>
      </c>
      <c r="D3228">
        <f t="shared" si="301"/>
        <v>8.1716041319378652E-4</v>
      </c>
      <c r="E3228">
        <f t="shared" si="302"/>
        <v>7.5134619721920447E-4</v>
      </c>
      <c r="F3228" s="3">
        <f t="shared" si="303"/>
        <v>6.5814215974582054E-5</v>
      </c>
      <c r="G3228" s="3" t="str">
        <f t="shared" si="300"/>
        <v/>
      </c>
      <c r="H3228">
        <f t="shared" si="304"/>
        <v>1.5016865992026964</v>
      </c>
      <c r="I3228">
        <f t="shared" si="305"/>
        <v>1.2215864925135376</v>
      </c>
    </row>
    <row r="3229" spans="1:9">
      <c r="A3229">
        <v>20100414</v>
      </c>
      <c r="B3229">
        <v>99.05</v>
      </c>
      <c r="C3229">
        <v>121.19</v>
      </c>
      <c r="D3229">
        <f t="shared" si="301"/>
        <v>1.1269726870388559E-2</v>
      </c>
      <c r="E3229">
        <f t="shared" si="302"/>
        <v>1.1285490285970793E-2</v>
      </c>
      <c r="F3229" s="3">
        <f t="shared" si="303"/>
        <v>-1.5763415582233792E-5</v>
      </c>
      <c r="G3229" s="3" t="str">
        <f t="shared" si="300"/>
        <v/>
      </c>
      <c r="H3229">
        <f t="shared" si="304"/>
        <v>1.5187059184299272</v>
      </c>
      <c r="I3229">
        <f t="shared" si="305"/>
        <v>1.2354507805033432</v>
      </c>
    </row>
    <row r="3230" spans="1:9">
      <c r="A3230">
        <v>20100415</v>
      </c>
      <c r="B3230">
        <v>99.13</v>
      </c>
      <c r="C3230">
        <v>121.29</v>
      </c>
      <c r="D3230">
        <f t="shared" si="301"/>
        <v>8.0734690024625603E-4</v>
      </c>
      <c r="E3230">
        <f t="shared" si="302"/>
        <v>8.2481034039327535E-4</v>
      </c>
      <c r="F3230" s="3">
        <f t="shared" si="303"/>
        <v>-1.7463440147019314E-5</v>
      </c>
      <c r="G3230" s="3" t="str">
        <f t="shared" si="300"/>
        <v/>
      </c>
      <c r="H3230">
        <f t="shared" si="304"/>
        <v>1.5199325360318898</v>
      </c>
      <c r="I3230">
        <f t="shared" si="305"/>
        <v>1.2364702134437702</v>
      </c>
    </row>
    <row r="3231" spans="1:9">
      <c r="A3231">
        <v>20100416</v>
      </c>
      <c r="B3231">
        <v>97.55</v>
      </c>
      <c r="C3231">
        <v>119.36</v>
      </c>
      <c r="D3231">
        <f t="shared" si="301"/>
        <v>-1.6067052975685871E-2</v>
      </c>
      <c r="E3231">
        <f t="shared" si="302"/>
        <v>-1.6040235865338533E-2</v>
      </c>
      <c r="F3231" s="3">
        <f t="shared" si="303"/>
        <v>-2.6817110347337331E-5</v>
      </c>
      <c r="G3231" s="3" t="str">
        <f t="shared" si="300"/>
        <v/>
      </c>
      <c r="H3231">
        <f t="shared" si="304"/>
        <v>1.4957068383931287</v>
      </c>
      <c r="I3231">
        <f t="shared" si="305"/>
        <v>1.2167951576935312</v>
      </c>
    </row>
    <row r="3232" spans="1:9">
      <c r="A3232">
        <v>20100419</v>
      </c>
      <c r="B3232">
        <v>97.92</v>
      </c>
      <c r="C3232">
        <v>119.81</v>
      </c>
      <c r="D3232">
        <f t="shared" si="301"/>
        <v>3.7857516948957455E-3</v>
      </c>
      <c r="E3232">
        <f t="shared" si="302"/>
        <v>3.7630181963568916E-3</v>
      </c>
      <c r="F3232" s="3">
        <f t="shared" si="303"/>
        <v>2.2733498538853904E-5</v>
      </c>
      <c r="G3232" s="3" t="str">
        <f t="shared" si="300"/>
        <v/>
      </c>
      <c r="H3232">
        <f t="shared" si="304"/>
        <v>1.5013799448022056</v>
      </c>
      <c r="I3232">
        <f t="shared" si="305"/>
        <v>1.221382605925452</v>
      </c>
    </row>
    <row r="3233" spans="1:9">
      <c r="A3233">
        <v>20100420</v>
      </c>
      <c r="B3233">
        <v>98.8</v>
      </c>
      <c r="C3233">
        <v>120.88</v>
      </c>
      <c r="D3233">
        <f t="shared" si="301"/>
        <v>8.9467859898061473E-3</v>
      </c>
      <c r="E3233">
        <f t="shared" si="302"/>
        <v>8.8911633126764374E-3</v>
      </c>
      <c r="F3233" s="3">
        <f t="shared" si="303"/>
        <v>5.5622677129709905E-5</v>
      </c>
      <c r="G3233" s="3" t="str">
        <f t="shared" si="300"/>
        <v/>
      </c>
      <c r="H3233">
        <f t="shared" si="304"/>
        <v>1.5148727384237941</v>
      </c>
      <c r="I3233">
        <f t="shared" si="305"/>
        <v>1.2322905383880196</v>
      </c>
    </row>
    <row r="3234" spans="1:9">
      <c r="A3234">
        <v>20100421</v>
      </c>
      <c r="B3234">
        <v>98.62</v>
      </c>
      <c r="C3234">
        <v>120.66</v>
      </c>
      <c r="D3234">
        <f t="shared" si="301"/>
        <v>-1.8235239578419905E-3</v>
      </c>
      <c r="E3234">
        <f t="shared" si="302"/>
        <v>-1.8216449518684509E-3</v>
      </c>
      <c r="F3234" s="3">
        <f t="shared" si="303"/>
        <v>-1.8790059735395749E-6</v>
      </c>
      <c r="G3234" s="3" t="str">
        <f t="shared" si="300"/>
        <v/>
      </c>
      <c r="H3234">
        <f t="shared" si="304"/>
        <v>1.5121128488193785</v>
      </c>
      <c r="I3234">
        <f t="shared" si="305"/>
        <v>1.2300477859190804</v>
      </c>
    </row>
    <row r="3235" spans="1:9">
      <c r="A3235">
        <v>20100422</v>
      </c>
      <c r="B3235">
        <v>98.91</v>
      </c>
      <c r="C3235">
        <v>121.02</v>
      </c>
      <c r="D3235">
        <f t="shared" si="301"/>
        <v>2.9362649557691904E-3</v>
      </c>
      <c r="E3235">
        <f t="shared" si="302"/>
        <v>2.9791481815596163E-3</v>
      </c>
      <c r="F3235" s="3">
        <f t="shared" si="303"/>
        <v>-4.2883225790425923E-5</v>
      </c>
      <c r="G3235" s="3" t="str">
        <f t="shared" si="300"/>
        <v/>
      </c>
      <c r="H3235">
        <f t="shared" si="304"/>
        <v>1.5165593376264925</v>
      </c>
      <c r="I3235">
        <f t="shared" si="305"/>
        <v>1.233717744504617</v>
      </c>
    </row>
    <row r="3236" spans="1:9">
      <c r="A3236">
        <v>20100423</v>
      </c>
      <c r="B3236">
        <v>99.56</v>
      </c>
      <c r="C3236">
        <v>121.81</v>
      </c>
      <c r="D3236">
        <f t="shared" si="301"/>
        <v>6.5501317476418658E-3</v>
      </c>
      <c r="E3236">
        <f t="shared" si="302"/>
        <v>6.5066325176922641E-3</v>
      </c>
      <c r="F3236" s="3">
        <f t="shared" si="303"/>
        <v>4.3499229949601689E-5</v>
      </c>
      <c r="G3236" s="3" t="str">
        <f t="shared" si="300"/>
        <v/>
      </c>
      <c r="H3236">
        <f t="shared" si="304"/>
        <v>1.5265256056424386</v>
      </c>
      <c r="I3236">
        <f t="shared" si="305"/>
        <v>1.2417712647339896</v>
      </c>
    </row>
    <row r="3237" spans="1:9">
      <c r="A3237">
        <v>20100426</v>
      </c>
      <c r="B3237">
        <v>99.18</v>
      </c>
      <c r="C3237">
        <v>121.35</v>
      </c>
      <c r="D3237">
        <f t="shared" si="301"/>
        <v>-3.8240964384033942E-3</v>
      </c>
      <c r="E3237">
        <f t="shared" si="302"/>
        <v>-3.7835215392572233E-3</v>
      </c>
      <c r="F3237" s="3">
        <f t="shared" si="303"/>
        <v>-4.0574899146170965E-5</v>
      </c>
      <c r="G3237" s="3" t="str">
        <f t="shared" si="300"/>
        <v/>
      </c>
      <c r="H3237">
        <f t="shared" si="304"/>
        <v>1.5206991720331164</v>
      </c>
      <c r="I3237">
        <f t="shared" si="305"/>
        <v>1.2370818732080258</v>
      </c>
    </row>
    <row r="3238" spans="1:9">
      <c r="A3238">
        <v>20100427</v>
      </c>
      <c r="B3238">
        <v>96.84</v>
      </c>
      <c r="C3238">
        <v>118.48</v>
      </c>
      <c r="D3238">
        <f t="shared" si="301"/>
        <v>-2.3876248991130083E-2</v>
      </c>
      <c r="E3238">
        <f t="shared" si="302"/>
        <v>-2.3934762213066955E-2</v>
      </c>
      <c r="F3238" s="3">
        <f t="shared" si="303"/>
        <v>5.8513221936871279E-5</v>
      </c>
      <c r="G3238" s="3" t="str">
        <f t="shared" si="300"/>
        <v/>
      </c>
      <c r="H3238">
        <f t="shared" si="304"/>
        <v>1.4848206071757108</v>
      </c>
      <c r="I3238">
        <f t="shared" si="305"/>
        <v>1.2078241478177743</v>
      </c>
    </row>
    <row r="3239" spans="1:9">
      <c r="A3239">
        <v>20100428</v>
      </c>
      <c r="B3239">
        <v>97.57</v>
      </c>
      <c r="C3239">
        <v>119.38</v>
      </c>
      <c r="D3239">
        <f t="shared" si="301"/>
        <v>7.5099370500007513E-3</v>
      </c>
      <c r="E3239">
        <f t="shared" si="302"/>
        <v>7.5675127809603565E-3</v>
      </c>
      <c r="F3239" s="3">
        <f t="shared" si="303"/>
        <v>-5.7575730959605158E-5</v>
      </c>
      <c r="G3239" s="3" t="str">
        <f t="shared" si="300"/>
        <v/>
      </c>
      <c r="H3239">
        <f t="shared" si="304"/>
        <v>1.4960134927936193</v>
      </c>
      <c r="I3239">
        <f t="shared" si="305"/>
        <v>1.2169990442816161</v>
      </c>
    </row>
    <row r="3240" spans="1:9">
      <c r="A3240">
        <v>20100429</v>
      </c>
      <c r="B3240">
        <v>98.78</v>
      </c>
      <c r="C3240">
        <v>120.86</v>
      </c>
      <c r="D3240">
        <f t="shared" si="301"/>
        <v>1.2325085992620253E-2</v>
      </c>
      <c r="E3240">
        <f t="shared" si="302"/>
        <v>1.2321168192908707E-2</v>
      </c>
      <c r="F3240" s="3">
        <f t="shared" si="303"/>
        <v>3.9177997115460994E-6</v>
      </c>
      <c r="G3240" s="3" t="str">
        <f t="shared" si="300"/>
        <v/>
      </c>
      <c r="H3240">
        <f t="shared" si="304"/>
        <v>1.5145660840233035</v>
      </c>
      <c r="I3240">
        <f t="shared" si="305"/>
        <v>1.232086651799934</v>
      </c>
    </row>
    <row r="3241" spans="1:9">
      <c r="A3241">
        <v>20100430</v>
      </c>
      <c r="B3241">
        <v>97.1</v>
      </c>
      <c r="C3241">
        <v>118.81</v>
      </c>
      <c r="D3241">
        <f t="shared" si="301"/>
        <v>-1.7153779815199655E-2</v>
      </c>
      <c r="E3241">
        <f t="shared" si="302"/>
        <v>-1.710727246321642E-2</v>
      </c>
      <c r="F3241" s="3">
        <f t="shared" si="303"/>
        <v>-4.6507351983235412E-5</v>
      </c>
      <c r="G3241" s="3" t="str">
        <f t="shared" si="300"/>
        <v/>
      </c>
      <c r="H3241">
        <f t="shared" si="304"/>
        <v>1.4888071143820891</v>
      </c>
      <c r="I3241">
        <f t="shared" si="305"/>
        <v>1.211188276521183</v>
      </c>
    </row>
    <row r="3242" spans="1:9">
      <c r="A3242">
        <v>20100503</v>
      </c>
      <c r="B3242">
        <v>98.36</v>
      </c>
      <c r="C3242">
        <v>120.35</v>
      </c>
      <c r="D3242">
        <f t="shared" si="301"/>
        <v>1.2892842050712594E-2</v>
      </c>
      <c r="E3242">
        <f t="shared" si="302"/>
        <v>1.2878585758884833E-2</v>
      </c>
      <c r="F3242" s="3">
        <f t="shared" si="303"/>
        <v>1.4256291827760559E-5</v>
      </c>
      <c r="G3242" s="3" t="str">
        <f t="shared" si="300"/>
        <v/>
      </c>
      <c r="H3242">
        <f t="shared" si="304"/>
        <v>1.508126341613</v>
      </c>
      <c r="I3242">
        <f t="shared" si="305"/>
        <v>1.226887543803757</v>
      </c>
    </row>
    <row r="3243" spans="1:9">
      <c r="A3243">
        <v>20100504</v>
      </c>
      <c r="B3243">
        <v>96.05</v>
      </c>
      <c r="C3243">
        <v>117.52</v>
      </c>
      <c r="D3243">
        <f t="shared" si="301"/>
        <v>-2.3765328133426151E-2</v>
      </c>
      <c r="E3243">
        <f t="shared" si="302"/>
        <v>-2.3795632363459024E-2</v>
      </c>
      <c r="F3243" s="3">
        <f t="shared" si="303"/>
        <v>3.0304230032873053E-5</v>
      </c>
      <c r="G3243" s="3" t="str">
        <f t="shared" si="300"/>
        <v/>
      </c>
      <c r="H3243">
        <f t="shared" si="304"/>
        <v>1.4727077583563304</v>
      </c>
      <c r="I3243">
        <f t="shared" si="305"/>
        <v>1.1980375915896762</v>
      </c>
    </row>
    <row r="3244" spans="1:9">
      <c r="A3244">
        <v>20100505</v>
      </c>
      <c r="B3244">
        <v>95.48</v>
      </c>
      <c r="C3244">
        <v>116.82</v>
      </c>
      <c r="D3244">
        <f t="shared" si="301"/>
        <v>-5.9520877439362676E-3</v>
      </c>
      <c r="E3244">
        <f t="shared" si="302"/>
        <v>-5.9742432534585681E-3</v>
      </c>
      <c r="F3244" s="3">
        <f t="shared" si="303"/>
        <v>2.2155509522300484E-5</v>
      </c>
      <c r="G3244" s="3" t="str">
        <f t="shared" si="300"/>
        <v/>
      </c>
      <c r="H3244">
        <f t="shared" si="304"/>
        <v>1.463968107942347</v>
      </c>
      <c r="I3244">
        <f t="shared" si="305"/>
        <v>1.190901561006688</v>
      </c>
    </row>
    <row r="3245" spans="1:9">
      <c r="A3245">
        <v>20100506</v>
      </c>
      <c r="B3245">
        <v>92.31</v>
      </c>
      <c r="C3245">
        <v>112.94</v>
      </c>
      <c r="D3245">
        <f t="shared" si="301"/>
        <v>-3.3764323468569266E-2</v>
      </c>
      <c r="E3245">
        <f t="shared" si="302"/>
        <v>-3.3777584367472621E-2</v>
      </c>
      <c r="F3245" s="3">
        <f t="shared" si="303"/>
        <v>1.3260898903355578E-5</v>
      </c>
      <c r="G3245" s="3" t="str">
        <f t="shared" si="300"/>
        <v/>
      </c>
      <c r="H3245">
        <f t="shared" si="304"/>
        <v>1.4153633854645795</v>
      </c>
      <c r="I3245">
        <f t="shared" si="305"/>
        <v>1.1513475629181249</v>
      </c>
    </row>
    <row r="3246" spans="1:9">
      <c r="A3246">
        <v>20100507</v>
      </c>
      <c r="B3246">
        <v>90.93</v>
      </c>
      <c r="C3246">
        <v>111.26</v>
      </c>
      <c r="D3246">
        <f t="shared" si="301"/>
        <v>-1.5062498264238644E-2</v>
      </c>
      <c r="E3246">
        <f t="shared" si="302"/>
        <v>-1.4986899597543379E-2</v>
      </c>
      <c r="F3246" s="3">
        <f t="shared" si="303"/>
        <v>-7.5598666695264605E-5</v>
      </c>
      <c r="G3246" s="3" t="str">
        <f t="shared" si="300"/>
        <v/>
      </c>
      <c r="H3246">
        <f t="shared" si="304"/>
        <v>1.3942042318307248</v>
      </c>
      <c r="I3246">
        <f t="shared" si="305"/>
        <v>1.1342210895189533</v>
      </c>
    </row>
    <row r="3247" spans="1:9">
      <c r="A3247">
        <v>20100510</v>
      </c>
      <c r="B3247">
        <v>94.94</v>
      </c>
      <c r="C3247">
        <v>116.16</v>
      </c>
      <c r="D3247">
        <f t="shared" si="301"/>
        <v>4.3155133385350403E-2</v>
      </c>
      <c r="E3247">
        <f t="shared" si="302"/>
        <v>4.3098746429338766E-2</v>
      </c>
      <c r="F3247" s="3">
        <f t="shared" si="303"/>
        <v>5.6386956011636458E-5</v>
      </c>
      <c r="G3247" s="3" t="str">
        <f t="shared" si="300"/>
        <v/>
      </c>
      <c r="H3247">
        <f t="shared" si="304"/>
        <v>1.4556884391290994</v>
      </c>
      <c r="I3247">
        <f t="shared" si="305"/>
        <v>1.1841733035998707</v>
      </c>
    </row>
    <row r="3248" spans="1:9">
      <c r="A3248">
        <v>20100511</v>
      </c>
      <c r="B3248">
        <v>94.67</v>
      </c>
      <c r="C3248">
        <v>115.83</v>
      </c>
      <c r="D3248">
        <f t="shared" si="301"/>
        <v>-2.84795298237205E-3</v>
      </c>
      <c r="E3248">
        <f t="shared" si="302"/>
        <v>-2.8449521322312507E-3</v>
      </c>
      <c r="F3248" s="3">
        <f t="shared" si="303"/>
        <v>-3.0008501407993021E-6</v>
      </c>
      <c r="G3248" s="3" t="str">
        <f t="shared" si="300"/>
        <v/>
      </c>
      <c r="H3248">
        <f t="shared" si="304"/>
        <v>1.4515486047224757</v>
      </c>
      <c r="I3248">
        <f t="shared" si="305"/>
        <v>1.180809174896462</v>
      </c>
    </row>
    <row r="3249" spans="1:9">
      <c r="A3249">
        <v>20100512</v>
      </c>
      <c r="B3249">
        <v>95.99</v>
      </c>
      <c r="C3249">
        <v>117.45</v>
      </c>
      <c r="D3249">
        <f t="shared" si="301"/>
        <v>1.3846859234645613E-2</v>
      </c>
      <c r="E3249">
        <f t="shared" si="302"/>
        <v>1.3889112160667093E-2</v>
      </c>
      <c r="F3249" s="3">
        <f t="shared" si="303"/>
        <v>-4.225292602147955E-5</v>
      </c>
      <c r="G3249" s="3" t="str">
        <f t="shared" si="300"/>
        <v/>
      </c>
      <c r="H3249">
        <f t="shared" si="304"/>
        <v>1.4717877951548581</v>
      </c>
      <c r="I3249">
        <f t="shared" si="305"/>
        <v>1.1973239885313776</v>
      </c>
    </row>
    <row r="3250" spans="1:9">
      <c r="A3250">
        <v>20100513</v>
      </c>
      <c r="B3250">
        <v>94.8</v>
      </c>
      <c r="C3250">
        <v>115.99</v>
      </c>
      <c r="D3250">
        <f t="shared" si="301"/>
        <v>-1.2474610114469396E-2</v>
      </c>
      <c r="E3250">
        <f t="shared" si="302"/>
        <v>-1.2508730611137024E-2</v>
      </c>
      <c r="F3250" s="3">
        <f t="shared" si="303"/>
        <v>3.4120496667627495E-5</v>
      </c>
      <c r="G3250" s="3" t="str">
        <f t="shared" si="300"/>
        <v/>
      </c>
      <c r="H3250">
        <f t="shared" si="304"/>
        <v>1.4535418583256647</v>
      </c>
      <c r="I3250">
        <f t="shared" si="305"/>
        <v>1.182440267601145</v>
      </c>
    </row>
    <row r="3251" spans="1:9">
      <c r="A3251">
        <v>20100514</v>
      </c>
      <c r="B3251">
        <v>93.08</v>
      </c>
      <c r="C3251">
        <v>113.89</v>
      </c>
      <c r="D3251">
        <f t="shared" si="301"/>
        <v>-1.8310070826885159E-2</v>
      </c>
      <c r="E3251">
        <f t="shared" si="302"/>
        <v>-1.8270910207525037E-2</v>
      </c>
      <c r="F3251" s="3">
        <f t="shared" si="303"/>
        <v>-3.9160619360122106E-5</v>
      </c>
      <c r="G3251" s="3" t="str">
        <f t="shared" si="300"/>
        <v/>
      </c>
      <c r="H3251">
        <f t="shared" si="304"/>
        <v>1.4271695798834692</v>
      </c>
      <c r="I3251">
        <f t="shared" si="305"/>
        <v>1.1610321758521804</v>
      </c>
    </row>
    <row r="3252" spans="1:9">
      <c r="A3252">
        <v>20100517</v>
      </c>
      <c r="B3252">
        <v>93.13</v>
      </c>
      <c r="C3252">
        <v>113.95</v>
      </c>
      <c r="D3252">
        <f t="shared" si="301"/>
        <v>5.3702809947535107E-4</v>
      </c>
      <c r="E3252">
        <f t="shared" si="302"/>
        <v>5.2668540543365251E-4</v>
      </c>
      <c r="F3252" s="3">
        <f t="shared" si="303"/>
        <v>1.034269404169856E-5</v>
      </c>
      <c r="G3252" s="3" t="str">
        <f t="shared" si="300"/>
        <v/>
      </c>
      <c r="H3252">
        <f t="shared" si="304"/>
        <v>1.4279362158846955</v>
      </c>
      <c r="I3252">
        <f t="shared" si="305"/>
        <v>1.1616438356164367</v>
      </c>
    </row>
    <row r="3253" spans="1:9">
      <c r="A3253">
        <v>20100518</v>
      </c>
      <c r="B3253">
        <v>91.87</v>
      </c>
      <c r="C3253">
        <v>112.4</v>
      </c>
      <c r="D3253">
        <f t="shared" si="301"/>
        <v>-1.3621832250191243E-2</v>
      </c>
      <c r="E3253">
        <f t="shared" si="302"/>
        <v>-1.3695818232102527E-2</v>
      </c>
      <c r="F3253" s="3">
        <f t="shared" si="303"/>
        <v>7.3985981911283555E-5</v>
      </c>
      <c r="G3253" s="3" t="str">
        <f t="shared" si="300"/>
        <v/>
      </c>
      <c r="H3253">
        <f t="shared" si="304"/>
        <v>1.4086169886537849</v>
      </c>
      <c r="I3253">
        <f t="shared" si="305"/>
        <v>1.1458426250398199</v>
      </c>
    </row>
    <row r="3254" spans="1:9">
      <c r="A3254">
        <v>20100519</v>
      </c>
      <c r="B3254">
        <v>91.34</v>
      </c>
      <c r="C3254">
        <v>111.76</v>
      </c>
      <c r="D3254">
        <f t="shared" si="301"/>
        <v>-5.7857265265222214E-3</v>
      </c>
      <c r="E3254">
        <f t="shared" si="302"/>
        <v>-5.7102225108843262E-3</v>
      </c>
      <c r="F3254" s="3">
        <f t="shared" si="303"/>
        <v>-7.5504015637895168E-5</v>
      </c>
      <c r="G3254" s="3" t="str">
        <f t="shared" si="300"/>
        <v/>
      </c>
      <c r="H3254">
        <f t="shared" si="304"/>
        <v>1.4004906470407827</v>
      </c>
      <c r="I3254">
        <f t="shared" si="305"/>
        <v>1.1393182542210878</v>
      </c>
    </row>
    <row r="3255" spans="1:9">
      <c r="A3255">
        <v>20100520</v>
      </c>
      <c r="B3255">
        <v>87.89</v>
      </c>
      <c r="C3255">
        <v>107.54</v>
      </c>
      <c r="D3255">
        <f t="shared" si="301"/>
        <v>-3.850277518029907E-2</v>
      </c>
      <c r="E3255">
        <f t="shared" si="302"/>
        <v>-3.8490843567174367E-2</v>
      </c>
      <c r="F3255" s="3">
        <f t="shared" si="303"/>
        <v>-1.1931613124703533E-5</v>
      </c>
      <c r="G3255" s="3" t="str">
        <f t="shared" si="300"/>
        <v/>
      </c>
      <c r="H3255">
        <f t="shared" si="304"/>
        <v>1.3475927629561462</v>
      </c>
      <c r="I3255">
        <f t="shared" si="305"/>
        <v>1.0962981841350732</v>
      </c>
    </row>
    <row r="3256" spans="1:9">
      <c r="A3256">
        <v>20100521</v>
      </c>
      <c r="B3256">
        <v>89.18</v>
      </c>
      <c r="C3256">
        <v>109.11</v>
      </c>
      <c r="D3256">
        <f t="shared" si="301"/>
        <v>1.4570766622776822E-2</v>
      </c>
      <c r="E3256">
        <f t="shared" si="302"/>
        <v>1.4493676285475366E-2</v>
      </c>
      <c r="F3256" s="3">
        <f t="shared" si="303"/>
        <v>7.7090337301456008E-5</v>
      </c>
      <c r="G3256" s="3" t="str">
        <f t="shared" si="300"/>
        <v/>
      </c>
      <c r="H3256">
        <f t="shared" si="304"/>
        <v>1.367371971787793</v>
      </c>
      <c r="I3256">
        <f t="shared" si="305"/>
        <v>1.1123032812997753</v>
      </c>
    </row>
    <row r="3257" spans="1:9">
      <c r="A3257">
        <v>20100524</v>
      </c>
      <c r="B3257">
        <v>88.03</v>
      </c>
      <c r="C3257">
        <v>107.71</v>
      </c>
      <c r="D3257">
        <f t="shared" si="301"/>
        <v>-1.297913372651591E-2</v>
      </c>
      <c r="E3257">
        <f t="shared" si="302"/>
        <v>-1.2914117304328523E-2</v>
      </c>
      <c r="F3257" s="3">
        <f t="shared" si="303"/>
        <v>-6.5016422187386819E-5</v>
      </c>
      <c r="G3257" s="3" t="str">
        <f t="shared" si="300"/>
        <v/>
      </c>
      <c r="H3257">
        <f t="shared" si="304"/>
        <v>1.3497393437595808</v>
      </c>
      <c r="I3257">
        <f t="shared" si="305"/>
        <v>1.0980312201337989</v>
      </c>
    </row>
    <row r="3258" spans="1:9">
      <c r="A3258">
        <v>20100525</v>
      </c>
      <c r="B3258">
        <v>88.12</v>
      </c>
      <c r="C3258">
        <v>107.82</v>
      </c>
      <c r="D3258">
        <f t="shared" si="301"/>
        <v>1.0218564613275586E-3</v>
      </c>
      <c r="E3258">
        <f t="shared" si="302"/>
        <v>1.0207396608437806E-3</v>
      </c>
      <c r="F3258" s="3">
        <f t="shared" si="303"/>
        <v>1.1168004837780118E-6</v>
      </c>
      <c r="G3258" s="3" t="str">
        <f t="shared" si="300"/>
        <v/>
      </c>
      <c r="H3258">
        <f t="shared" si="304"/>
        <v>1.3511192885617886</v>
      </c>
      <c r="I3258">
        <f t="shared" si="305"/>
        <v>1.0991525963682685</v>
      </c>
    </row>
    <row r="3259" spans="1:9">
      <c r="A3259">
        <v>20100526</v>
      </c>
      <c r="B3259">
        <v>87.59</v>
      </c>
      <c r="C3259">
        <v>107.17</v>
      </c>
      <c r="D3259">
        <f t="shared" si="301"/>
        <v>-6.0326857591447899E-3</v>
      </c>
      <c r="E3259">
        <f t="shared" si="302"/>
        <v>-6.0468112986169454E-3</v>
      </c>
      <c r="F3259" s="3">
        <f t="shared" si="303"/>
        <v>1.4125539472155564E-5</v>
      </c>
      <c r="G3259" s="3" t="str">
        <f t="shared" si="300"/>
        <v/>
      </c>
      <c r="H3259">
        <f t="shared" si="304"/>
        <v>1.3429929469487865</v>
      </c>
      <c r="I3259">
        <f t="shared" si="305"/>
        <v>1.0925262822554938</v>
      </c>
    </row>
    <row r="3260" spans="1:9">
      <c r="A3260">
        <v>20100527</v>
      </c>
      <c r="B3260">
        <v>90.53</v>
      </c>
      <c r="C3260">
        <v>110.76</v>
      </c>
      <c r="D3260">
        <f t="shared" si="301"/>
        <v>3.3014451312351256E-2</v>
      </c>
      <c r="E3260">
        <f t="shared" si="302"/>
        <v>3.2949339577855501E-2</v>
      </c>
      <c r="F3260" s="3">
        <f t="shared" si="303"/>
        <v>6.5111734495755524E-5</v>
      </c>
      <c r="G3260" s="3" t="str">
        <f t="shared" si="300"/>
        <v/>
      </c>
      <c r="H3260">
        <f t="shared" si="304"/>
        <v>1.3880711438209112</v>
      </c>
      <c r="I3260">
        <f t="shared" si="305"/>
        <v>1.129123924816819</v>
      </c>
    </row>
    <row r="3261" spans="1:9">
      <c r="A3261">
        <v>20100528</v>
      </c>
      <c r="B3261">
        <v>89.39</v>
      </c>
      <c r="C3261">
        <v>109.37</v>
      </c>
      <c r="D3261">
        <f t="shared" si="301"/>
        <v>-1.2672468387587758E-2</v>
      </c>
      <c r="E3261">
        <f t="shared" si="302"/>
        <v>-1.262906895562667E-2</v>
      </c>
      <c r="F3261" s="3">
        <f t="shared" si="303"/>
        <v>-4.3399431961087948E-5</v>
      </c>
      <c r="G3261" s="3" t="str">
        <f t="shared" si="300"/>
        <v/>
      </c>
      <c r="H3261">
        <f t="shared" si="304"/>
        <v>1.3705918429929445</v>
      </c>
      <c r="I3261">
        <f t="shared" si="305"/>
        <v>1.1149538069448852</v>
      </c>
    </row>
    <row r="3262" spans="1:9">
      <c r="A3262">
        <v>20100531</v>
      </c>
      <c r="B3262">
        <v>89.39</v>
      </c>
      <c r="C3262">
        <v>109.37</v>
      </c>
      <c r="D3262">
        <f t="shared" si="301"/>
        <v>0</v>
      </c>
      <c r="E3262">
        <f t="shared" si="302"/>
        <v>0</v>
      </c>
      <c r="F3262" s="3">
        <f t="shared" si="303"/>
        <v>0</v>
      </c>
      <c r="G3262" s="3" t="str">
        <f t="shared" si="300"/>
        <v/>
      </c>
      <c r="H3262">
        <f t="shared" si="304"/>
        <v>1.3705918429929445</v>
      </c>
      <c r="I3262">
        <f t="shared" si="305"/>
        <v>1.1149538069448852</v>
      </c>
    </row>
    <row r="3263" spans="1:9">
      <c r="A3263">
        <v>20100601</v>
      </c>
      <c r="B3263">
        <v>87.89</v>
      </c>
      <c r="C3263">
        <v>107.53</v>
      </c>
      <c r="D3263">
        <f t="shared" si="301"/>
        <v>-1.6922786523207372E-2</v>
      </c>
      <c r="E3263">
        <f t="shared" si="302"/>
        <v>-1.6966750944699547E-2</v>
      </c>
      <c r="F3263" s="3">
        <f t="shared" si="303"/>
        <v>4.3964421492174999E-5</v>
      </c>
      <c r="G3263" s="3" t="str">
        <f t="shared" si="300"/>
        <v/>
      </c>
      <c r="H3263">
        <f t="shared" si="304"/>
        <v>1.3475927629561459</v>
      </c>
      <c r="I3263">
        <f t="shared" si="305"/>
        <v>1.0961962408410304</v>
      </c>
    </row>
    <row r="3264" spans="1:9">
      <c r="A3264">
        <v>20100602</v>
      </c>
      <c r="B3264">
        <v>90.17</v>
      </c>
      <c r="C3264">
        <v>110.33</v>
      </c>
      <c r="D3264">
        <f t="shared" si="301"/>
        <v>2.561074493526154E-2</v>
      </c>
      <c r="E3264">
        <f t="shared" si="302"/>
        <v>2.5705996369779677E-2</v>
      </c>
      <c r="F3264" s="3">
        <f t="shared" si="303"/>
        <v>-9.5251434518137806E-5</v>
      </c>
      <c r="G3264" s="3" t="str">
        <f t="shared" si="300"/>
        <v/>
      </c>
      <c r="H3264">
        <f t="shared" si="304"/>
        <v>1.3825513646120797</v>
      </c>
      <c r="I3264">
        <f t="shared" si="305"/>
        <v>1.1247403631729831</v>
      </c>
    </row>
    <row r="3265" spans="1:9">
      <c r="A3265">
        <v>20100603</v>
      </c>
      <c r="B3265">
        <v>90.48</v>
      </c>
      <c r="C3265">
        <v>110.71</v>
      </c>
      <c r="D3265">
        <f t="shared" si="301"/>
        <v>3.4320542960497727E-3</v>
      </c>
      <c r="E3265">
        <f t="shared" si="302"/>
        <v>3.4382950991607587E-3</v>
      </c>
      <c r="F3265" s="3">
        <f t="shared" si="303"/>
        <v>-6.2408031109859388E-6</v>
      </c>
      <c r="G3265" s="3" t="str">
        <f t="shared" si="300"/>
        <v/>
      </c>
      <c r="H3265">
        <f t="shared" si="304"/>
        <v>1.3873045078196848</v>
      </c>
      <c r="I3265">
        <f t="shared" si="305"/>
        <v>1.1286142083466053</v>
      </c>
    </row>
    <row r="3266" spans="1:9">
      <c r="A3266">
        <v>20100604</v>
      </c>
      <c r="B3266">
        <v>87.31</v>
      </c>
      <c r="C3266">
        <v>106.82</v>
      </c>
      <c r="D3266">
        <f t="shared" si="301"/>
        <v>-3.5663827985148742E-2</v>
      </c>
      <c r="E3266">
        <f t="shared" si="302"/>
        <v>-3.5768994959751194E-2</v>
      </c>
      <c r="F3266" s="3">
        <f t="shared" si="303"/>
        <v>1.0516697460245111E-4</v>
      </c>
      <c r="G3266" s="3" t="str">
        <f t="shared" si="300"/>
        <v/>
      </c>
      <c r="H3266">
        <f t="shared" si="304"/>
        <v>1.3386997853419174</v>
      </c>
      <c r="I3266">
        <f t="shared" si="305"/>
        <v>1.0889582669639994</v>
      </c>
    </row>
    <row r="3267" spans="1:9">
      <c r="A3267">
        <v>20100607</v>
      </c>
      <c r="B3267">
        <v>86.22</v>
      </c>
      <c r="C3267">
        <v>105.49</v>
      </c>
      <c r="D3267">
        <f t="shared" si="301"/>
        <v>-1.2562834503727726E-2</v>
      </c>
      <c r="E3267">
        <f t="shared" si="302"/>
        <v>-1.252901321790686E-2</v>
      </c>
      <c r="F3267" s="3">
        <f t="shared" si="303"/>
        <v>-3.3821285820866825E-5</v>
      </c>
      <c r="G3267" s="3" t="str">
        <f t="shared" ref="G3267:G3330" si="306">IF(ABS(F3267)&gt;0.0005,((B3267*C3266)/B3266)-C3267,"")</f>
        <v/>
      </c>
      <c r="H3267">
        <f t="shared" si="304"/>
        <v>1.3219871205151772</v>
      </c>
      <c r="I3267">
        <f t="shared" si="305"/>
        <v>1.0753998088563219</v>
      </c>
    </row>
    <row r="3268" spans="1:9">
      <c r="A3268">
        <v>20100608</v>
      </c>
      <c r="B3268">
        <v>87.14</v>
      </c>
      <c r="C3268">
        <v>106.62</v>
      </c>
      <c r="D3268">
        <f t="shared" ref="D3268:D3331" si="307">LN(B3268/B3267)</f>
        <v>1.0613851370307436E-2</v>
      </c>
      <c r="E3268">
        <f t="shared" ref="E3268:E3331" si="308">LN(C3268/C3267)</f>
        <v>1.0654949700897766E-2</v>
      </c>
      <c r="F3268" s="3">
        <f t="shared" ref="F3268:F3331" si="309">D3268-E3268</f>
        <v>-4.1098330590329246E-5</v>
      </c>
      <c r="G3268" s="3" t="str">
        <f t="shared" si="306"/>
        <v/>
      </c>
      <c r="H3268">
        <f t="shared" ref="H3268:H3331" si="310">H3267*EXP(D3268)</f>
        <v>1.3360932229377469</v>
      </c>
      <c r="I3268">
        <f t="shared" ref="I3268:I3331" si="311">I3267*EXP(E3268)</f>
        <v>1.086919401083146</v>
      </c>
    </row>
    <row r="3269" spans="1:9">
      <c r="A3269">
        <v>20100609</v>
      </c>
      <c r="B3269">
        <v>86.68</v>
      </c>
      <c r="C3269">
        <v>106.05</v>
      </c>
      <c r="D3269">
        <f t="shared" si="307"/>
        <v>-5.2928440211376391E-3</v>
      </c>
      <c r="E3269">
        <f t="shared" si="308"/>
        <v>-5.360430383923552E-3</v>
      </c>
      <c r="F3269" s="3">
        <f t="shared" si="309"/>
        <v>6.7586362785912978E-5</v>
      </c>
      <c r="G3269" s="3" t="str">
        <f t="shared" si="306"/>
        <v/>
      </c>
      <c r="H3269">
        <f t="shared" si="310"/>
        <v>1.3290401717264622</v>
      </c>
      <c r="I3269">
        <f t="shared" si="311"/>
        <v>1.0811086333227127</v>
      </c>
    </row>
    <row r="3270" spans="1:9">
      <c r="A3270">
        <v>20100610</v>
      </c>
      <c r="B3270">
        <v>89.21</v>
      </c>
      <c r="C3270">
        <v>109.15</v>
      </c>
      <c r="D3270">
        <f t="shared" si="307"/>
        <v>2.8769964257533639E-2</v>
      </c>
      <c r="E3270">
        <f t="shared" si="308"/>
        <v>2.8812401985261422E-2</v>
      </c>
      <c r="F3270" s="3">
        <f t="shared" si="309"/>
        <v>-4.243772772778362E-5</v>
      </c>
      <c r="G3270" s="3" t="str">
        <f t="shared" si="306"/>
        <v/>
      </c>
      <c r="H3270">
        <f t="shared" si="310"/>
        <v>1.3678319533885288</v>
      </c>
      <c r="I3270">
        <f t="shared" si="311"/>
        <v>1.1127110544759462</v>
      </c>
    </row>
    <row r="3271" spans="1:9">
      <c r="A3271">
        <v>20100611</v>
      </c>
      <c r="B3271">
        <v>89.64</v>
      </c>
      <c r="C3271">
        <v>109.68</v>
      </c>
      <c r="D3271">
        <f t="shared" si="307"/>
        <v>4.8085080070341905E-3</v>
      </c>
      <c r="E3271">
        <f t="shared" si="308"/>
        <v>4.8439522581060152E-3</v>
      </c>
      <c r="F3271" s="3">
        <f t="shared" si="309"/>
        <v>-3.5444251071824716E-5</v>
      </c>
      <c r="G3271" s="3" t="str">
        <f t="shared" si="306"/>
        <v/>
      </c>
      <c r="H3271">
        <f t="shared" si="310"/>
        <v>1.3744250229990778</v>
      </c>
      <c r="I3271">
        <f t="shared" si="311"/>
        <v>1.1181140490602086</v>
      </c>
    </row>
    <row r="3272" spans="1:9">
      <c r="A3272">
        <v>20100614</v>
      </c>
      <c r="B3272">
        <v>89.5</v>
      </c>
      <c r="C3272">
        <v>109.51</v>
      </c>
      <c r="D3272">
        <f t="shared" si="307"/>
        <v>-1.5630236519166183E-3</v>
      </c>
      <c r="E3272">
        <f t="shared" si="308"/>
        <v>-1.5511659663912174E-3</v>
      </c>
      <c r="F3272" s="3">
        <f t="shared" si="309"/>
        <v>-1.1857685525400868E-5</v>
      </c>
      <c r="G3272" s="3" t="str">
        <f t="shared" si="306"/>
        <v/>
      </c>
      <c r="H3272">
        <f t="shared" si="310"/>
        <v>1.3722784421956431</v>
      </c>
      <c r="I3272">
        <f t="shared" si="311"/>
        <v>1.1163810130614829</v>
      </c>
    </row>
    <row r="3273" spans="1:9">
      <c r="A3273">
        <v>20100615</v>
      </c>
      <c r="B3273">
        <v>91.54</v>
      </c>
      <c r="C3273">
        <v>112</v>
      </c>
      <c r="D3273">
        <f t="shared" si="307"/>
        <v>2.2537409944686383E-2</v>
      </c>
      <c r="E3273">
        <f t="shared" si="308"/>
        <v>2.2483002007426794E-2</v>
      </c>
      <c r="F3273" s="3">
        <f t="shared" si="309"/>
        <v>5.4407937259588757E-5</v>
      </c>
      <c r="G3273" s="3" t="str">
        <f t="shared" si="306"/>
        <v/>
      </c>
      <c r="H3273">
        <f t="shared" si="310"/>
        <v>1.4035571910456892</v>
      </c>
      <c r="I3273">
        <f t="shared" si="311"/>
        <v>1.1417648932781124</v>
      </c>
    </row>
    <row r="3274" spans="1:9">
      <c r="A3274">
        <v>20100616</v>
      </c>
      <c r="B3274">
        <v>91.51</v>
      </c>
      <c r="C3274">
        <v>111.96</v>
      </c>
      <c r="D3274">
        <f t="shared" si="307"/>
        <v>-3.2777929820919214E-4</v>
      </c>
      <c r="E3274">
        <f t="shared" si="308"/>
        <v>-3.5720664784186256E-4</v>
      </c>
      <c r="F3274" s="3">
        <f t="shared" si="309"/>
        <v>2.9427349632670419E-5</v>
      </c>
      <c r="G3274" s="3" t="str">
        <f t="shared" si="306"/>
        <v/>
      </c>
      <c r="H3274">
        <f t="shared" si="310"/>
        <v>1.4030972094449532</v>
      </c>
      <c r="I3274">
        <f t="shared" si="311"/>
        <v>1.1413571201019415</v>
      </c>
    </row>
    <row r="3275" spans="1:9">
      <c r="A3275">
        <v>20100617</v>
      </c>
      <c r="B3275">
        <v>91.65</v>
      </c>
      <c r="C3275">
        <v>112.14</v>
      </c>
      <c r="D3275">
        <f t="shared" si="307"/>
        <v>1.5287183584273064E-3</v>
      </c>
      <c r="E3275">
        <f t="shared" si="308"/>
        <v>1.6064260482737947E-3</v>
      </c>
      <c r="F3275" s="3">
        <f t="shared" si="309"/>
        <v>-7.7707689846488303E-5</v>
      </c>
      <c r="G3275" s="3" t="str">
        <f t="shared" si="306"/>
        <v/>
      </c>
      <c r="H3275">
        <f t="shared" si="310"/>
        <v>1.4052437902483879</v>
      </c>
      <c r="I3275">
        <f t="shared" si="311"/>
        <v>1.14319209939471</v>
      </c>
    </row>
    <row r="3276" spans="1:9">
      <c r="A3276">
        <v>20100618</v>
      </c>
      <c r="B3276">
        <v>91.75</v>
      </c>
      <c r="C3276">
        <v>111.73</v>
      </c>
      <c r="D3276">
        <f t="shared" si="307"/>
        <v>1.0905126489654628E-3</v>
      </c>
      <c r="E3276">
        <f t="shared" si="308"/>
        <v>-3.6628441362798452E-3</v>
      </c>
      <c r="F3276" s="3">
        <f t="shared" si="309"/>
        <v>4.7533567852453083E-3</v>
      </c>
      <c r="G3276" s="3">
        <f t="shared" si="306"/>
        <v>0.53235679214401443</v>
      </c>
      <c r="H3276">
        <f t="shared" si="310"/>
        <v>1.4067770622508409</v>
      </c>
      <c r="I3276">
        <f t="shared" si="311"/>
        <v>1.1390124243389599</v>
      </c>
    </row>
    <row r="3277" spans="1:9">
      <c r="A3277">
        <v>20100621</v>
      </c>
      <c r="B3277">
        <v>91.49</v>
      </c>
      <c r="C3277">
        <v>111.41</v>
      </c>
      <c r="D3277">
        <f t="shared" si="307"/>
        <v>-2.83781024323581E-3</v>
      </c>
      <c r="E3277">
        <f t="shared" si="308"/>
        <v>-2.8681564880214581E-3</v>
      </c>
      <c r="F3277" s="3">
        <f t="shared" si="309"/>
        <v>3.034624478564802E-5</v>
      </c>
      <c r="G3277" s="3" t="str">
        <f t="shared" si="306"/>
        <v/>
      </c>
      <c r="H3277">
        <f t="shared" si="310"/>
        <v>1.4027905550444624</v>
      </c>
      <c r="I3277">
        <f t="shared" si="311"/>
        <v>1.1357502389295937</v>
      </c>
    </row>
    <row r="3278" spans="1:9">
      <c r="A3278">
        <v>20100622</v>
      </c>
      <c r="B3278">
        <v>89.98</v>
      </c>
      <c r="C3278">
        <v>109.57</v>
      </c>
      <c r="D3278">
        <f t="shared" si="307"/>
        <v>-1.6642253278417542E-2</v>
      </c>
      <c r="E3278">
        <f t="shared" si="308"/>
        <v>-1.6653475653923288E-2</v>
      </c>
      <c r="F3278" s="3">
        <f t="shared" si="309"/>
        <v>1.1222375505746257E-5</v>
      </c>
      <c r="G3278" s="3" t="str">
        <f t="shared" si="306"/>
        <v/>
      </c>
      <c r="H3278">
        <f t="shared" si="310"/>
        <v>1.3796381478074187</v>
      </c>
      <c r="I3278">
        <f t="shared" si="311"/>
        <v>1.1169926728257389</v>
      </c>
    </row>
    <row r="3279" spans="1:9">
      <c r="A3279">
        <v>20100623</v>
      </c>
      <c r="B3279">
        <v>89.7</v>
      </c>
      <c r="C3279">
        <v>109.23</v>
      </c>
      <c r="D3279">
        <f t="shared" si="307"/>
        <v>-3.1166543482758114E-3</v>
      </c>
      <c r="E3279">
        <f t="shared" si="308"/>
        <v>-3.1078635618500788E-3</v>
      </c>
      <c r="F3279" s="3">
        <f t="shared" si="309"/>
        <v>-8.7907864257325344E-6</v>
      </c>
      <c r="G3279" s="3" t="str">
        <f t="shared" si="306"/>
        <v/>
      </c>
      <c r="H3279">
        <f t="shared" si="310"/>
        <v>1.3753449862005496</v>
      </c>
      <c r="I3279">
        <f t="shared" si="311"/>
        <v>1.1135266008282876</v>
      </c>
    </row>
    <row r="3280" spans="1:9">
      <c r="A3280">
        <v>20100624</v>
      </c>
      <c r="B3280">
        <v>88.21</v>
      </c>
      <c r="C3280">
        <v>107.42</v>
      </c>
      <c r="D3280">
        <f t="shared" si="307"/>
        <v>-1.6750433794074985E-2</v>
      </c>
      <c r="E3280">
        <f t="shared" si="308"/>
        <v>-1.6709366378138506E-2</v>
      </c>
      <c r="F3280" s="3">
        <f t="shared" si="309"/>
        <v>-4.1067415936478502E-5</v>
      </c>
      <c r="G3280" s="3" t="str">
        <f t="shared" si="306"/>
        <v/>
      </c>
      <c r="H3280">
        <f t="shared" si="310"/>
        <v>1.3524992333639962</v>
      </c>
      <c r="I3280">
        <f t="shared" si="311"/>
        <v>1.0950748646065609</v>
      </c>
    </row>
    <row r="3281" spans="1:9">
      <c r="A3281">
        <v>20100625</v>
      </c>
      <c r="B3281">
        <v>88.58</v>
      </c>
      <c r="C3281">
        <v>107.87</v>
      </c>
      <c r="D3281">
        <f t="shared" si="307"/>
        <v>4.1857632243766894E-3</v>
      </c>
      <c r="E3281">
        <f t="shared" si="308"/>
        <v>4.1804139100243172E-3</v>
      </c>
      <c r="F3281" s="3">
        <f t="shared" si="309"/>
        <v>5.3493143523722364E-6</v>
      </c>
      <c r="G3281" s="3" t="str">
        <f t="shared" si="306"/>
        <v/>
      </c>
      <c r="H3281">
        <f t="shared" si="310"/>
        <v>1.3581723397730734</v>
      </c>
      <c r="I3281">
        <f t="shared" si="311"/>
        <v>1.0996623128384817</v>
      </c>
    </row>
    <row r="3282" spans="1:9">
      <c r="A3282">
        <v>20100628</v>
      </c>
      <c r="B3282">
        <v>88.3</v>
      </c>
      <c r="C3282">
        <v>107.53</v>
      </c>
      <c r="D3282">
        <f t="shared" si="307"/>
        <v>-3.1659908851378541E-3</v>
      </c>
      <c r="E3282">
        <f t="shared" si="308"/>
        <v>-3.1569199849027468E-3</v>
      </c>
      <c r="F3282" s="3">
        <f t="shared" si="309"/>
        <v>-9.0709002351072911E-6</v>
      </c>
      <c r="G3282" s="3" t="str">
        <f t="shared" si="306"/>
        <v/>
      </c>
      <c r="H3282">
        <f t="shared" si="310"/>
        <v>1.3538791781662043</v>
      </c>
      <c r="I3282">
        <f t="shared" si="311"/>
        <v>1.0961962408410304</v>
      </c>
    </row>
    <row r="3283" spans="1:9">
      <c r="A3283">
        <v>20100629</v>
      </c>
      <c r="B3283">
        <v>85.58</v>
      </c>
      <c r="C3283">
        <v>104.21</v>
      </c>
      <c r="D3283">
        <f t="shared" si="307"/>
        <v>-3.1288496621243521E-2</v>
      </c>
      <c r="E3283">
        <f t="shared" si="308"/>
        <v>-3.1361784398098932E-2</v>
      </c>
      <c r="F3283" s="3">
        <f t="shared" si="309"/>
        <v>7.3287776855411602E-5</v>
      </c>
      <c r="G3283" s="3" t="str">
        <f t="shared" si="306"/>
        <v/>
      </c>
      <c r="H3283">
        <f t="shared" si="310"/>
        <v>1.3121741796994764</v>
      </c>
      <c r="I3283">
        <f t="shared" si="311"/>
        <v>1.0623510672188576</v>
      </c>
    </row>
    <row r="3284" spans="1:9">
      <c r="A3284">
        <v>20100630</v>
      </c>
      <c r="B3284">
        <v>84.76</v>
      </c>
      <c r="C3284">
        <v>103.22</v>
      </c>
      <c r="D3284">
        <f t="shared" si="307"/>
        <v>-9.6278775885723696E-3</v>
      </c>
      <c r="E3284">
        <f t="shared" si="308"/>
        <v>-9.5454612837549448E-3</v>
      </c>
      <c r="F3284" s="3">
        <f t="shared" si="309"/>
        <v>-8.241630481742486E-5</v>
      </c>
      <c r="G3284" s="3" t="str">
        <f t="shared" si="306"/>
        <v/>
      </c>
      <c r="H3284">
        <f t="shared" si="310"/>
        <v>1.2996013492793599</v>
      </c>
      <c r="I3284">
        <f t="shared" si="311"/>
        <v>1.0522586811086316</v>
      </c>
    </row>
    <row r="3285" spans="1:9">
      <c r="A3285">
        <v>20100701</v>
      </c>
      <c r="B3285">
        <v>84.39</v>
      </c>
      <c r="C3285">
        <v>102.76</v>
      </c>
      <c r="D3285">
        <f t="shared" si="307"/>
        <v>-4.3748222302231743E-3</v>
      </c>
      <c r="E3285">
        <f t="shared" si="308"/>
        <v>-4.4664604788981713E-3</v>
      </c>
      <c r="F3285" s="3">
        <f t="shared" si="309"/>
        <v>9.163824867499705E-5</v>
      </c>
      <c r="G3285" s="3" t="str">
        <f t="shared" si="306"/>
        <v/>
      </c>
      <c r="H3285">
        <f t="shared" si="310"/>
        <v>1.293928242870283</v>
      </c>
      <c r="I3285">
        <f t="shared" si="311"/>
        <v>1.047569289582668</v>
      </c>
    </row>
    <row r="3286" spans="1:9">
      <c r="A3286">
        <v>20100702</v>
      </c>
      <c r="B3286">
        <v>83.93</v>
      </c>
      <c r="C3286">
        <v>102.2</v>
      </c>
      <c r="D3286">
        <f t="shared" si="307"/>
        <v>-5.4657930751388943E-3</v>
      </c>
      <c r="E3286">
        <f t="shared" si="308"/>
        <v>-5.4644944720787375E-3</v>
      </c>
      <c r="F3286" s="3">
        <f t="shared" si="309"/>
        <v>-1.2986030601567708E-6</v>
      </c>
      <c r="G3286" s="3" t="str">
        <f t="shared" si="306"/>
        <v/>
      </c>
      <c r="H3286">
        <f t="shared" si="310"/>
        <v>1.2868751916589982</v>
      </c>
      <c r="I3286">
        <f t="shared" si="311"/>
        <v>1.0418604651162775</v>
      </c>
    </row>
    <row r="3287" spans="1:9">
      <c r="A3287">
        <v>20100705</v>
      </c>
      <c r="B3287">
        <v>83.93</v>
      </c>
      <c r="C3287">
        <v>102.2</v>
      </c>
      <c r="D3287">
        <f t="shared" si="307"/>
        <v>0</v>
      </c>
      <c r="E3287">
        <f t="shared" si="308"/>
        <v>0</v>
      </c>
      <c r="F3287" s="3">
        <f t="shared" si="309"/>
        <v>0</v>
      </c>
      <c r="G3287" s="3" t="str">
        <f t="shared" si="306"/>
        <v/>
      </c>
      <c r="H3287">
        <f t="shared" si="310"/>
        <v>1.2868751916589982</v>
      </c>
      <c r="I3287">
        <f t="shared" si="311"/>
        <v>1.0418604651162775</v>
      </c>
    </row>
    <row r="3288" spans="1:9">
      <c r="A3288">
        <v>20100706</v>
      </c>
      <c r="B3288">
        <v>84.48</v>
      </c>
      <c r="C3288">
        <v>102.87</v>
      </c>
      <c r="D3288">
        <f t="shared" si="307"/>
        <v>6.5317018632150593E-3</v>
      </c>
      <c r="E3288">
        <f t="shared" si="308"/>
        <v>6.5343773733346905E-3</v>
      </c>
      <c r="F3288" s="3">
        <f t="shared" si="309"/>
        <v>-2.6755101196311581E-6</v>
      </c>
      <c r="G3288" s="3" t="str">
        <f t="shared" si="306"/>
        <v/>
      </c>
      <c r="H3288">
        <f t="shared" si="310"/>
        <v>1.2953081876724908</v>
      </c>
      <c r="I3288">
        <f t="shared" si="311"/>
        <v>1.0486906658171378</v>
      </c>
    </row>
    <row r="3289" spans="1:9">
      <c r="A3289">
        <v>20100707</v>
      </c>
      <c r="B3289">
        <v>87.14</v>
      </c>
      <c r="C3289">
        <v>106.11</v>
      </c>
      <c r="D3289">
        <f t="shared" si="307"/>
        <v>3.100120073134472E-2</v>
      </c>
      <c r="E3289">
        <f t="shared" si="308"/>
        <v>3.1010236742560218E-2</v>
      </c>
      <c r="F3289" s="3">
        <f t="shared" si="309"/>
        <v>-9.0360112154977412E-6</v>
      </c>
      <c r="G3289" s="3" t="str">
        <f t="shared" si="306"/>
        <v/>
      </c>
      <c r="H3289">
        <f t="shared" si="310"/>
        <v>1.3360932229377467</v>
      </c>
      <c r="I3289">
        <f t="shared" si="311"/>
        <v>1.0817202930869687</v>
      </c>
    </row>
    <row r="3290" spans="1:9">
      <c r="A3290">
        <v>20100708</v>
      </c>
      <c r="B3290">
        <v>88</v>
      </c>
      <c r="C3290">
        <v>107.16</v>
      </c>
      <c r="D3290">
        <f t="shared" si="307"/>
        <v>9.8207937889103012E-3</v>
      </c>
      <c r="E3290">
        <f t="shared" si="308"/>
        <v>9.8467527909089705E-3</v>
      </c>
      <c r="F3290" s="3">
        <f t="shared" si="309"/>
        <v>-2.5959001998669337E-5</v>
      </c>
      <c r="G3290" s="3" t="str">
        <f t="shared" si="306"/>
        <v/>
      </c>
      <c r="H3290">
        <f t="shared" si="310"/>
        <v>1.3492793621588444</v>
      </c>
      <c r="I3290">
        <f t="shared" si="311"/>
        <v>1.092424338961451</v>
      </c>
    </row>
    <row r="3291" spans="1:9">
      <c r="A3291">
        <v>20100709</v>
      </c>
      <c r="B3291">
        <v>88.66</v>
      </c>
      <c r="C3291">
        <v>107.96</v>
      </c>
      <c r="D3291">
        <f t="shared" si="307"/>
        <v>7.4720148387010564E-3</v>
      </c>
      <c r="E3291">
        <f t="shared" si="308"/>
        <v>7.4377434733958686E-3</v>
      </c>
      <c r="F3291" s="3">
        <f t="shared" si="309"/>
        <v>3.427136530518779E-5</v>
      </c>
      <c r="G3291" s="3" t="str">
        <f t="shared" si="306"/>
        <v/>
      </c>
      <c r="H3291">
        <f t="shared" si="310"/>
        <v>1.3593989573750358</v>
      </c>
      <c r="I3291">
        <f t="shared" si="311"/>
        <v>1.1005798024848661</v>
      </c>
    </row>
    <row r="3292" spans="1:9">
      <c r="A3292">
        <v>20100712</v>
      </c>
      <c r="B3292">
        <v>88.71</v>
      </c>
      <c r="C3292">
        <v>108.03</v>
      </c>
      <c r="D3292">
        <f t="shared" si="307"/>
        <v>5.63793215588124E-4</v>
      </c>
      <c r="E3292">
        <f t="shared" si="308"/>
        <v>6.481781790897914E-4</v>
      </c>
      <c r="F3292" s="3">
        <f t="shared" si="309"/>
        <v>-8.4384963501667404E-5</v>
      </c>
      <c r="G3292" s="3" t="str">
        <f t="shared" si="306"/>
        <v/>
      </c>
      <c r="H3292">
        <f t="shared" si="310"/>
        <v>1.3601655933762624</v>
      </c>
      <c r="I3292">
        <f t="shared" si="311"/>
        <v>1.1012934055431651</v>
      </c>
    </row>
    <row r="3293" spans="1:9">
      <c r="A3293">
        <v>20100713</v>
      </c>
      <c r="B3293">
        <v>90.05</v>
      </c>
      <c r="C3293">
        <v>109.66</v>
      </c>
      <c r="D3293">
        <f t="shared" si="307"/>
        <v>1.4992449089469619E-2</v>
      </c>
      <c r="E3293">
        <f t="shared" si="308"/>
        <v>1.4975703647008709E-2</v>
      </c>
      <c r="F3293" s="3">
        <f t="shared" si="309"/>
        <v>1.6745442460910226E-5</v>
      </c>
      <c r="G3293" s="3" t="str">
        <f t="shared" si="306"/>
        <v/>
      </c>
      <c r="H3293">
        <f t="shared" si="310"/>
        <v>1.3807114382091359</v>
      </c>
      <c r="I3293">
        <f t="shared" si="311"/>
        <v>1.1179101624721233</v>
      </c>
    </row>
    <row r="3294" spans="1:9">
      <c r="A3294">
        <v>20100714</v>
      </c>
      <c r="B3294">
        <v>90.04</v>
      </c>
      <c r="C3294">
        <v>109.65</v>
      </c>
      <c r="D3294">
        <f t="shared" si="307"/>
        <v>-1.1105558343350301E-4</v>
      </c>
      <c r="E3294">
        <f t="shared" si="308"/>
        <v>-9.119511200517015E-5</v>
      </c>
      <c r="F3294" s="3">
        <f t="shared" si="309"/>
        <v>-1.9860471428332857E-5</v>
      </c>
      <c r="G3294" s="3" t="str">
        <f t="shared" si="306"/>
        <v/>
      </c>
      <c r="H3294">
        <f t="shared" si="310"/>
        <v>1.3805581110088907</v>
      </c>
      <c r="I3294">
        <f t="shared" si="311"/>
        <v>1.1178082191780807</v>
      </c>
    </row>
    <row r="3295" spans="1:9">
      <c r="A3295">
        <v>20100715</v>
      </c>
      <c r="B3295">
        <v>90.07</v>
      </c>
      <c r="C3295">
        <v>109.68</v>
      </c>
      <c r="D3295">
        <f t="shared" si="307"/>
        <v>3.3312975711975691E-4</v>
      </c>
      <c r="E3295">
        <f t="shared" si="308"/>
        <v>2.7356039016184625E-4</v>
      </c>
      <c r="F3295" s="3">
        <f t="shared" si="309"/>
        <v>5.9569366957910657E-5</v>
      </c>
      <c r="G3295" s="3" t="str">
        <f t="shared" si="306"/>
        <v/>
      </c>
      <c r="H3295">
        <f t="shared" si="310"/>
        <v>1.3810180926096263</v>
      </c>
      <c r="I3295">
        <f t="shared" si="311"/>
        <v>1.1181140490602088</v>
      </c>
    </row>
    <row r="3296" spans="1:9">
      <c r="A3296">
        <v>20100716</v>
      </c>
      <c r="B3296">
        <v>87.59</v>
      </c>
      <c r="C3296">
        <v>106.66</v>
      </c>
      <c r="D3296">
        <f t="shared" si="307"/>
        <v>-2.7920309620653769E-2</v>
      </c>
      <c r="E3296">
        <f t="shared" si="308"/>
        <v>-2.7920830081602899E-2</v>
      </c>
      <c r="F3296" s="3">
        <f t="shared" si="309"/>
        <v>5.2046094912994167E-7</v>
      </c>
      <c r="G3296" s="3" t="str">
        <f t="shared" si="306"/>
        <v/>
      </c>
      <c r="H3296">
        <f t="shared" si="310"/>
        <v>1.3429929469487862</v>
      </c>
      <c r="I3296">
        <f t="shared" si="311"/>
        <v>1.0873271742593167</v>
      </c>
    </row>
    <row r="3297" spans="1:9">
      <c r="A3297">
        <v>20100719</v>
      </c>
      <c r="B3297">
        <v>88.11</v>
      </c>
      <c r="C3297">
        <v>107.29</v>
      </c>
      <c r="D3297">
        <f t="shared" si="307"/>
        <v>5.9191977036406936E-3</v>
      </c>
      <c r="E3297">
        <f t="shared" si="308"/>
        <v>5.889243476198798E-3</v>
      </c>
      <c r="F3297" s="3">
        <f t="shared" si="309"/>
        <v>2.9954227441895617E-5</v>
      </c>
      <c r="G3297" s="3" t="str">
        <f t="shared" si="306"/>
        <v/>
      </c>
      <c r="H3297">
        <f t="shared" si="310"/>
        <v>1.350965961361543</v>
      </c>
      <c r="I3297">
        <f t="shared" si="311"/>
        <v>1.0937496017840063</v>
      </c>
    </row>
    <row r="3298" spans="1:9">
      <c r="A3298">
        <v>20100720</v>
      </c>
      <c r="B3298">
        <v>89.08</v>
      </c>
      <c r="C3298">
        <v>108.48</v>
      </c>
      <c r="D3298">
        <f t="shared" si="307"/>
        <v>1.0948808510528424E-2</v>
      </c>
      <c r="E3298">
        <f t="shared" si="308"/>
        <v>1.1030375543430641E-2</v>
      </c>
      <c r="F3298" s="3">
        <f t="shared" si="309"/>
        <v>-8.1567032902216813E-5</v>
      </c>
      <c r="G3298" s="3" t="str">
        <f t="shared" si="306"/>
        <v/>
      </c>
      <c r="H3298">
        <f t="shared" si="310"/>
        <v>1.3658386997853393</v>
      </c>
      <c r="I3298">
        <f t="shared" si="311"/>
        <v>1.1058808537750862</v>
      </c>
    </row>
    <row r="3299" spans="1:9">
      <c r="A3299">
        <v>20100721</v>
      </c>
      <c r="B3299">
        <v>87.93</v>
      </c>
      <c r="C3299">
        <v>107.07</v>
      </c>
      <c r="D3299">
        <f t="shared" si="307"/>
        <v>-1.2993798998256019E-2</v>
      </c>
      <c r="E3299">
        <f t="shared" si="308"/>
        <v>-1.3082998021906838E-2</v>
      </c>
      <c r="F3299" s="3">
        <f t="shared" si="309"/>
        <v>8.9199023650819026E-5</v>
      </c>
      <c r="G3299" s="3" t="str">
        <f t="shared" si="306"/>
        <v/>
      </c>
      <c r="H3299">
        <f t="shared" si="310"/>
        <v>1.3482060717571274</v>
      </c>
      <c r="I3299">
        <f t="shared" si="311"/>
        <v>1.091506849315067</v>
      </c>
    </row>
    <row r="3300" spans="1:9">
      <c r="A3300">
        <v>20100722</v>
      </c>
      <c r="B3300">
        <v>89.89</v>
      </c>
      <c r="C3300">
        <v>109.46</v>
      </c>
      <c r="D3300">
        <f t="shared" si="307"/>
        <v>2.2045657194397154E-2</v>
      </c>
      <c r="E3300">
        <f t="shared" si="308"/>
        <v>2.2076359545593473E-2</v>
      </c>
      <c r="F3300" s="3">
        <f t="shared" si="309"/>
        <v>-3.0702351196319061E-5</v>
      </c>
      <c r="G3300" s="3" t="str">
        <f t="shared" si="306"/>
        <v/>
      </c>
      <c r="H3300">
        <f t="shared" si="310"/>
        <v>1.3782582030052106</v>
      </c>
      <c r="I3300">
        <f t="shared" si="311"/>
        <v>1.1158712965912696</v>
      </c>
    </row>
    <row r="3301" spans="1:9">
      <c r="A3301">
        <v>20100723</v>
      </c>
      <c r="B3301">
        <v>90.67</v>
      </c>
      <c r="C3301">
        <v>110.41</v>
      </c>
      <c r="D3301">
        <f t="shared" si="307"/>
        <v>8.6398410726568325E-3</v>
      </c>
      <c r="E3301">
        <f t="shared" si="308"/>
        <v>8.641523735273637E-3</v>
      </c>
      <c r="F3301" s="3">
        <f t="shared" si="309"/>
        <v>-1.6826626168045533E-6</v>
      </c>
      <c r="G3301" s="3" t="str">
        <f t="shared" si="306"/>
        <v/>
      </c>
      <c r="H3301">
        <f t="shared" si="310"/>
        <v>1.3902177246243459</v>
      </c>
      <c r="I3301">
        <f t="shared" si="311"/>
        <v>1.1255559095253251</v>
      </c>
    </row>
    <row r="3302" spans="1:9">
      <c r="A3302">
        <v>20100726</v>
      </c>
      <c r="B3302">
        <v>91.61</v>
      </c>
      <c r="C3302">
        <v>111.56</v>
      </c>
      <c r="D3302">
        <f t="shared" si="307"/>
        <v>1.0313894369152424E-2</v>
      </c>
      <c r="E3302">
        <f t="shared" si="308"/>
        <v>1.0361853308242703E-2</v>
      </c>
      <c r="F3302" s="3">
        <f t="shared" si="309"/>
        <v>-4.7958939090278485E-5</v>
      </c>
      <c r="G3302" s="3" t="str">
        <f t="shared" si="306"/>
        <v/>
      </c>
      <c r="H3302">
        <f t="shared" si="310"/>
        <v>1.4046304814474062</v>
      </c>
      <c r="I3302">
        <f t="shared" si="311"/>
        <v>1.1372793883402346</v>
      </c>
    </row>
    <row r="3303" spans="1:9">
      <c r="A3303">
        <v>20100727</v>
      </c>
      <c r="B3303">
        <v>91.6</v>
      </c>
      <c r="C3303">
        <v>111.55</v>
      </c>
      <c r="D3303">
        <f t="shared" si="307"/>
        <v>-1.0916434703271627E-4</v>
      </c>
      <c r="E3303">
        <f t="shared" si="308"/>
        <v>-8.9641880746737482E-5</v>
      </c>
      <c r="F3303" s="3">
        <f t="shared" si="309"/>
        <v>-1.9522466285978789E-5</v>
      </c>
      <c r="G3303" s="3" t="str">
        <f t="shared" si="306"/>
        <v/>
      </c>
      <c r="H3303">
        <f t="shared" si="310"/>
        <v>1.4044771542471608</v>
      </c>
      <c r="I3303">
        <f t="shared" si="311"/>
        <v>1.1371774450461918</v>
      </c>
    </row>
    <row r="3304" spans="1:9">
      <c r="A3304">
        <v>20100728</v>
      </c>
      <c r="B3304">
        <v>91.01</v>
      </c>
      <c r="C3304">
        <v>110.83</v>
      </c>
      <c r="D3304">
        <f t="shared" si="307"/>
        <v>-6.4618810908201509E-3</v>
      </c>
      <c r="E3304">
        <f t="shared" si="308"/>
        <v>-6.4754250909797818E-3</v>
      </c>
      <c r="F3304" s="3">
        <f t="shared" si="309"/>
        <v>1.3544000159630872E-5</v>
      </c>
      <c r="G3304" s="3" t="str">
        <f t="shared" si="306"/>
        <v/>
      </c>
      <c r="H3304">
        <f t="shared" si="310"/>
        <v>1.3954308494326868</v>
      </c>
      <c r="I3304">
        <f t="shared" si="311"/>
        <v>1.1298375278751183</v>
      </c>
    </row>
    <row r="3305" spans="1:9">
      <c r="A3305">
        <v>20100729</v>
      </c>
      <c r="B3305">
        <v>90.57</v>
      </c>
      <c r="C3305">
        <v>110.29</v>
      </c>
      <c r="D3305">
        <f t="shared" si="307"/>
        <v>-4.8463582024073741E-3</v>
      </c>
      <c r="E3305">
        <f t="shared" si="308"/>
        <v>-4.8842354695060111E-3</v>
      </c>
      <c r="F3305" s="3">
        <f t="shared" si="309"/>
        <v>3.7877267098637007E-5</v>
      </c>
      <c r="G3305" s="3" t="str">
        <f t="shared" si="306"/>
        <v/>
      </c>
      <c r="H3305">
        <f t="shared" si="310"/>
        <v>1.3886844526218924</v>
      </c>
      <c r="I3305">
        <f t="shared" si="311"/>
        <v>1.1243325899968133</v>
      </c>
    </row>
    <row r="3306" spans="1:9">
      <c r="A3306">
        <v>20100730</v>
      </c>
      <c r="B3306">
        <v>90.55</v>
      </c>
      <c r="C3306">
        <v>110.27</v>
      </c>
      <c r="D3306">
        <f t="shared" si="307"/>
        <v>-2.2084805743465417E-4</v>
      </c>
      <c r="E3306">
        <f t="shared" si="308"/>
        <v>-1.8135654746846062E-4</v>
      </c>
      <c r="F3306" s="3">
        <f t="shared" si="309"/>
        <v>-3.9491509966193547E-5</v>
      </c>
      <c r="G3306" s="3" t="str">
        <f t="shared" si="306"/>
        <v/>
      </c>
      <c r="H3306">
        <f t="shared" si="310"/>
        <v>1.3883777982214018</v>
      </c>
      <c r="I3306">
        <f t="shared" si="311"/>
        <v>1.1241287034087279</v>
      </c>
    </row>
    <row r="3307" spans="1:9">
      <c r="A3307">
        <v>20100802</v>
      </c>
      <c r="B3307">
        <v>92.6</v>
      </c>
      <c r="C3307">
        <v>112.76</v>
      </c>
      <c r="D3307">
        <f t="shared" si="307"/>
        <v>2.238695732271135E-2</v>
      </c>
      <c r="E3307">
        <f t="shared" si="308"/>
        <v>2.232976247532473E-2</v>
      </c>
      <c r="F3307" s="3">
        <f t="shared" si="309"/>
        <v>5.7194847386619202E-5</v>
      </c>
      <c r="G3307" s="3" t="str">
        <f t="shared" si="306"/>
        <v/>
      </c>
      <c r="H3307">
        <f t="shared" si="310"/>
        <v>1.4198098742716931</v>
      </c>
      <c r="I3307">
        <f t="shared" si="311"/>
        <v>1.1495125836253575</v>
      </c>
    </row>
    <row r="3308" spans="1:9">
      <c r="A3308">
        <v>20100803</v>
      </c>
      <c r="B3308">
        <v>92.16</v>
      </c>
      <c r="C3308">
        <v>112.22</v>
      </c>
      <c r="D3308">
        <f t="shared" si="307"/>
        <v>-4.7629447045526184E-3</v>
      </c>
      <c r="E3308">
        <f t="shared" si="308"/>
        <v>-4.8004359230859085E-3</v>
      </c>
      <c r="F3308" s="3">
        <f t="shared" si="309"/>
        <v>3.7491218533290162E-5</v>
      </c>
      <c r="G3308" s="3" t="str">
        <f t="shared" si="306"/>
        <v/>
      </c>
      <c r="H3308">
        <f t="shared" si="310"/>
        <v>1.4130634774608988</v>
      </c>
      <c r="I3308">
        <f t="shared" si="311"/>
        <v>1.1440076457470523</v>
      </c>
    </row>
    <row r="3309" spans="1:9">
      <c r="A3309">
        <v>20100804</v>
      </c>
      <c r="B3309">
        <v>92.77</v>
      </c>
      <c r="C3309">
        <v>112.97</v>
      </c>
      <c r="D3309">
        <f t="shared" si="307"/>
        <v>6.5971147175990751E-3</v>
      </c>
      <c r="E3309">
        <f t="shared" si="308"/>
        <v>6.6610664160113861E-3</v>
      </c>
      <c r="F3309" s="3">
        <f t="shared" si="309"/>
        <v>-6.3951698412311082E-5</v>
      </c>
      <c r="G3309" s="3" t="str">
        <f t="shared" si="306"/>
        <v/>
      </c>
      <c r="H3309">
        <f t="shared" si="310"/>
        <v>1.4224164366758636</v>
      </c>
      <c r="I3309">
        <f t="shared" si="311"/>
        <v>1.1516533928002539</v>
      </c>
    </row>
    <row r="3310" spans="1:9">
      <c r="A3310">
        <v>20100805</v>
      </c>
      <c r="B3310">
        <v>92.67</v>
      </c>
      <c r="C3310">
        <v>112.85</v>
      </c>
      <c r="D3310">
        <f t="shared" si="307"/>
        <v>-1.0785160665800952E-3</v>
      </c>
      <c r="E3310">
        <f t="shared" si="308"/>
        <v>-1.0627934752927845E-3</v>
      </c>
      <c r="F3310" s="3">
        <f t="shared" si="309"/>
        <v>-1.5722591287310695E-5</v>
      </c>
      <c r="G3310" s="3" t="str">
        <f t="shared" si="306"/>
        <v/>
      </c>
      <c r="H3310">
        <f t="shared" si="310"/>
        <v>1.4208831646734104</v>
      </c>
      <c r="I3310">
        <f t="shared" si="311"/>
        <v>1.1504300732717416</v>
      </c>
    </row>
    <row r="3311" spans="1:9">
      <c r="A3311">
        <v>20100806</v>
      </c>
      <c r="B3311">
        <v>92.29</v>
      </c>
      <c r="C3311">
        <v>112.39</v>
      </c>
      <c r="D3311">
        <f t="shared" si="307"/>
        <v>-4.1090023211146597E-3</v>
      </c>
      <c r="E3311">
        <f t="shared" si="308"/>
        <v>-4.0845377333688778E-3</v>
      </c>
      <c r="F3311" s="3">
        <f t="shared" si="309"/>
        <v>-2.4464587745781814E-5</v>
      </c>
      <c r="G3311" s="3" t="str">
        <f t="shared" si="306"/>
        <v/>
      </c>
      <c r="H3311">
        <f t="shared" si="310"/>
        <v>1.415056731064088</v>
      </c>
      <c r="I3311">
        <f t="shared" si="311"/>
        <v>1.145740681745778</v>
      </c>
    </row>
    <row r="3312" spans="1:9">
      <c r="A3312">
        <v>20100809</v>
      </c>
      <c r="B3312">
        <v>92.79</v>
      </c>
      <c r="C3312">
        <v>112.99</v>
      </c>
      <c r="D3312">
        <f t="shared" si="307"/>
        <v>5.4030820876025624E-3</v>
      </c>
      <c r="E3312">
        <f t="shared" si="308"/>
        <v>5.3243536909791389E-3</v>
      </c>
      <c r="F3312" s="3">
        <f t="shared" si="309"/>
        <v>7.8728396623423472E-5</v>
      </c>
      <c r="G3312" s="3" t="str">
        <f t="shared" si="306"/>
        <v/>
      </c>
      <c r="H3312">
        <f t="shared" si="310"/>
        <v>1.4227230910763542</v>
      </c>
      <c r="I3312">
        <f t="shared" si="311"/>
        <v>1.1518572793883393</v>
      </c>
    </row>
    <row r="3313" spans="1:9">
      <c r="A3313">
        <v>20100810</v>
      </c>
      <c r="B3313">
        <v>92.29</v>
      </c>
      <c r="C3313">
        <v>112.38</v>
      </c>
      <c r="D3313">
        <f t="shared" si="307"/>
        <v>-5.4030820876026326E-3</v>
      </c>
      <c r="E3313">
        <f t="shared" si="308"/>
        <v>-5.4133335371027045E-3</v>
      </c>
      <c r="F3313" s="3">
        <f t="shared" si="309"/>
        <v>1.0251449500071896E-5</v>
      </c>
      <c r="G3313" s="3" t="str">
        <f t="shared" si="306"/>
        <v/>
      </c>
      <c r="H3313">
        <f t="shared" si="310"/>
        <v>1.415056731064088</v>
      </c>
      <c r="I3313">
        <f t="shared" si="311"/>
        <v>1.1456387384517353</v>
      </c>
    </row>
    <row r="3314" spans="1:9">
      <c r="A3314">
        <v>20100811</v>
      </c>
      <c r="B3314">
        <v>89.76</v>
      </c>
      <c r="C3314">
        <v>109.3</v>
      </c>
      <c r="D3314">
        <f t="shared" si="307"/>
        <v>-2.7796351503099146E-2</v>
      </c>
      <c r="E3314">
        <f t="shared" si="308"/>
        <v>-2.778959050155929E-2</v>
      </c>
      <c r="F3314" s="3">
        <f t="shared" si="309"/>
        <v>-6.7610015398560097E-6</v>
      </c>
      <c r="G3314" s="3" t="str">
        <f t="shared" si="306"/>
        <v/>
      </c>
      <c r="H3314">
        <f t="shared" si="310"/>
        <v>1.3762649494020214</v>
      </c>
      <c r="I3314">
        <f t="shared" si="311"/>
        <v>1.1142402038865871</v>
      </c>
    </row>
    <row r="3315" spans="1:9">
      <c r="A3315">
        <v>20100812</v>
      </c>
      <c r="B3315">
        <v>89.21</v>
      </c>
      <c r="C3315">
        <v>108.63</v>
      </c>
      <c r="D3315">
        <f t="shared" si="307"/>
        <v>-6.1463008486941778E-3</v>
      </c>
      <c r="E3315">
        <f t="shared" si="308"/>
        <v>-6.1487827368334131E-3</v>
      </c>
      <c r="F3315" s="3">
        <f t="shared" si="309"/>
        <v>2.4818881392352568E-6</v>
      </c>
      <c r="G3315" s="3" t="str">
        <f t="shared" si="306"/>
        <v/>
      </c>
      <c r="H3315">
        <f t="shared" si="310"/>
        <v>1.3678319533885284</v>
      </c>
      <c r="I3315">
        <f t="shared" si="311"/>
        <v>1.1074100031857268</v>
      </c>
    </row>
    <row r="3316" spans="1:9">
      <c r="A3316">
        <v>20100813</v>
      </c>
      <c r="B3316">
        <v>88.94</v>
      </c>
      <c r="C3316">
        <v>108.31</v>
      </c>
      <c r="D3316">
        <f t="shared" si="307"/>
        <v>-3.0311558431416522E-3</v>
      </c>
      <c r="E3316">
        <f t="shared" si="308"/>
        <v>-2.950126598013649E-3</v>
      </c>
      <c r="F3316" s="3">
        <f t="shared" si="309"/>
        <v>-8.1029245128003222E-5</v>
      </c>
      <c r="G3316" s="3" t="str">
        <f t="shared" si="306"/>
        <v/>
      </c>
      <c r="H3316">
        <f t="shared" si="310"/>
        <v>1.3636921189819047</v>
      </c>
      <c r="I3316">
        <f t="shared" si="311"/>
        <v>1.1041478177763608</v>
      </c>
    </row>
    <row r="3317" spans="1:9">
      <c r="A3317">
        <v>20100816</v>
      </c>
      <c r="B3317">
        <v>88.9</v>
      </c>
      <c r="C3317">
        <v>108.26</v>
      </c>
      <c r="D3317">
        <f t="shared" si="307"/>
        <v>-4.4984256269143646E-4</v>
      </c>
      <c r="E3317">
        <f t="shared" si="308"/>
        <v>-4.6174447881391619E-4</v>
      </c>
      <c r="F3317" s="3">
        <f t="shared" si="309"/>
        <v>1.1901916122479723E-5</v>
      </c>
      <c r="G3317" s="3" t="str">
        <f t="shared" si="306"/>
        <v/>
      </c>
      <c r="H3317">
        <f t="shared" si="310"/>
        <v>1.3630788101809235</v>
      </c>
      <c r="I3317">
        <f t="shared" si="311"/>
        <v>1.1036381013061474</v>
      </c>
    </row>
    <row r="3318" spans="1:9">
      <c r="A3318">
        <v>20100817</v>
      </c>
      <c r="B3318">
        <v>90</v>
      </c>
      <c r="C3318">
        <v>109.59</v>
      </c>
      <c r="D3318">
        <f t="shared" si="307"/>
        <v>1.2297527810406026E-2</v>
      </c>
      <c r="E3318">
        <f t="shared" si="308"/>
        <v>1.2210388106469083E-2</v>
      </c>
      <c r="F3318" s="3">
        <f t="shared" si="309"/>
        <v>8.7139703936943425E-5</v>
      </c>
      <c r="G3318" s="3" t="str">
        <f t="shared" si="306"/>
        <v/>
      </c>
      <c r="H3318">
        <f t="shared" si="310"/>
        <v>1.3799448022079088</v>
      </c>
      <c r="I3318">
        <f t="shared" si="311"/>
        <v>1.1171965594138251</v>
      </c>
    </row>
    <row r="3319" spans="1:9">
      <c r="A3319">
        <v>20100818</v>
      </c>
      <c r="B3319">
        <v>90.16</v>
      </c>
      <c r="C3319">
        <v>109.79</v>
      </c>
      <c r="D3319">
        <f t="shared" si="307"/>
        <v>1.7761994012556728E-3</v>
      </c>
      <c r="E3319">
        <f t="shared" si="308"/>
        <v>1.8233207713402371E-3</v>
      </c>
      <c r="F3319" s="3">
        <f t="shared" si="309"/>
        <v>-4.7121370084564351E-5</v>
      </c>
      <c r="G3319" s="3" t="str">
        <f t="shared" si="306"/>
        <v/>
      </c>
      <c r="H3319">
        <f t="shared" si="310"/>
        <v>1.3823980374118339</v>
      </c>
      <c r="I3319">
        <f t="shared" si="311"/>
        <v>1.119235425294679</v>
      </c>
    </row>
    <row r="3320" spans="1:9">
      <c r="A3320">
        <v>20100819</v>
      </c>
      <c r="B3320">
        <v>88.59</v>
      </c>
      <c r="C3320">
        <v>107.88</v>
      </c>
      <c r="D3320">
        <f t="shared" si="307"/>
        <v>-1.7566885307579778E-2</v>
      </c>
      <c r="E3320">
        <f t="shared" si="308"/>
        <v>-1.7549951975111916E-2</v>
      </c>
      <c r="F3320" s="3">
        <f t="shared" si="309"/>
        <v>-1.6933332467862494E-5</v>
      </c>
      <c r="G3320" s="3" t="str">
        <f t="shared" si="306"/>
        <v/>
      </c>
      <c r="H3320">
        <f t="shared" si="310"/>
        <v>1.3583256669733184</v>
      </c>
      <c r="I3320">
        <f t="shared" si="311"/>
        <v>1.0997642561325254</v>
      </c>
    </row>
    <row r="3321" spans="1:9">
      <c r="A3321">
        <v>20100820</v>
      </c>
      <c r="B3321">
        <v>88.3</v>
      </c>
      <c r="C3321">
        <v>107.53</v>
      </c>
      <c r="D3321">
        <f t="shared" si="307"/>
        <v>-3.27887681402678E-3</v>
      </c>
      <c r="E3321">
        <f t="shared" si="308"/>
        <v>-3.2496198690942536E-3</v>
      </c>
      <c r="F3321" s="3">
        <f t="shared" si="309"/>
        <v>-2.9256944932526396E-5</v>
      </c>
      <c r="G3321" s="3" t="str">
        <f t="shared" si="306"/>
        <v/>
      </c>
      <c r="H3321">
        <f t="shared" si="310"/>
        <v>1.3538791781662038</v>
      </c>
      <c r="I3321">
        <f t="shared" si="311"/>
        <v>1.0961962408410313</v>
      </c>
    </row>
    <row r="3322" spans="1:9">
      <c r="A3322">
        <v>20100823</v>
      </c>
      <c r="B3322">
        <v>87.97</v>
      </c>
      <c r="C3322">
        <v>107.12</v>
      </c>
      <c r="D3322">
        <f t="shared" si="307"/>
        <v>-3.7442603453311969E-3</v>
      </c>
      <c r="E3322">
        <f t="shared" si="308"/>
        <v>-3.8201770195178328E-3</v>
      </c>
      <c r="F3322" s="3">
        <f t="shared" si="309"/>
        <v>7.5916674186635863E-5</v>
      </c>
      <c r="G3322" s="3" t="str">
        <f t="shared" si="306"/>
        <v/>
      </c>
      <c r="H3322">
        <f t="shared" si="310"/>
        <v>1.3488193805581081</v>
      </c>
      <c r="I3322">
        <f t="shared" si="311"/>
        <v>1.0920165657852812</v>
      </c>
    </row>
    <row r="3323" spans="1:9">
      <c r="A3323">
        <v>20100824</v>
      </c>
      <c r="B3323">
        <v>86.66</v>
      </c>
      <c r="C3323">
        <v>105.53</v>
      </c>
      <c r="D3323">
        <f t="shared" si="307"/>
        <v>-1.5003430952819788E-2</v>
      </c>
      <c r="E3323">
        <f t="shared" si="308"/>
        <v>-1.4954428699918323E-2</v>
      </c>
      <c r="F3323" s="3">
        <f t="shared" si="309"/>
        <v>-4.9002252901464774E-5</v>
      </c>
      <c r="G3323" s="3" t="str">
        <f t="shared" si="306"/>
        <v/>
      </c>
      <c r="H3323">
        <f t="shared" si="310"/>
        <v>1.3287335173259709</v>
      </c>
      <c r="I3323">
        <f t="shared" si="311"/>
        <v>1.0758075820324935</v>
      </c>
    </row>
    <row r="3324" spans="1:9">
      <c r="A3324">
        <v>20100825</v>
      </c>
      <c r="B3324">
        <v>87</v>
      </c>
      <c r="C3324">
        <v>105.94</v>
      </c>
      <c r="D3324">
        <f t="shared" si="307"/>
        <v>3.9157023428203659E-3</v>
      </c>
      <c r="E3324">
        <f t="shared" si="308"/>
        <v>3.8776234333817881E-3</v>
      </c>
      <c r="F3324" s="3">
        <f t="shared" si="309"/>
        <v>3.8078909438577814E-5</v>
      </c>
      <c r="G3324" s="3" t="str">
        <f t="shared" si="306"/>
        <v/>
      </c>
      <c r="H3324">
        <f t="shared" si="310"/>
        <v>1.3339466421343118</v>
      </c>
      <c r="I3324">
        <f t="shared" si="311"/>
        <v>1.0799872570882436</v>
      </c>
    </row>
    <row r="3325" spans="1:9">
      <c r="A3325">
        <v>20100826</v>
      </c>
      <c r="B3325">
        <v>86.41</v>
      </c>
      <c r="C3325">
        <v>105.23</v>
      </c>
      <c r="D3325">
        <f t="shared" si="307"/>
        <v>-6.8047088012758855E-3</v>
      </c>
      <c r="E3325">
        <f t="shared" si="308"/>
        <v>-6.7244653636597098E-3</v>
      </c>
      <c r="F3325" s="3">
        <f t="shared" si="309"/>
        <v>-8.0243437616175743E-5</v>
      </c>
      <c r="G3325" s="3" t="str">
        <f t="shared" si="306"/>
        <v/>
      </c>
      <c r="H3325">
        <f t="shared" si="310"/>
        <v>1.3249003373198376</v>
      </c>
      <c r="I3325">
        <f t="shared" si="311"/>
        <v>1.0727492832112129</v>
      </c>
    </row>
    <row r="3326" spans="1:9">
      <c r="A3326">
        <v>20100827</v>
      </c>
      <c r="B3326">
        <v>87.75</v>
      </c>
      <c r="C3326">
        <v>106.86</v>
      </c>
      <c r="D3326">
        <f t="shared" si="307"/>
        <v>1.5388452492667381E-2</v>
      </c>
      <c r="E3326">
        <f t="shared" si="308"/>
        <v>1.5371135776904507E-2</v>
      </c>
      <c r="F3326" s="3">
        <f t="shared" si="309"/>
        <v>1.7316715762874177E-5</v>
      </c>
      <c r="G3326" s="3" t="str">
        <f t="shared" si="306"/>
        <v/>
      </c>
      <c r="H3326">
        <f t="shared" si="310"/>
        <v>1.3454461821527111</v>
      </c>
      <c r="I3326">
        <f t="shared" si="311"/>
        <v>1.0893660401401712</v>
      </c>
    </row>
    <row r="3327" spans="1:9">
      <c r="A3327">
        <v>20100830</v>
      </c>
      <c r="B3327">
        <v>86.48</v>
      </c>
      <c r="C3327">
        <v>105.31</v>
      </c>
      <c r="D3327">
        <f t="shared" si="307"/>
        <v>-1.4578689015022286E-2</v>
      </c>
      <c r="E3327">
        <f t="shared" si="308"/>
        <v>-1.461118513711946E-2</v>
      </c>
      <c r="F3327" s="3">
        <f t="shared" si="309"/>
        <v>3.2496122097174299E-5</v>
      </c>
      <c r="G3327" s="3" t="str">
        <f t="shared" si="306"/>
        <v/>
      </c>
      <c r="H3327">
        <f t="shared" si="310"/>
        <v>1.325973627721555</v>
      </c>
      <c r="I3327">
        <f t="shared" si="311"/>
        <v>1.0735648295635545</v>
      </c>
    </row>
    <row r="3328" spans="1:9">
      <c r="A3328">
        <v>20100831</v>
      </c>
      <c r="B3328">
        <v>86.48</v>
      </c>
      <c r="C3328">
        <v>105.31</v>
      </c>
      <c r="D3328">
        <f t="shared" si="307"/>
        <v>0</v>
      </c>
      <c r="E3328">
        <f t="shared" si="308"/>
        <v>0</v>
      </c>
      <c r="F3328" s="3">
        <f t="shared" si="309"/>
        <v>0</v>
      </c>
      <c r="G3328" s="3" t="str">
        <f t="shared" si="306"/>
        <v/>
      </c>
      <c r="H3328">
        <f t="shared" si="310"/>
        <v>1.325973627721555</v>
      </c>
      <c r="I3328">
        <f t="shared" si="311"/>
        <v>1.0735648295635545</v>
      </c>
    </row>
    <row r="3329" spans="1:9">
      <c r="A3329">
        <v>20100901</v>
      </c>
      <c r="B3329">
        <v>89.07</v>
      </c>
      <c r="C3329">
        <v>108.46</v>
      </c>
      <c r="D3329">
        <f t="shared" si="307"/>
        <v>2.9509404112825249E-2</v>
      </c>
      <c r="E3329">
        <f t="shared" si="308"/>
        <v>2.9473060020408778E-2</v>
      </c>
      <c r="F3329" s="3">
        <f t="shared" si="309"/>
        <v>3.6344092416470963E-5</v>
      </c>
      <c r="G3329" s="3" t="str">
        <f t="shared" si="306"/>
        <v/>
      </c>
      <c r="H3329">
        <f t="shared" si="310"/>
        <v>1.3656853725850937</v>
      </c>
      <c r="I3329">
        <f t="shared" si="311"/>
        <v>1.1056769671870015</v>
      </c>
    </row>
    <row r="3330" spans="1:9">
      <c r="A3330">
        <v>20100902</v>
      </c>
      <c r="B3330">
        <v>89.9</v>
      </c>
      <c r="C3330">
        <v>109.47</v>
      </c>
      <c r="D3330">
        <f t="shared" si="307"/>
        <v>9.2753640337966698E-3</v>
      </c>
      <c r="E3330">
        <f t="shared" si="308"/>
        <v>9.2690977035515074E-3</v>
      </c>
      <c r="F3330" s="3">
        <f t="shared" si="309"/>
        <v>6.266330245162377E-6</v>
      </c>
      <c r="G3330" s="3" t="str">
        <f t="shared" si="306"/>
        <v/>
      </c>
      <c r="H3330">
        <f t="shared" si="310"/>
        <v>1.3784115302054558</v>
      </c>
      <c r="I3330">
        <f t="shared" si="311"/>
        <v>1.1159732398853133</v>
      </c>
    </row>
    <row r="3331" spans="1:9">
      <c r="A3331">
        <v>20100903</v>
      </c>
      <c r="B3331">
        <v>91.06</v>
      </c>
      <c r="C3331">
        <v>110.89</v>
      </c>
      <c r="D3331">
        <f t="shared" si="307"/>
        <v>1.2820688429061469E-2</v>
      </c>
      <c r="E3331">
        <f t="shared" si="308"/>
        <v>1.2888179848658445E-2</v>
      </c>
      <c r="F3331" s="3">
        <f t="shared" si="309"/>
        <v>-6.749141959697634E-5</v>
      </c>
      <c r="G3331" s="3" t="str">
        <f t="shared" ref="G3331:G3394" si="312">IF(ABS(F3331)&gt;0.0005,((B3331*C3330)/B3330)-C3331,"")</f>
        <v/>
      </c>
      <c r="H3331">
        <f t="shared" si="310"/>
        <v>1.3961974854339134</v>
      </c>
      <c r="I3331">
        <f t="shared" si="311"/>
        <v>1.130449187639375</v>
      </c>
    </row>
    <row r="3332" spans="1:9">
      <c r="A3332">
        <v>20100906</v>
      </c>
      <c r="B3332">
        <v>91.06</v>
      </c>
      <c r="C3332">
        <v>110.89</v>
      </c>
      <c r="D3332">
        <f t="shared" ref="D3332:D3395" si="313">LN(B3332/B3331)</f>
        <v>0</v>
      </c>
      <c r="E3332">
        <f t="shared" ref="E3332:E3395" si="314">LN(C3332/C3331)</f>
        <v>0</v>
      </c>
      <c r="F3332" s="3">
        <f t="shared" ref="F3332:F3395" si="315">D3332-E3332</f>
        <v>0</v>
      </c>
      <c r="G3332" s="3" t="str">
        <f t="shared" si="312"/>
        <v/>
      </c>
      <c r="H3332">
        <f t="shared" ref="H3332:H3395" si="316">H3331*EXP(D3332)</f>
        <v>1.3961974854339134</v>
      </c>
      <c r="I3332">
        <f t="shared" ref="I3332:I3395" si="317">I3331*EXP(E3332)</f>
        <v>1.130449187639375</v>
      </c>
    </row>
    <row r="3333" spans="1:9">
      <c r="A3333">
        <v>20100907</v>
      </c>
      <c r="B3333">
        <v>90.04</v>
      </c>
      <c r="C3333">
        <v>109.64</v>
      </c>
      <c r="D3333">
        <f t="shared" si="313"/>
        <v>-1.1264613868104522E-2</v>
      </c>
      <c r="E3333">
        <f t="shared" si="314"/>
        <v>-1.1336447530539469E-2</v>
      </c>
      <c r="F3333" s="3">
        <f t="shared" si="315"/>
        <v>7.1833662434947487E-5</v>
      </c>
      <c r="G3333" s="3" t="str">
        <f t="shared" si="312"/>
        <v/>
      </c>
      <c r="H3333">
        <f t="shared" si="316"/>
        <v>1.3805581110088905</v>
      </c>
      <c r="I3333">
        <f t="shared" si="317"/>
        <v>1.1177062758840388</v>
      </c>
    </row>
    <row r="3334" spans="1:9">
      <c r="A3334">
        <v>20100908</v>
      </c>
      <c r="B3334">
        <v>90.67</v>
      </c>
      <c r="C3334">
        <v>110.41</v>
      </c>
      <c r="D3334">
        <f t="shared" si="313"/>
        <v>6.9725256194332879E-3</v>
      </c>
      <c r="E3334">
        <f t="shared" si="314"/>
        <v>6.9984380164604476E-3</v>
      </c>
      <c r="F3334" s="3">
        <f t="shared" si="315"/>
        <v>-2.5912397027159743E-5</v>
      </c>
      <c r="G3334" s="3" t="str">
        <f t="shared" si="312"/>
        <v/>
      </c>
      <c r="H3334">
        <f t="shared" si="316"/>
        <v>1.3902177246243459</v>
      </c>
      <c r="I3334">
        <f t="shared" si="317"/>
        <v>1.1255559095253256</v>
      </c>
    </row>
    <row r="3335" spans="1:9">
      <c r="A3335">
        <v>20100909</v>
      </c>
      <c r="B3335">
        <v>91.09</v>
      </c>
      <c r="C3335">
        <v>110.92</v>
      </c>
      <c r="D3335">
        <f t="shared" si="313"/>
        <v>4.6214870987537765E-3</v>
      </c>
      <c r="E3335">
        <f t="shared" si="314"/>
        <v>4.6085112965317272E-3</v>
      </c>
      <c r="F3335" s="3">
        <f t="shared" si="315"/>
        <v>1.2975802222049346E-5</v>
      </c>
      <c r="G3335" s="3" t="str">
        <f t="shared" si="312"/>
        <v/>
      </c>
      <c r="H3335">
        <f t="shared" si="316"/>
        <v>1.3966574670346494</v>
      </c>
      <c r="I3335">
        <f t="shared" si="317"/>
        <v>1.1307550175215029</v>
      </c>
    </row>
    <row r="3336" spans="1:9">
      <c r="A3336">
        <v>20100910</v>
      </c>
      <c r="B3336">
        <v>91.55</v>
      </c>
      <c r="C3336">
        <v>111.48</v>
      </c>
      <c r="D3336">
        <f t="shared" si="313"/>
        <v>5.0372423638011402E-3</v>
      </c>
      <c r="E3336">
        <f t="shared" si="314"/>
        <v>5.035981866170167E-3</v>
      </c>
      <c r="F3336" s="3">
        <f t="shared" si="315"/>
        <v>1.2604976309732105E-6</v>
      </c>
      <c r="G3336" s="3" t="str">
        <f t="shared" si="312"/>
        <v/>
      </c>
      <c r="H3336">
        <f t="shared" si="316"/>
        <v>1.4037105182459342</v>
      </c>
      <c r="I3336">
        <f t="shared" si="317"/>
        <v>1.1364638419878934</v>
      </c>
    </row>
    <row r="3337" spans="1:9">
      <c r="A3337">
        <v>20100913</v>
      </c>
      <c r="B3337">
        <v>92.57</v>
      </c>
      <c r="C3337">
        <v>112.72</v>
      </c>
      <c r="D3337">
        <f t="shared" si="313"/>
        <v>1.107984395860003E-2</v>
      </c>
      <c r="E3337">
        <f t="shared" si="314"/>
        <v>1.1061664976677306E-2</v>
      </c>
      <c r="F3337" s="3">
        <f t="shared" si="315"/>
        <v>1.8178981922724324E-5</v>
      </c>
      <c r="G3337" s="3" t="str">
        <f t="shared" si="312"/>
        <v/>
      </c>
      <c r="H3337">
        <f t="shared" si="316"/>
        <v>1.4193498926709569</v>
      </c>
      <c r="I3337">
        <f t="shared" si="317"/>
        <v>1.1491048104491868</v>
      </c>
    </row>
    <row r="3338" spans="1:9">
      <c r="A3338">
        <v>20100914</v>
      </c>
      <c r="B3338">
        <v>92.51</v>
      </c>
      <c r="C3338">
        <v>112.65</v>
      </c>
      <c r="D3338">
        <f t="shared" si="313"/>
        <v>-6.4836829589252822E-4</v>
      </c>
      <c r="E3338">
        <f t="shared" si="314"/>
        <v>-6.2120071217122361E-4</v>
      </c>
      <c r="F3338" s="3">
        <f t="shared" si="315"/>
        <v>-2.7167583721304615E-5</v>
      </c>
      <c r="G3338" s="3" t="str">
        <f t="shared" si="312"/>
        <v/>
      </c>
      <c r="H3338">
        <f t="shared" si="316"/>
        <v>1.4184299294694851</v>
      </c>
      <c r="I3338">
        <f t="shared" si="317"/>
        <v>1.1483912073908882</v>
      </c>
    </row>
    <row r="3339" spans="1:9">
      <c r="A3339">
        <v>20100915</v>
      </c>
      <c r="B3339">
        <v>92.86</v>
      </c>
      <c r="C3339">
        <v>113.08</v>
      </c>
      <c r="D3339">
        <f t="shared" si="313"/>
        <v>3.7762358085484272E-3</v>
      </c>
      <c r="E3339">
        <f t="shared" si="314"/>
        <v>3.8098659471361342E-3</v>
      </c>
      <c r="F3339" s="3">
        <f t="shared" si="315"/>
        <v>-3.3630138587707054E-5</v>
      </c>
      <c r="G3339" s="3" t="str">
        <f t="shared" si="312"/>
        <v/>
      </c>
      <c r="H3339">
        <f t="shared" si="316"/>
        <v>1.4237963814780714</v>
      </c>
      <c r="I3339">
        <f t="shared" si="317"/>
        <v>1.1527747690347239</v>
      </c>
    </row>
    <row r="3340" spans="1:9">
      <c r="A3340">
        <v>20100916</v>
      </c>
      <c r="B3340">
        <v>92.84</v>
      </c>
      <c r="C3340">
        <v>113.05</v>
      </c>
      <c r="D3340">
        <f t="shared" si="313"/>
        <v>-2.1540118553933947E-4</v>
      </c>
      <c r="E3340">
        <f t="shared" si="314"/>
        <v>-2.6533410141073023E-4</v>
      </c>
      <c r="F3340" s="3">
        <f t="shared" si="315"/>
        <v>4.9932915871390754E-5</v>
      </c>
      <c r="G3340" s="3" t="str">
        <f t="shared" si="312"/>
        <v/>
      </c>
      <c r="H3340">
        <f t="shared" si="316"/>
        <v>1.4234897270775808</v>
      </c>
      <c r="I3340">
        <f t="shared" si="317"/>
        <v>1.1524689391525957</v>
      </c>
    </row>
    <row r="3341" spans="1:9">
      <c r="A3341">
        <v>20100917</v>
      </c>
      <c r="B3341">
        <v>92.87</v>
      </c>
      <c r="C3341">
        <v>112.49</v>
      </c>
      <c r="D3341">
        <f t="shared" si="313"/>
        <v>3.2308438168072323E-4</v>
      </c>
      <c r="E3341">
        <f t="shared" si="314"/>
        <v>-4.9658699192443633E-3</v>
      </c>
      <c r="F3341" s="3">
        <f t="shared" si="315"/>
        <v>5.2889543009250863E-3</v>
      </c>
      <c r="G3341" s="3">
        <f t="shared" si="312"/>
        <v>0.59653059026281596</v>
      </c>
      <c r="H3341">
        <f t="shared" si="316"/>
        <v>1.4239497086783168</v>
      </c>
      <c r="I3341">
        <f t="shared" si="317"/>
        <v>1.1467601146862052</v>
      </c>
    </row>
    <row r="3342" spans="1:9">
      <c r="A3342">
        <v>20100920</v>
      </c>
      <c r="B3342">
        <v>94.29</v>
      </c>
      <c r="C3342">
        <v>114.21</v>
      </c>
      <c r="D3342">
        <f t="shared" si="313"/>
        <v>1.517447368966887E-2</v>
      </c>
      <c r="E3342">
        <f t="shared" si="314"/>
        <v>1.5174530257781229E-2</v>
      </c>
      <c r="F3342" s="3">
        <f t="shared" si="315"/>
        <v>-5.6568112359253742E-8</v>
      </c>
      <c r="G3342" s="3" t="str">
        <f t="shared" si="312"/>
        <v/>
      </c>
      <c r="H3342">
        <f t="shared" si="316"/>
        <v>1.4457221711131525</v>
      </c>
      <c r="I3342">
        <f t="shared" si="317"/>
        <v>1.1642943612615477</v>
      </c>
    </row>
    <row r="3343" spans="1:9">
      <c r="A3343">
        <v>20100921</v>
      </c>
      <c r="B3343">
        <v>94.1</v>
      </c>
      <c r="C3343">
        <v>113.98</v>
      </c>
      <c r="D3343">
        <f t="shared" si="313"/>
        <v>-2.0170928862520993E-3</v>
      </c>
      <c r="E3343">
        <f t="shared" si="314"/>
        <v>-2.0158646556621145E-3</v>
      </c>
      <c r="F3343" s="3">
        <f t="shared" si="315"/>
        <v>-1.2282305899848599E-6</v>
      </c>
      <c r="G3343" s="3" t="str">
        <f t="shared" si="312"/>
        <v/>
      </c>
      <c r="H3343">
        <f t="shared" si="316"/>
        <v>1.4428089543084912</v>
      </c>
      <c r="I3343">
        <f t="shared" si="317"/>
        <v>1.1619496654985659</v>
      </c>
    </row>
    <row r="3344" spans="1:9">
      <c r="A3344">
        <v>20100922</v>
      </c>
      <c r="B3344">
        <v>93.64</v>
      </c>
      <c r="C3344">
        <v>113.42</v>
      </c>
      <c r="D3344">
        <f t="shared" si="313"/>
        <v>-4.9004039686238845E-3</v>
      </c>
      <c r="E3344">
        <f t="shared" si="314"/>
        <v>-4.9252518209716043E-3</v>
      </c>
      <c r="F3344" s="3">
        <f t="shared" si="315"/>
        <v>2.4847852347719898E-5</v>
      </c>
      <c r="G3344" s="3" t="str">
        <f t="shared" si="312"/>
        <v/>
      </c>
      <c r="H3344">
        <f t="shared" si="316"/>
        <v>1.4357559030972065</v>
      </c>
      <c r="I3344">
        <f t="shared" si="317"/>
        <v>1.1562408410321754</v>
      </c>
    </row>
    <row r="3345" spans="1:9">
      <c r="A3345">
        <v>20100923</v>
      </c>
      <c r="B3345">
        <v>92.88</v>
      </c>
      <c r="C3345">
        <v>112.5</v>
      </c>
      <c r="D3345">
        <f t="shared" si="313"/>
        <v>-8.149305233074047E-3</v>
      </c>
      <c r="E3345">
        <f t="shared" si="314"/>
        <v>-8.1445209414071715E-3</v>
      </c>
      <c r="F3345" s="3">
        <f t="shared" si="315"/>
        <v>-4.7842916668754121E-6</v>
      </c>
      <c r="G3345" s="3" t="str">
        <f t="shared" si="312"/>
        <v/>
      </c>
      <c r="H3345">
        <f t="shared" si="316"/>
        <v>1.4241030358785618</v>
      </c>
      <c r="I3345">
        <f t="shared" si="317"/>
        <v>1.146862057980248</v>
      </c>
    </row>
    <row r="3346" spans="1:9">
      <c r="A3346">
        <v>20100924</v>
      </c>
      <c r="B3346">
        <v>94.79</v>
      </c>
      <c r="C3346">
        <v>114.82</v>
      </c>
      <c r="D3346">
        <f t="shared" si="313"/>
        <v>2.0355581075314311E-2</v>
      </c>
      <c r="E3346">
        <f t="shared" si="314"/>
        <v>2.0412463095015806E-2</v>
      </c>
      <c r="F3346" s="3">
        <f t="shared" si="315"/>
        <v>-5.6882019701495062E-5</v>
      </c>
      <c r="G3346" s="3" t="str">
        <f t="shared" si="312"/>
        <v/>
      </c>
      <c r="H3346">
        <f t="shared" si="316"/>
        <v>1.4533885311254187</v>
      </c>
      <c r="I3346">
        <f t="shared" si="317"/>
        <v>1.1705129021981515</v>
      </c>
    </row>
    <row r="3347" spans="1:9">
      <c r="A3347">
        <v>20100927</v>
      </c>
      <c r="B3347">
        <v>94.34</v>
      </c>
      <c r="C3347">
        <v>114.27</v>
      </c>
      <c r="D3347">
        <f t="shared" si="313"/>
        <v>-4.7586406088347064E-3</v>
      </c>
      <c r="E3347">
        <f t="shared" si="314"/>
        <v>-4.8016155808683278E-3</v>
      </c>
      <c r="F3347" s="3">
        <f t="shared" si="315"/>
        <v>4.2974972033621439E-5</v>
      </c>
      <c r="G3347" s="3" t="str">
        <f t="shared" si="312"/>
        <v/>
      </c>
      <c r="H3347">
        <f t="shared" si="316"/>
        <v>1.4464888071143791</v>
      </c>
      <c r="I3347">
        <f t="shared" si="317"/>
        <v>1.1649060210258038</v>
      </c>
    </row>
    <row r="3348" spans="1:9">
      <c r="A3348">
        <v>20100928</v>
      </c>
      <c r="B3348">
        <v>94.67</v>
      </c>
      <c r="C3348">
        <v>114.67</v>
      </c>
      <c r="D3348">
        <f t="shared" si="313"/>
        <v>3.4918822846842228E-3</v>
      </c>
      <c r="E3348">
        <f t="shared" si="314"/>
        <v>3.4943688915906493E-3</v>
      </c>
      <c r="F3348" s="3">
        <f t="shared" si="315"/>
        <v>-2.4866069064264848E-6</v>
      </c>
      <c r="G3348" s="3" t="str">
        <f t="shared" si="312"/>
        <v/>
      </c>
      <c r="H3348">
        <f t="shared" si="316"/>
        <v>1.4515486047224748</v>
      </c>
      <c r="I3348">
        <f t="shared" si="317"/>
        <v>1.1689837527875113</v>
      </c>
    </row>
    <row r="3349" spans="1:9">
      <c r="A3349">
        <v>20100929</v>
      </c>
      <c r="B3349">
        <v>94.51</v>
      </c>
      <c r="C3349">
        <v>114.47</v>
      </c>
      <c r="D3349">
        <f t="shared" si="313"/>
        <v>-1.691511133835102E-3</v>
      </c>
      <c r="E3349">
        <f t="shared" si="314"/>
        <v>-1.7456581198281138E-3</v>
      </c>
      <c r="F3349" s="3">
        <f t="shared" si="315"/>
        <v>5.4146985993011772E-5</v>
      </c>
      <c r="G3349" s="3" t="str">
        <f t="shared" si="312"/>
        <v/>
      </c>
      <c r="H3349">
        <f t="shared" si="316"/>
        <v>1.4490953695185498</v>
      </c>
      <c r="I3349">
        <f t="shared" si="317"/>
        <v>1.1669448869066574</v>
      </c>
    </row>
    <row r="3350" spans="1:9">
      <c r="A3350">
        <v>20100930</v>
      </c>
      <c r="B3350">
        <v>94.23</v>
      </c>
      <c r="C3350">
        <v>114.13</v>
      </c>
      <c r="D3350">
        <f t="shared" si="313"/>
        <v>-2.9670467882999233E-3</v>
      </c>
      <c r="E3350">
        <f t="shared" si="314"/>
        <v>-2.9746303648763078E-3</v>
      </c>
      <c r="F3350" s="3">
        <f t="shared" si="315"/>
        <v>7.5835765763845354E-6</v>
      </c>
      <c r="G3350" s="3" t="str">
        <f t="shared" si="312"/>
        <v/>
      </c>
      <c r="H3350">
        <f t="shared" si="316"/>
        <v>1.4448022079116807</v>
      </c>
      <c r="I3350">
        <f t="shared" si="317"/>
        <v>1.1634788149092059</v>
      </c>
    </row>
    <row r="3351" spans="1:9">
      <c r="A3351">
        <v>20101001</v>
      </c>
      <c r="B3351">
        <v>94.62</v>
      </c>
      <c r="C3351">
        <v>114.61</v>
      </c>
      <c r="D3351">
        <f t="shared" si="313"/>
        <v>4.1302679843372618E-3</v>
      </c>
      <c r="E3351">
        <f t="shared" si="314"/>
        <v>4.1969109430991473E-3</v>
      </c>
      <c r="F3351" s="3">
        <f t="shared" si="315"/>
        <v>-6.6642958761885425E-5</v>
      </c>
      <c r="G3351" s="3" t="str">
        <f t="shared" si="312"/>
        <v/>
      </c>
      <c r="H3351">
        <f t="shared" si="316"/>
        <v>1.4507819687212484</v>
      </c>
      <c r="I3351">
        <f t="shared" si="317"/>
        <v>1.1683720930232548</v>
      </c>
    </row>
    <row r="3352" spans="1:9">
      <c r="A3352">
        <v>20101004</v>
      </c>
      <c r="B3352">
        <v>93.91</v>
      </c>
      <c r="C3352">
        <v>113.75</v>
      </c>
      <c r="D3352">
        <f t="shared" si="313"/>
        <v>-7.5319933864798419E-3</v>
      </c>
      <c r="E3352">
        <f t="shared" si="314"/>
        <v>-7.5320026775480579E-3</v>
      </c>
      <c r="F3352" s="3">
        <f t="shared" si="315"/>
        <v>9.2910682160038394E-9</v>
      </c>
      <c r="G3352" s="3" t="str">
        <f t="shared" si="312"/>
        <v/>
      </c>
      <c r="H3352">
        <f t="shared" si="316"/>
        <v>1.4398957375038304</v>
      </c>
      <c r="I3352">
        <f t="shared" si="317"/>
        <v>1.1596049697355835</v>
      </c>
    </row>
    <row r="3353" spans="1:9">
      <c r="A3353">
        <v>20101005</v>
      </c>
      <c r="B3353">
        <v>95.8</v>
      </c>
      <c r="C3353">
        <v>116.04</v>
      </c>
      <c r="D3353">
        <f t="shared" si="313"/>
        <v>1.9925808160292702E-2</v>
      </c>
      <c r="E3353">
        <f t="shared" si="314"/>
        <v>1.9931901422143627E-2</v>
      </c>
      <c r="F3353" s="3">
        <f t="shared" si="315"/>
        <v>-6.0932618509250414E-6</v>
      </c>
      <c r="G3353" s="3" t="str">
        <f t="shared" si="312"/>
        <v/>
      </c>
      <c r="H3353">
        <f t="shared" si="316"/>
        <v>1.4688745783501966</v>
      </c>
      <c r="I3353">
        <f t="shared" si="317"/>
        <v>1.1829499840713593</v>
      </c>
    </row>
    <row r="3354" spans="1:9">
      <c r="A3354">
        <v>20101006</v>
      </c>
      <c r="B3354">
        <v>95.79</v>
      </c>
      <c r="C3354">
        <v>116.03</v>
      </c>
      <c r="D3354">
        <f t="shared" si="313"/>
        <v>-1.0438958201440858E-4</v>
      </c>
      <c r="E3354">
        <f t="shared" si="314"/>
        <v>-8.6180893749244594E-5</v>
      </c>
      <c r="F3354" s="3">
        <f t="shared" si="315"/>
        <v>-1.8208688265163991E-5</v>
      </c>
      <c r="G3354" s="3" t="str">
        <f t="shared" si="312"/>
        <v/>
      </c>
      <c r="H3354">
        <f t="shared" si="316"/>
        <v>1.4687212511499514</v>
      </c>
      <c r="I3354">
        <f t="shared" si="317"/>
        <v>1.1828480407773165</v>
      </c>
    </row>
    <row r="3355" spans="1:9">
      <c r="A3355">
        <v>20101007</v>
      </c>
      <c r="B3355">
        <v>95.68</v>
      </c>
      <c r="C3355">
        <v>115.89</v>
      </c>
      <c r="D3355">
        <f t="shared" si="313"/>
        <v>-1.1490051924787062E-3</v>
      </c>
      <c r="E3355">
        <f t="shared" si="314"/>
        <v>-1.2073130131544157E-3</v>
      </c>
      <c r="F3355" s="3">
        <f t="shared" si="315"/>
        <v>5.8307820675709528E-5</v>
      </c>
      <c r="G3355" s="3" t="str">
        <f t="shared" si="312"/>
        <v/>
      </c>
      <c r="H3355">
        <f t="shared" si="316"/>
        <v>1.467034651947253</v>
      </c>
      <c r="I3355">
        <f t="shared" si="317"/>
        <v>1.1814208346607189</v>
      </c>
    </row>
    <row r="3356" spans="1:9">
      <c r="A3356">
        <v>20101008</v>
      </c>
      <c r="B3356">
        <v>96.22</v>
      </c>
      <c r="C3356">
        <v>116.54</v>
      </c>
      <c r="D3356">
        <f t="shared" si="313"/>
        <v>5.6279460689858569E-3</v>
      </c>
      <c r="E3356">
        <f t="shared" si="314"/>
        <v>5.5930963686285909E-3</v>
      </c>
      <c r="F3356" s="3">
        <f t="shared" si="315"/>
        <v>3.4849700357266096E-5</v>
      </c>
      <c r="G3356" s="3" t="str">
        <f t="shared" si="312"/>
        <v/>
      </c>
      <c r="H3356">
        <f t="shared" si="316"/>
        <v>1.4753143207605002</v>
      </c>
      <c r="I3356">
        <f t="shared" si="317"/>
        <v>1.1880471487734938</v>
      </c>
    </row>
    <row r="3357" spans="1:9">
      <c r="A3357">
        <v>20101011</v>
      </c>
      <c r="B3357">
        <v>96.31</v>
      </c>
      <c r="C3357">
        <v>116.65</v>
      </c>
      <c r="D3357">
        <f t="shared" si="313"/>
        <v>9.3491930146531765E-4</v>
      </c>
      <c r="E3357">
        <f t="shared" si="314"/>
        <v>9.4343675251074824E-4</v>
      </c>
      <c r="F3357" s="3">
        <f t="shared" si="315"/>
        <v>-8.5174510454305921E-6</v>
      </c>
      <c r="G3357" s="3" t="str">
        <f t="shared" si="312"/>
        <v/>
      </c>
      <c r="H3357">
        <f t="shared" si="316"/>
        <v>1.4766942655627082</v>
      </c>
      <c r="I3357">
        <f t="shared" si="317"/>
        <v>1.1891685250079633</v>
      </c>
    </row>
    <row r="3358" spans="1:9">
      <c r="A3358">
        <v>20101012</v>
      </c>
      <c r="B3358">
        <v>96.6</v>
      </c>
      <c r="C3358">
        <v>117.01</v>
      </c>
      <c r="D3358">
        <f t="shared" si="313"/>
        <v>3.0065856456992835E-3</v>
      </c>
      <c r="E3358">
        <f t="shared" si="314"/>
        <v>3.0814027634276497E-3</v>
      </c>
      <c r="F3358" s="3">
        <f t="shared" si="315"/>
        <v>-7.4817117728366144E-5</v>
      </c>
      <c r="G3358" s="3" t="str">
        <f t="shared" si="312"/>
        <v/>
      </c>
      <c r="H3358">
        <f t="shared" si="316"/>
        <v>1.4811407543698225</v>
      </c>
      <c r="I3358">
        <f t="shared" si="317"/>
        <v>1.1928384835935002</v>
      </c>
    </row>
    <row r="3359" spans="1:9">
      <c r="A3359">
        <v>20101013</v>
      </c>
      <c r="B3359">
        <v>97.35</v>
      </c>
      <c r="C3359">
        <v>117.92</v>
      </c>
      <c r="D3359">
        <f t="shared" si="313"/>
        <v>7.7339905997364771E-3</v>
      </c>
      <c r="E3359">
        <f t="shared" si="314"/>
        <v>7.7470272101599607E-3</v>
      </c>
      <c r="F3359" s="3">
        <f t="shared" si="315"/>
        <v>-1.3036610423483586E-5</v>
      </c>
      <c r="G3359" s="3" t="str">
        <f t="shared" si="312"/>
        <v/>
      </c>
      <c r="H3359">
        <f t="shared" si="316"/>
        <v>1.492640294388222</v>
      </c>
      <c r="I3359">
        <f t="shared" si="317"/>
        <v>1.2021153233513848</v>
      </c>
    </row>
    <row r="3360" spans="1:9">
      <c r="A3360">
        <v>20101014</v>
      </c>
      <c r="B3360">
        <v>96.97</v>
      </c>
      <c r="C3360">
        <v>117.46</v>
      </c>
      <c r="D3360">
        <f t="shared" si="313"/>
        <v>-3.9110795017537362E-3</v>
      </c>
      <c r="E3360">
        <f t="shared" si="314"/>
        <v>-3.9085783466531292E-3</v>
      </c>
      <c r="F3360" s="3">
        <f t="shared" si="315"/>
        <v>-2.5011551006070762E-6</v>
      </c>
      <c r="G3360" s="3" t="str">
        <f t="shared" si="312"/>
        <v/>
      </c>
      <c r="H3360">
        <f t="shared" si="316"/>
        <v>1.4868138607788999</v>
      </c>
      <c r="I3360">
        <f t="shared" si="317"/>
        <v>1.197425931825421</v>
      </c>
    </row>
    <row r="3361" spans="1:9">
      <c r="A3361">
        <v>20101015</v>
      </c>
      <c r="B3361">
        <v>97.17</v>
      </c>
      <c r="C3361">
        <v>117.7</v>
      </c>
      <c r="D3361">
        <f t="shared" si="313"/>
        <v>2.0603695348928807E-3</v>
      </c>
      <c r="E3361">
        <f t="shared" si="314"/>
        <v>2.0411641718577032E-3</v>
      </c>
      <c r="F3361" s="3">
        <f t="shared" si="315"/>
        <v>1.9205363035177444E-5</v>
      </c>
      <c r="G3361" s="3" t="str">
        <f t="shared" si="312"/>
        <v/>
      </c>
      <c r="H3361">
        <f t="shared" si="316"/>
        <v>1.4898804047838066</v>
      </c>
      <c r="I3361">
        <f t="shared" si="317"/>
        <v>1.1998725708824456</v>
      </c>
    </row>
    <row r="3362" spans="1:9">
      <c r="A3362">
        <v>20101018</v>
      </c>
      <c r="B3362">
        <v>97.65</v>
      </c>
      <c r="C3362">
        <v>118.28</v>
      </c>
      <c r="D3362">
        <f t="shared" si="313"/>
        <v>4.9276354713404047E-3</v>
      </c>
      <c r="E3362">
        <f t="shared" si="314"/>
        <v>4.9156807180454334E-3</v>
      </c>
      <c r="F3362" s="3">
        <f t="shared" si="315"/>
        <v>1.1954753294971324E-5</v>
      </c>
      <c r="G3362" s="3" t="str">
        <f t="shared" si="312"/>
        <v/>
      </c>
      <c r="H3362">
        <f t="shared" si="316"/>
        <v>1.4972401103955821</v>
      </c>
      <c r="I3362">
        <f t="shared" si="317"/>
        <v>1.2057852819369215</v>
      </c>
    </row>
    <row r="3363" spans="1:9">
      <c r="A3363">
        <v>20101019</v>
      </c>
      <c r="B3363">
        <v>96.37</v>
      </c>
      <c r="C3363">
        <v>116.73</v>
      </c>
      <c r="D3363">
        <f t="shared" si="313"/>
        <v>-1.3194707459491887E-2</v>
      </c>
      <c r="E3363">
        <f t="shared" si="314"/>
        <v>-1.3191119319704493E-2</v>
      </c>
      <c r="F3363" s="3">
        <f t="shared" si="315"/>
        <v>-3.5881397873940152E-6</v>
      </c>
      <c r="G3363" s="3" t="str">
        <f t="shared" si="312"/>
        <v/>
      </c>
      <c r="H3363">
        <f t="shared" si="316"/>
        <v>1.4776142287641807</v>
      </c>
      <c r="I3363">
        <f t="shared" si="317"/>
        <v>1.1899840713603049</v>
      </c>
    </row>
    <row r="3364" spans="1:9">
      <c r="A3364">
        <v>20101020</v>
      </c>
      <c r="B3364">
        <v>97.31</v>
      </c>
      <c r="C3364">
        <v>117.87</v>
      </c>
      <c r="D3364">
        <f t="shared" si="313"/>
        <v>9.7068089707014488E-3</v>
      </c>
      <c r="E3364">
        <f t="shared" si="314"/>
        <v>9.7187465739062267E-3</v>
      </c>
      <c r="F3364" s="3">
        <f t="shared" si="315"/>
        <v>-1.1937603204777852E-5</v>
      </c>
      <c r="G3364" s="3" t="str">
        <f t="shared" si="312"/>
        <v/>
      </c>
      <c r="H3364">
        <f t="shared" si="316"/>
        <v>1.492026985587241</v>
      </c>
      <c r="I3364">
        <f t="shared" si="317"/>
        <v>1.2016056068811716</v>
      </c>
    </row>
    <row r="3365" spans="1:9">
      <c r="A3365">
        <v>20101021</v>
      </c>
      <c r="B3365">
        <v>97.53</v>
      </c>
      <c r="C3365">
        <v>118.13</v>
      </c>
      <c r="D3365">
        <f t="shared" si="313"/>
        <v>2.2582641500260982E-3</v>
      </c>
      <c r="E3365">
        <f t="shared" si="314"/>
        <v>2.2033907219503571E-3</v>
      </c>
      <c r="F3365" s="3">
        <f t="shared" si="315"/>
        <v>5.4873428075741075E-5</v>
      </c>
      <c r="G3365" s="3" t="str">
        <f t="shared" si="312"/>
        <v/>
      </c>
      <c r="H3365">
        <f t="shared" si="316"/>
        <v>1.4954001839926383</v>
      </c>
      <c r="I3365">
        <f t="shared" si="317"/>
        <v>1.2042561325262813</v>
      </c>
    </row>
    <row r="3366" spans="1:9">
      <c r="A3366">
        <v>20101022</v>
      </c>
      <c r="B3366">
        <v>97.71</v>
      </c>
      <c r="C3366">
        <v>118.35</v>
      </c>
      <c r="D3366">
        <f t="shared" si="313"/>
        <v>1.8438849723279975E-3</v>
      </c>
      <c r="E3366">
        <f t="shared" si="314"/>
        <v>1.8606229995642991E-3</v>
      </c>
      <c r="F3366" s="3">
        <f t="shared" si="315"/>
        <v>-1.6738027236301621E-5</v>
      </c>
      <c r="G3366" s="3" t="str">
        <f t="shared" si="312"/>
        <v/>
      </c>
      <c r="H3366">
        <f t="shared" si="316"/>
        <v>1.4981600735970539</v>
      </c>
      <c r="I3366">
        <f t="shared" si="317"/>
        <v>1.2064988849952203</v>
      </c>
    </row>
    <row r="3367" spans="1:9">
      <c r="A3367">
        <v>20101025</v>
      </c>
      <c r="B3367">
        <v>98</v>
      </c>
      <c r="C3367">
        <v>118.7</v>
      </c>
      <c r="D3367">
        <f t="shared" si="313"/>
        <v>2.9635707143201608E-3</v>
      </c>
      <c r="E3367">
        <f t="shared" si="314"/>
        <v>2.9529656556294501E-3</v>
      </c>
      <c r="F3367" s="3">
        <f t="shared" si="315"/>
        <v>1.0605058690710614E-5</v>
      </c>
      <c r="G3367" s="3" t="str">
        <f t="shared" si="312"/>
        <v/>
      </c>
      <c r="H3367">
        <f t="shared" si="316"/>
        <v>1.5026065624041685</v>
      </c>
      <c r="I3367">
        <f t="shared" si="317"/>
        <v>1.2100669002867144</v>
      </c>
    </row>
    <row r="3368" spans="1:9">
      <c r="A3368">
        <v>20101026</v>
      </c>
      <c r="B3368">
        <v>98.01</v>
      </c>
      <c r="C3368">
        <v>118.72</v>
      </c>
      <c r="D3368">
        <f t="shared" si="313"/>
        <v>1.0203561051662277E-4</v>
      </c>
      <c r="E3368">
        <f t="shared" si="314"/>
        <v>1.6847780344785427E-4</v>
      </c>
      <c r="F3368" s="3">
        <f t="shared" si="315"/>
        <v>-6.6442192931231509E-5</v>
      </c>
      <c r="G3368" s="3" t="str">
        <f t="shared" si="312"/>
        <v/>
      </c>
      <c r="H3368">
        <f t="shared" si="316"/>
        <v>1.5027598896044139</v>
      </c>
      <c r="I3368">
        <f t="shared" si="317"/>
        <v>1.2102707868747997</v>
      </c>
    </row>
    <row r="3369" spans="1:9">
      <c r="A3369">
        <v>20101027</v>
      </c>
      <c r="B3369">
        <v>97.73</v>
      </c>
      <c r="C3369">
        <v>118.38</v>
      </c>
      <c r="D3369">
        <f t="shared" si="313"/>
        <v>-2.8609399303441596E-3</v>
      </c>
      <c r="E3369">
        <f t="shared" si="314"/>
        <v>-2.8679901564913966E-3</v>
      </c>
      <c r="F3369" s="3">
        <f t="shared" si="315"/>
        <v>7.0502261472369862E-6</v>
      </c>
      <c r="G3369" s="3" t="str">
        <f t="shared" si="312"/>
        <v/>
      </c>
      <c r="H3369">
        <f t="shared" si="316"/>
        <v>1.4984667279975448</v>
      </c>
      <c r="I3369">
        <f t="shared" si="317"/>
        <v>1.2068047148773482</v>
      </c>
    </row>
    <row r="3370" spans="1:9">
      <c r="A3370">
        <v>20101028</v>
      </c>
      <c r="B3370">
        <v>97.75</v>
      </c>
      <c r="C3370">
        <v>118.4</v>
      </c>
      <c r="D3370">
        <f t="shared" si="313"/>
        <v>2.0462451473073735E-4</v>
      </c>
      <c r="E3370">
        <f t="shared" si="314"/>
        <v>1.6893318732631276E-4</v>
      </c>
      <c r="F3370" s="3">
        <f t="shared" si="315"/>
        <v>3.5691327404424584E-5</v>
      </c>
      <c r="G3370" s="3" t="str">
        <f t="shared" si="312"/>
        <v/>
      </c>
      <c r="H3370">
        <f t="shared" si="316"/>
        <v>1.4987733823980354</v>
      </c>
      <c r="I3370">
        <f t="shared" si="317"/>
        <v>1.2070086014654335</v>
      </c>
    </row>
    <row r="3371" spans="1:9">
      <c r="A3371">
        <v>20101029</v>
      </c>
      <c r="B3371">
        <v>97.82</v>
      </c>
      <c r="C3371">
        <v>118.49</v>
      </c>
      <c r="D3371">
        <f t="shared" si="313"/>
        <v>7.1585624573590587E-4</v>
      </c>
      <c r="E3371">
        <f t="shared" si="314"/>
        <v>7.5984637874310784E-4</v>
      </c>
      <c r="F3371" s="3">
        <f t="shared" si="315"/>
        <v>-4.3990133007201977E-5</v>
      </c>
      <c r="G3371" s="3" t="str">
        <f t="shared" si="312"/>
        <v/>
      </c>
      <c r="H3371">
        <f t="shared" si="316"/>
        <v>1.4998466727997526</v>
      </c>
      <c r="I3371">
        <f t="shared" si="317"/>
        <v>1.2079260911118175</v>
      </c>
    </row>
    <row r="3372" spans="1:9">
      <c r="A3372">
        <v>20101101</v>
      </c>
      <c r="B3372">
        <v>97.86</v>
      </c>
      <c r="C3372">
        <v>118.53</v>
      </c>
      <c r="D3372">
        <f t="shared" si="313"/>
        <v>4.088307497665171E-4</v>
      </c>
      <c r="E3372">
        <f t="shared" si="314"/>
        <v>3.3752426276042709E-4</v>
      </c>
      <c r="F3372" s="3">
        <f t="shared" si="315"/>
        <v>7.1306487006090008E-5</v>
      </c>
      <c r="G3372" s="3" t="str">
        <f t="shared" si="312"/>
        <v/>
      </c>
      <c r="H3372">
        <f t="shared" si="316"/>
        <v>1.500459981600734</v>
      </c>
      <c r="I3372">
        <f t="shared" si="317"/>
        <v>1.2083338642879882</v>
      </c>
    </row>
    <row r="3373" spans="1:9">
      <c r="A3373">
        <v>20101102</v>
      </c>
      <c r="B3373">
        <v>98.63</v>
      </c>
      <c r="C3373">
        <v>119.47</v>
      </c>
      <c r="D3373">
        <f t="shared" si="313"/>
        <v>7.8375891049246253E-3</v>
      </c>
      <c r="E3373">
        <f t="shared" si="314"/>
        <v>7.8992007377233948E-3</v>
      </c>
      <c r="F3373" s="3">
        <f t="shared" si="315"/>
        <v>-6.1611632798769592E-5</v>
      </c>
      <c r="G3373" s="3" t="str">
        <f t="shared" si="312"/>
        <v/>
      </c>
      <c r="H3373">
        <f t="shared" si="316"/>
        <v>1.5122661760196239</v>
      </c>
      <c r="I3373">
        <f t="shared" si="317"/>
        <v>1.2179165339280009</v>
      </c>
    </row>
    <row r="3374" spans="1:9">
      <c r="A3374">
        <v>20101103</v>
      </c>
      <c r="B3374">
        <v>99.03</v>
      </c>
      <c r="C3374">
        <v>119.95</v>
      </c>
      <c r="D3374">
        <f t="shared" si="313"/>
        <v>4.047359567309298E-3</v>
      </c>
      <c r="E3374">
        <f t="shared" si="314"/>
        <v>4.0096954565712398E-3</v>
      </c>
      <c r="F3374" s="3">
        <f t="shared" si="315"/>
        <v>3.7664110738058233E-5</v>
      </c>
      <c r="G3374" s="3" t="str">
        <f t="shared" si="312"/>
        <v/>
      </c>
      <c r="H3374">
        <f t="shared" si="316"/>
        <v>1.518399264029437</v>
      </c>
      <c r="I3374">
        <f t="shared" si="317"/>
        <v>1.2228098120420501</v>
      </c>
    </row>
    <row r="3375" spans="1:9">
      <c r="A3375">
        <v>20101104</v>
      </c>
      <c r="B3375">
        <v>100.94</v>
      </c>
      <c r="C3375">
        <v>122.26</v>
      </c>
      <c r="D3375">
        <f t="shared" si="313"/>
        <v>1.9103446378904921E-2</v>
      </c>
      <c r="E3375">
        <f t="shared" si="314"/>
        <v>1.9074935314875835E-2</v>
      </c>
      <c r="F3375" s="3">
        <f t="shared" si="315"/>
        <v>2.8511064029086014E-5</v>
      </c>
      <c r="G3375" s="3" t="str">
        <f t="shared" si="312"/>
        <v/>
      </c>
      <c r="H3375">
        <f t="shared" si="316"/>
        <v>1.5476847592762937</v>
      </c>
      <c r="I3375">
        <f t="shared" si="317"/>
        <v>1.2463587129659113</v>
      </c>
    </row>
    <row r="3376" spans="1:9">
      <c r="A3376">
        <v>20101105</v>
      </c>
      <c r="B3376">
        <v>101.32</v>
      </c>
      <c r="C3376">
        <v>122.72</v>
      </c>
      <c r="D3376">
        <f t="shared" si="313"/>
        <v>3.7575442213581794E-3</v>
      </c>
      <c r="E3376">
        <f t="shared" si="314"/>
        <v>3.7554130183667365E-3</v>
      </c>
      <c r="F3376" s="3">
        <f t="shared" si="315"/>
        <v>2.1312029914429334E-6</v>
      </c>
      <c r="G3376" s="3" t="str">
        <f t="shared" si="312"/>
        <v/>
      </c>
      <c r="H3376">
        <f t="shared" si="316"/>
        <v>1.553511192885616</v>
      </c>
      <c r="I3376">
        <f t="shared" si="317"/>
        <v>1.2510481044918749</v>
      </c>
    </row>
    <row r="3377" spans="1:9">
      <c r="A3377">
        <v>20101108</v>
      </c>
      <c r="B3377">
        <v>101.13</v>
      </c>
      <c r="C3377">
        <v>122.49</v>
      </c>
      <c r="D3377">
        <f t="shared" si="313"/>
        <v>-1.877007219395366E-3</v>
      </c>
      <c r="E3377">
        <f t="shared" si="314"/>
        <v>-1.8759436193520461E-3</v>
      </c>
      <c r="F3377" s="3">
        <f t="shared" si="315"/>
        <v>-1.0636000433198681E-6</v>
      </c>
      <c r="G3377" s="3" t="str">
        <f t="shared" si="312"/>
        <v/>
      </c>
      <c r="H3377">
        <f t="shared" si="316"/>
        <v>1.550597976080955</v>
      </c>
      <c r="I3377">
        <f t="shared" si="317"/>
        <v>1.2487034087288928</v>
      </c>
    </row>
    <row r="3378" spans="1:9">
      <c r="A3378">
        <v>20101109</v>
      </c>
      <c r="B3378">
        <v>100.4</v>
      </c>
      <c r="C3378">
        <v>121.61</v>
      </c>
      <c r="D3378">
        <f t="shared" si="313"/>
        <v>-7.2446106564501627E-3</v>
      </c>
      <c r="E3378">
        <f t="shared" si="314"/>
        <v>-7.2101910066858337E-3</v>
      </c>
      <c r="F3378" s="3">
        <f t="shared" si="315"/>
        <v>-3.441964976432909E-5</v>
      </c>
      <c r="G3378" s="3" t="str">
        <f t="shared" si="312"/>
        <v/>
      </c>
      <c r="H3378">
        <f t="shared" si="316"/>
        <v>1.5394050904630465</v>
      </c>
      <c r="I3378">
        <f t="shared" si="317"/>
        <v>1.2397323988531364</v>
      </c>
    </row>
    <row r="3379" spans="1:9">
      <c r="A3379">
        <v>20101110</v>
      </c>
      <c r="B3379">
        <v>100.81</v>
      </c>
      <c r="C3379">
        <v>122.1</v>
      </c>
      <c r="D3379">
        <f t="shared" si="313"/>
        <v>4.0753498082212736E-3</v>
      </c>
      <c r="E3379">
        <f t="shared" si="314"/>
        <v>4.0211781237507148E-3</v>
      </c>
      <c r="F3379" s="3">
        <f t="shared" si="315"/>
        <v>5.4171684470558784E-5</v>
      </c>
      <c r="G3379" s="3" t="str">
        <f t="shared" si="312"/>
        <v/>
      </c>
      <c r="H3379">
        <f t="shared" si="316"/>
        <v>1.5456915056731046</v>
      </c>
      <c r="I3379">
        <f t="shared" si="317"/>
        <v>1.2447276202612279</v>
      </c>
    </row>
    <row r="3380" spans="1:9">
      <c r="A3380">
        <v>20101111</v>
      </c>
      <c r="B3380">
        <v>100.43</v>
      </c>
      <c r="C3380">
        <v>121.64</v>
      </c>
      <c r="D3380">
        <f t="shared" si="313"/>
        <v>-3.7765896606024745E-3</v>
      </c>
      <c r="E3380">
        <f t="shared" si="314"/>
        <v>-3.77451830749503E-3</v>
      </c>
      <c r="F3380" s="3">
        <f t="shared" si="315"/>
        <v>-2.0713531074445166E-6</v>
      </c>
      <c r="G3380" s="3" t="str">
        <f t="shared" si="312"/>
        <v/>
      </c>
      <c r="H3380">
        <f t="shared" si="316"/>
        <v>1.5398650720637825</v>
      </c>
      <c r="I3380">
        <f t="shared" si="317"/>
        <v>1.2400382287352643</v>
      </c>
    </row>
    <row r="3381" spans="1:9">
      <c r="A3381">
        <v>20101112</v>
      </c>
      <c r="B3381">
        <v>99.24</v>
      </c>
      <c r="C3381">
        <v>120.2</v>
      </c>
      <c r="D3381">
        <f t="shared" si="313"/>
        <v>-1.1919808581647554E-2</v>
      </c>
      <c r="E3381">
        <f t="shared" si="314"/>
        <v>-1.190884070805672E-2</v>
      </c>
      <c r="F3381" s="3">
        <f t="shared" si="315"/>
        <v>-1.0967873590833968E-5</v>
      </c>
      <c r="G3381" s="3" t="str">
        <f t="shared" si="312"/>
        <v/>
      </c>
      <c r="H3381">
        <f t="shared" si="316"/>
        <v>1.5216191352345887</v>
      </c>
      <c r="I3381">
        <f t="shared" si="317"/>
        <v>1.225358394393117</v>
      </c>
    </row>
    <row r="3382" spans="1:9">
      <c r="A3382">
        <v>20101115</v>
      </c>
      <c r="B3382">
        <v>99.1</v>
      </c>
      <c r="C3382">
        <v>120.03</v>
      </c>
      <c r="D3382">
        <f t="shared" si="313"/>
        <v>-1.4117174876580024E-3</v>
      </c>
      <c r="E3382">
        <f t="shared" si="314"/>
        <v>-1.415310563853919E-3</v>
      </c>
      <c r="F3382" s="3">
        <f t="shared" si="315"/>
        <v>3.5930761959166325E-6</v>
      </c>
      <c r="G3382" s="3" t="str">
        <f t="shared" si="312"/>
        <v/>
      </c>
      <c r="H3382">
        <f t="shared" si="316"/>
        <v>1.519472554431154</v>
      </c>
      <c r="I3382">
        <f t="shared" si="317"/>
        <v>1.2236253583943912</v>
      </c>
    </row>
    <row r="3383" spans="1:9">
      <c r="A3383">
        <v>20101116</v>
      </c>
      <c r="B3383">
        <v>97.55</v>
      </c>
      <c r="C3383">
        <v>118.16</v>
      </c>
      <c r="D3383">
        <f t="shared" si="313"/>
        <v>-1.5764374266822034E-2</v>
      </c>
      <c r="E3383">
        <f t="shared" si="314"/>
        <v>-1.5702073314128987E-2</v>
      </c>
      <c r="F3383" s="3">
        <f t="shared" si="315"/>
        <v>-6.2300952693047223E-5</v>
      </c>
      <c r="G3383" s="3" t="str">
        <f t="shared" si="312"/>
        <v/>
      </c>
      <c r="H3383">
        <f t="shared" si="316"/>
        <v>1.4957068383931289</v>
      </c>
      <c r="I3383">
        <f t="shared" si="317"/>
        <v>1.2045619624084085</v>
      </c>
    </row>
    <row r="3384" spans="1:9">
      <c r="A3384">
        <v>20101117</v>
      </c>
      <c r="B3384">
        <v>97.6</v>
      </c>
      <c r="C3384">
        <v>118.22</v>
      </c>
      <c r="D3384">
        <f t="shared" si="313"/>
        <v>5.1242634992647242E-4</v>
      </c>
      <c r="E3384">
        <f t="shared" si="314"/>
        <v>5.0765717309908661E-4</v>
      </c>
      <c r="F3384" s="3">
        <f t="shared" si="315"/>
        <v>4.7691768273858039E-6</v>
      </c>
      <c r="G3384" s="3" t="str">
        <f t="shared" si="312"/>
        <v/>
      </c>
      <c r="H3384">
        <f t="shared" si="316"/>
        <v>1.4964734743943553</v>
      </c>
      <c r="I3384">
        <f t="shared" si="317"/>
        <v>1.2051736221726648</v>
      </c>
    </row>
    <row r="3385" spans="1:9">
      <c r="A3385">
        <v>20101118</v>
      </c>
      <c r="B3385">
        <v>99.04</v>
      </c>
      <c r="C3385">
        <v>119.96</v>
      </c>
      <c r="D3385">
        <f t="shared" si="313"/>
        <v>1.4646315517239208E-2</v>
      </c>
      <c r="E3385">
        <f t="shared" si="314"/>
        <v>1.4611058484584867E-2</v>
      </c>
      <c r="F3385" s="3">
        <f t="shared" si="315"/>
        <v>3.525703265434138E-5</v>
      </c>
      <c r="G3385" s="3" t="str">
        <f t="shared" si="312"/>
        <v/>
      </c>
      <c r="H3385">
        <f t="shared" si="316"/>
        <v>1.518552591229682</v>
      </c>
      <c r="I3385">
        <f t="shared" si="317"/>
        <v>1.2229117553360926</v>
      </c>
    </row>
    <row r="3386" spans="1:9">
      <c r="A3386">
        <v>20101119</v>
      </c>
      <c r="B3386">
        <v>99.31</v>
      </c>
      <c r="C3386">
        <v>120.29</v>
      </c>
      <c r="D3386">
        <f t="shared" si="313"/>
        <v>2.7224619789810735E-3</v>
      </c>
      <c r="E3386">
        <f t="shared" si="314"/>
        <v>2.7471401251728789E-3</v>
      </c>
      <c r="F3386" s="3">
        <f t="shared" si="315"/>
        <v>-2.4678146191805389E-5</v>
      </c>
      <c r="G3386" s="3" t="str">
        <f t="shared" si="312"/>
        <v/>
      </c>
      <c r="H3386">
        <f t="shared" si="316"/>
        <v>1.5226924256363055</v>
      </c>
      <c r="I3386">
        <f t="shared" si="317"/>
        <v>1.2262758840395014</v>
      </c>
    </row>
    <row r="3387" spans="1:9">
      <c r="A3387">
        <v>20101122</v>
      </c>
      <c r="B3387">
        <v>99.23</v>
      </c>
      <c r="C3387">
        <v>120.19</v>
      </c>
      <c r="D3387">
        <f t="shared" si="313"/>
        <v>-8.0588298911706241E-4</v>
      </c>
      <c r="E3387">
        <f t="shared" si="314"/>
        <v>-8.316700412837818E-4</v>
      </c>
      <c r="F3387" s="3">
        <f t="shared" si="315"/>
        <v>2.5787052166719392E-5</v>
      </c>
      <c r="G3387" s="3" t="str">
        <f t="shared" si="312"/>
        <v/>
      </c>
      <c r="H3387">
        <f t="shared" si="316"/>
        <v>1.5214658080343428</v>
      </c>
      <c r="I3387">
        <f t="shared" si="317"/>
        <v>1.2252564510990744</v>
      </c>
    </row>
    <row r="3388" spans="1:9">
      <c r="A3388">
        <v>20101123</v>
      </c>
      <c r="B3388">
        <v>97.79</v>
      </c>
      <c r="C3388">
        <v>118.45</v>
      </c>
      <c r="D3388">
        <f t="shared" si="313"/>
        <v>-1.4618065601966386E-2</v>
      </c>
      <c r="E3388">
        <f t="shared" si="314"/>
        <v>-1.4582893359903003E-2</v>
      </c>
      <c r="F3388" s="3">
        <f t="shared" si="315"/>
        <v>-3.5172242063383208E-5</v>
      </c>
      <c r="G3388" s="3" t="str">
        <f t="shared" si="312"/>
        <v/>
      </c>
      <c r="H3388">
        <f t="shared" si="316"/>
        <v>1.4993866911990164</v>
      </c>
      <c r="I3388">
        <f t="shared" si="317"/>
        <v>1.2075183179356466</v>
      </c>
    </row>
    <row r="3389" spans="1:9">
      <c r="A3389">
        <v>20101124</v>
      </c>
      <c r="B3389">
        <v>99.24</v>
      </c>
      <c r="C3389">
        <v>120.2</v>
      </c>
      <c r="D3389">
        <f t="shared" si="313"/>
        <v>1.4718836499416302E-2</v>
      </c>
      <c r="E3389">
        <f t="shared" si="314"/>
        <v>1.466609149631274E-2</v>
      </c>
      <c r="F3389" s="3">
        <f t="shared" si="315"/>
        <v>5.2745003103562421E-5</v>
      </c>
      <c r="G3389" s="3" t="str">
        <f t="shared" si="312"/>
        <v/>
      </c>
      <c r="H3389">
        <f t="shared" si="316"/>
        <v>1.521619135234588</v>
      </c>
      <c r="I3389">
        <f t="shared" si="317"/>
        <v>1.225358394393117</v>
      </c>
    </row>
    <row r="3390" spans="1:9">
      <c r="A3390">
        <v>20101125</v>
      </c>
      <c r="B3390">
        <v>99.24</v>
      </c>
      <c r="C3390">
        <v>120.2</v>
      </c>
      <c r="D3390">
        <f t="shared" si="313"/>
        <v>0</v>
      </c>
      <c r="E3390">
        <f t="shared" si="314"/>
        <v>0</v>
      </c>
      <c r="F3390" s="3">
        <f t="shared" si="315"/>
        <v>0</v>
      </c>
      <c r="G3390" s="3" t="str">
        <f t="shared" si="312"/>
        <v/>
      </c>
      <c r="H3390">
        <f t="shared" si="316"/>
        <v>1.521619135234588</v>
      </c>
      <c r="I3390">
        <f t="shared" si="317"/>
        <v>1.225358394393117</v>
      </c>
    </row>
    <row r="3391" spans="1:9">
      <c r="A3391">
        <v>20101126</v>
      </c>
      <c r="B3391">
        <v>98.08</v>
      </c>
      <c r="C3391">
        <v>118.8</v>
      </c>
      <c r="D3391">
        <f t="shared" si="313"/>
        <v>-1.1757686635698938E-2</v>
      </c>
      <c r="E3391">
        <f t="shared" si="314"/>
        <v>-1.1715615172562753E-2</v>
      </c>
      <c r="F3391" s="3">
        <f t="shared" si="315"/>
        <v>-4.207146313618508E-5</v>
      </c>
      <c r="G3391" s="3" t="str">
        <f t="shared" si="312"/>
        <v/>
      </c>
      <c r="H3391">
        <f t="shared" si="316"/>
        <v>1.5038331800061306</v>
      </c>
      <c r="I3391">
        <f t="shared" si="317"/>
        <v>1.2110863332271404</v>
      </c>
    </row>
    <row r="3392" spans="1:9">
      <c r="A3392">
        <v>20101129</v>
      </c>
      <c r="B3392">
        <v>98.38</v>
      </c>
      <c r="C3392">
        <v>119.16</v>
      </c>
      <c r="D3392">
        <f t="shared" si="313"/>
        <v>3.0540591792925557E-3</v>
      </c>
      <c r="E3392">
        <f t="shared" si="314"/>
        <v>3.0257209165368902E-3</v>
      </c>
      <c r="F3392" s="3">
        <f t="shared" si="315"/>
        <v>2.8338262755665464E-5</v>
      </c>
      <c r="G3392" s="3" t="str">
        <f t="shared" si="312"/>
        <v/>
      </c>
      <c r="H3392">
        <f t="shared" si="316"/>
        <v>1.5084329960134903</v>
      </c>
      <c r="I3392">
        <f t="shared" si="317"/>
        <v>1.2147562918126771</v>
      </c>
    </row>
    <row r="3393" spans="1:9">
      <c r="A3393">
        <v>20101130</v>
      </c>
      <c r="B3393">
        <v>97.82</v>
      </c>
      <c r="C3393">
        <v>118.49</v>
      </c>
      <c r="D3393">
        <f t="shared" si="313"/>
        <v>-5.7084762559826037E-3</v>
      </c>
      <c r="E3393">
        <f t="shared" si="314"/>
        <v>-5.6385590164329874E-3</v>
      </c>
      <c r="F3393" s="3">
        <f t="shared" si="315"/>
        <v>-6.9917239549616324E-5</v>
      </c>
      <c r="G3393" s="3" t="str">
        <f t="shared" si="312"/>
        <v/>
      </c>
      <c r="H3393">
        <f t="shared" si="316"/>
        <v>1.4998466727997524</v>
      </c>
      <c r="I3393">
        <f t="shared" si="317"/>
        <v>1.2079260911118168</v>
      </c>
    </row>
    <row r="3394" spans="1:9">
      <c r="A3394">
        <v>20101201</v>
      </c>
      <c r="B3394">
        <v>99.91</v>
      </c>
      <c r="C3394">
        <v>121.01</v>
      </c>
      <c r="D3394">
        <f t="shared" si="313"/>
        <v>2.1140725633716023E-2</v>
      </c>
      <c r="E3394">
        <f t="shared" si="314"/>
        <v>2.1044617981312689E-2</v>
      </c>
      <c r="F3394" s="3">
        <f t="shared" si="315"/>
        <v>9.6107652403334271E-5</v>
      </c>
      <c r="G3394" s="3" t="str">
        <f t="shared" si="312"/>
        <v/>
      </c>
      <c r="H3394">
        <f t="shared" si="316"/>
        <v>1.5318920576510249</v>
      </c>
      <c r="I3394">
        <f t="shared" si="317"/>
        <v>1.2336158012105745</v>
      </c>
    </row>
    <row r="3395" spans="1:9">
      <c r="A3395">
        <v>20101202</v>
      </c>
      <c r="B3395">
        <v>101.19</v>
      </c>
      <c r="C3395">
        <v>122.56</v>
      </c>
      <c r="D3395">
        <f t="shared" si="313"/>
        <v>1.2730156996741246E-2</v>
      </c>
      <c r="E3395">
        <f t="shared" si="314"/>
        <v>1.2727519182320053E-2</v>
      </c>
      <c r="F3395" s="3">
        <f t="shared" si="315"/>
        <v>2.6378144211934573E-6</v>
      </c>
      <c r="G3395" s="3" t="str">
        <f t="shared" ref="G3395:G3458" si="318">IF(ABS(F3395)&gt;0.0005,((B3395*C3394)/B3394)-C3395,"")</f>
        <v/>
      </c>
      <c r="H3395">
        <f t="shared" si="316"/>
        <v>1.5515179392824261</v>
      </c>
      <c r="I3395">
        <f t="shared" si="317"/>
        <v>1.2494170117871912</v>
      </c>
    </row>
    <row r="3396" spans="1:9">
      <c r="A3396">
        <v>20101203</v>
      </c>
      <c r="B3396">
        <v>101.46</v>
      </c>
      <c r="C3396">
        <v>122.89</v>
      </c>
      <c r="D3396">
        <f t="shared" ref="D3396:D3459" si="319">LN(B3396/B3395)</f>
        <v>2.6646943968754193E-3</v>
      </c>
      <c r="E3396">
        <f t="shared" ref="E3396:E3459" si="320">LN(C3396/C3395)</f>
        <v>2.6889403042247473E-3</v>
      </c>
      <c r="F3396" s="3">
        <f t="shared" ref="F3396:F3459" si="321">D3396-E3396</f>
        <v>-2.4245907349328046E-5</v>
      </c>
      <c r="G3396" s="3" t="str">
        <f t="shared" si="318"/>
        <v/>
      </c>
      <c r="H3396">
        <f t="shared" ref="H3396:H3459" si="322">H3395*EXP(D3396)</f>
        <v>1.55565777368905</v>
      </c>
      <c r="I3396">
        <f t="shared" ref="I3396:I3459" si="323">I3395*EXP(E3396)</f>
        <v>1.2527811404906</v>
      </c>
    </row>
    <row r="3397" spans="1:9">
      <c r="A3397">
        <v>20101206</v>
      </c>
      <c r="B3397">
        <v>101.35</v>
      </c>
      <c r="C3397">
        <v>122.76</v>
      </c>
      <c r="D3397">
        <f t="shared" si="319"/>
        <v>-1.084759240534862E-3</v>
      </c>
      <c r="E3397">
        <f t="shared" si="320"/>
        <v>-1.0584165449704288E-3</v>
      </c>
      <c r="F3397" s="3">
        <f t="shared" si="321"/>
        <v>-2.6342695564433253E-5</v>
      </c>
      <c r="G3397" s="3" t="str">
        <f t="shared" si="318"/>
        <v/>
      </c>
      <c r="H3397">
        <f t="shared" si="322"/>
        <v>1.5539711744863516</v>
      </c>
      <c r="I3397">
        <f t="shared" si="323"/>
        <v>1.2514558776680451</v>
      </c>
    </row>
    <row r="3398" spans="1:9">
      <c r="A3398">
        <v>20101207</v>
      </c>
      <c r="B3398">
        <v>101.41</v>
      </c>
      <c r="C3398">
        <v>122.83</v>
      </c>
      <c r="D3398">
        <f t="shared" si="319"/>
        <v>5.9183272589585095E-4</v>
      </c>
      <c r="E3398">
        <f t="shared" si="320"/>
        <v>5.7005579946742822E-4</v>
      </c>
      <c r="F3398" s="3">
        <f t="shared" si="321"/>
        <v>2.1776926428422735E-5</v>
      </c>
      <c r="G3398" s="3" t="str">
        <f t="shared" si="318"/>
        <v/>
      </c>
      <c r="H3398">
        <f t="shared" si="322"/>
        <v>1.5548911376878234</v>
      </c>
      <c r="I3398">
        <f t="shared" si="323"/>
        <v>1.2521694807263437</v>
      </c>
    </row>
    <row r="3399" spans="1:9">
      <c r="A3399">
        <v>20101208</v>
      </c>
      <c r="B3399">
        <v>101.78</v>
      </c>
      <c r="C3399">
        <v>123.28</v>
      </c>
      <c r="D3399">
        <f t="shared" si="319"/>
        <v>3.6419155367817596E-3</v>
      </c>
      <c r="E3399">
        <f t="shared" si="320"/>
        <v>3.6569054608572597E-3</v>
      </c>
      <c r="F3399" s="3">
        <f t="shared" si="321"/>
        <v>-1.4989924075500122E-5</v>
      </c>
      <c r="G3399" s="3" t="str">
        <f t="shared" si="318"/>
        <v/>
      </c>
      <c r="H3399">
        <f t="shared" si="322"/>
        <v>1.5605642440969005</v>
      </c>
      <c r="I3399">
        <f t="shared" si="323"/>
        <v>1.2567569289582647</v>
      </c>
    </row>
    <row r="3400" spans="1:9">
      <c r="A3400">
        <v>20101209</v>
      </c>
      <c r="B3400">
        <v>102.18</v>
      </c>
      <c r="C3400">
        <v>123.76</v>
      </c>
      <c r="D3400">
        <f t="shared" si="319"/>
        <v>3.9223427419653126E-3</v>
      </c>
      <c r="E3400">
        <f t="shared" si="320"/>
        <v>3.8860152529504016E-3</v>
      </c>
      <c r="F3400" s="3">
        <f t="shared" si="321"/>
        <v>3.6327489014911091E-5</v>
      </c>
      <c r="G3400" s="3" t="str">
        <f t="shared" si="318"/>
        <v/>
      </c>
      <c r="H3400">
        <f t="shared" si="322"/>
        <v>1.5666973321067135</v>
      </c>
      <c r="I3400">
        <f t="shared" si="323"/>
        <v>1.2616502070723139</v>
      </c>
    </row>
    <row r="3401" spans="1:9">
      <c r="A3401">
        <v>20101210</v>
      </c>
      <c r="B3401">
        <v>102.77</v>
      </c>
      <c r="C3401">
        <v>124.48</v>
      </c>
      <c r="D3401">
        <f t="shared" si="319"/>
        <v>5.7575177343296849E-3</v>
      </c>
      <c r="E3401">
        <f t="shared" si="320"/>
        <v>5.8008541652707695E-3</v>
      </c>
      <c r="F3401" s="3">
        <f t="shared" si="321"/>
        <v>-4.3336430941084622E-5</v>
      </c>
      <c r="G3401" s="3" t="str">
        <f t="shared" si="318"/>
        <v/>
      </c>
      <c r="H3401">
        <f t="shared" si="322"/>
        <v>1.5757436369211872</v>
      </c>
      <c r="I3401">
        <f t="shared" si="323"/>
        <v>1.2689901242433874</v>
      </c>
    </row>
    <row r="3402" spans="1:9">
      <c r="A3402">
        <v>20101213</v>
      </c>
      <c r="B3402">
        <v>102.84</v>
      </c>
      <c r="C3402">
        <v>124.56</v>
      </c>
      <c r="D3402">
        <f t="shared" si="319"/>
        <v>6.8090076070701226E-4</v>
      </c>
      <c r="E3402">
        <f t="shared" si="320"/>
        <v>6.4246709566150755E-4</v>
      </c>
      <c r="F3402" s="3">
        <f t="shared" si="321"/>
        <v>3.8433665045504713E-5</v>
      </c>
      <c r="G3402" s="3" t="str">
        <f t="shared" si="318"/>
        <v/>
      </c>
      <c r="H3402">
        <f t="shared" si="322"/>
        <v>1.5768169273229045</v>
      </c>
      <c r="I3402">
        <f t="shared" si="323"/>
        <v>1.269805670595729</v>
      </c>
    </row>
    <row r="3403" spans="1:9">
      <c r="A3403">
        <v>20101214</v>
      </c>
      <c r="B3403">
        <v>102.93</v>
      </c>
      <c r="C3403">
        <v>124.67</v>
      </c>
      <c r="D3403">
        <f t="shared" si="319"/>
        <v>8.7476314077940091E-4</v>
      </c>
      <c r="E3403">
        <f t="shared" si="320"/>
        <v>8.8271883114058637E-4</v>
      </c>
      <c r="F3403" s="3">
        <f t="shared" si="321"/>
        <v>-7.9556903611854553E-6</v>
      </c>
      <c r="G3403" s="3" t="str">
        <f t="shared" si="318"/>
        <v/>
      </c>
      <c r="H3403">
        <f t="shared" si="322"/>
        <v>1.5781968721251125</v>
      </c>
      <c r="I3403">
        <f t="shared" si="323"/>
        <v>1.2709270468301985</v>
      </c>
    </row>
    <row r="3404" spans="1:9">
      <c r="A3404">
        <v>20101215</v>
      </c>
      <c r="B3404">
        <v>102.46</v>
      </c>
      <c r="C3404">
        <v>124.1</v>
      </c>
      <c r="D3404">
        <f t="shared" si="319"/>
        <v>-4.5766670274119776E-3</v>
      </c>
      <c r="E3404">
        <f t="shared" si="320"/>
        <v>-4.5825541463221349E-3</v>
      </c>
      <c r="F3404" s="3">
        <f t="shared" si="321"/>
        <v>5.8871189101573212E-6</v>
      </c>
      <c r="G3404" s="3" t="str">
        <f t="shared" si="318"/>
        <v/>
      </c>
      <c r="H3404">
        <f t="shared" si="322"/>
        <v>1.5709904937135821</v>
      </c>
      <c r="I3404">
        <f t="shared" si="323"/>
        <v>1.2651162790697652</v>
      </c>
    </row>
    <row r="3405" spans="1:9">
      <c r="A3405">
        <v>20101216</v>
      </c>
      <c r="B3405">
        <v>103.05</v>
      </c>
      <c r="C3405">
        <v>124.82</v>
      </c>
      <c r="D3405">
        <f t="shared" si="319"/>
        <v>5.7418288254119038E-3</v>
      </c>
      <c r="E3405">
        <f t="shared" si="320"/>
        <v>5.7850072953354714E-3</v>
      </c>
      <c r="F3405" s="3">
        <f t="shared" si="321"/>
        <v>-4.317846992356756E-5</v>
      </c>
      <c r="G3405" s="3" t="str">
        <f t="shared" si="318"/>
        <v/>
      </c>
      <c r="H3405">
        <f t="shared" si="322"/>
        <v>1.5800367985280563</v>
      </c>
      <c r="I3405">
        <f t="shared" si="323"/>
        <v>1.2724561962408389</v>
      </c>
    </row>
    <row r="3406" spans="1:9">
      <c r="A3406">
        <v>20101217</v>
      </c>
      <c r="B3406">
        <v>103.16</v>
      </c>
      <c r="C3406">
        <v>124.3</v>
      </c>
      <c r="D3406">
        <f t="shared" si="319"/>
        <v>1.0668736766760499E-3</v>
      </c>
      <c r="E3406">
        <f t="shared" si="320"/>
        <v>-4.1747009892314814E-3</v>
      </c>
      <c r="F3406" s="3">
        <f t="shared" si="321"/>
        <v>5.2415746659075311E-3</v>
      </c>
      <c r="G3406" s="3">
        <f t="shared" si="318"/>
        <v>0.65323823386705726</v>
      </c>
      <c r="H3406">
        <f t="shared" si="322"/>
        <v>1.581723397730755</v>
      </c>
      <c r="I3406">
        <f t="shared" si="323"/>
        <v>1.2671551449506191</v>
      </c>
    </row>
    <row r="3407" spans="1:9">
      <c r="A3407">
        <v>20101220</v>
      </c>
      <c r="B3407">
        <v>103.41</v>
      </c>
      <c r="C3407">
        <v>124.6</v>
      </c>
      <c r="D3407">
        <f t="shared" si="319"/>
        <v>2.4204881837397228E-3</v>
      </c>
      <c r="E3407">
        <f t="shared" si="320"/>
        <v>2.4106078366873439E-3</v>
      </c>
      <c r="F3407" s="3">
        <f t="shared" si="321"/>
        <v>9.880347052378894E-6</v>
      </c>
      <c r="G3407" s="3" t="str">
        <f t="shared" si="318"/>
        <v/>
      </c>
      <c r="H3407">
        <f t="shared" si="322"/>
        <v>1.5855565777368881</v>
      </c>
      <c r="I3407">
        <f t="shared" si="323"/>
        <v>1.2702134437718997</v>
      </c>
    </row>
    <row r="3408" spans="1:9">
      <c r="A3408">
        <v>20101221</v>
      </c>
      <c r="B3408">
        <v>104.07</v>
      </c>
      <c r="C3408">
        <v>125.39</v>
      </c>
      <c r="D3408">
        <f t="shared" si="319"/>
        <v>6.3620804528843194E-3</v>
      </c>
      <c r="E3408">
        <f t="shared" si="320"/>
        <v>6.3202738490938416E-3</v>
      </c>
      <c r="F3408" s="3">
        <f t="shared" si="321"/>
        <v>4.180660379047782E-5</v>
      </c>
      <c r="G3408" s="3" t="str">
        <f t="shared" si="318"/>
        <v/>
      </c>
      <c r="H3408">
        <f t="shared" si="322"/>
        <v>1.5956761729530793</v>
      </c>
      <c r="I3408">
        <f t="shared" si="323"/>
        <v>1.2782669640012723</v>
      </c>
    </row>
    <row r="3409" spans="1:9">
      <c r="A3409">
        <v>20101222</v>
      </c>
      <c r="B3409">
        <v>104.39</v>
      </c>
      <c r="C3409">
        <v>125.78</v>
      </c>
      <c r="D3409">
        <f t="shared" si="319"/>
        <v>3.0701357704389955E-3</v>
      </c>
      <c r="E3409">
        <f t="shared" si="320"/>
        <v>3.1054689129109427E-3</v>
      </c>
      <c r="F3409" s="3">
        <f t="shared" si="321"/>
        <v>-3.533314247194724E-5</v>
      </c>
      <c r="G3409" s="3" t="str">
        <f t="shared" si="318"/>
        <v/>
      </c>
      <c r="H3409">
        <f t="shared" si="322"/>
        <v>1.6005826433609296</v>
      </c>
      <c r="I3409">
        <f t="shared" si="323"/>
        <v>1.2822427524689373</v>
      </c>
    </row>
    <row r="3410" spans="1:9">
      <c r="A3410">
        <v>20101223</v>
      </c>
      <c r="B3410">
        <v>104.24</v>
      </c>
      <c r="C3410">
        <v>125.6</v>
      </c>
      <c r="D3410">
        <f t="shared" si="319"/>
        <v>-1.437952603617386E-3</v>
      </c>
      <c r="E3410">
        <f t="shared" si="320"/>
        <v>-1.4320950812590411E-3</v>
      </c>
      <c r="F3410" s="3">
        <f t="shared" si="321"/>
        <v>-5.8575223583449011E-6</v>
      </c>
      <c r="G3410" s="3" t="str">
        <f t="shared" si="318"/>
        <v/>
      </c>
      <c r="H3410">
        <f t="shared" si="322"/>
        <v>1.5982827353572497</v>
      </c>
      <c r="I3410">
        <f t="shared" si="323"/>
        <v>1.2804077731761687</v>
      </c>
    </row>
    <row r="3411" spans="1:9">
      <c r="A3411">
        <v>20101224</v>
      </c>
      <c r="B3411">
        <v>104.24</v>
      </c>
      <c r="C3411">
        <v>125.6</v>
      </c>
      <c r="D3411">
        <f t="shared" si="319"/>
        <v>0</v>
      </c>
      <c r="E3411">
        <f t="shared" si="320"/>
        <v>0</v>
      </c>
      <c r="F3411" s="3">
        <f t="shared" si="321"/>
        <v>0</v>
      </c>
      <c r="G3411" s="3" t="str">
        <f t="shared" si="318"/>
        <v/>
      </c>
      <c r="H3411">
        <f t="shared" si="322"/>
        <v>1.5982827353572497</v>
      </c>
      <c r="I3411">
        <f t="shared" si="323"/>
        <v>1.2804077731761687</v>
      </c>
    </row>
    <row r="3412" spans="1:9">
      <c r="A3412">
        <v>20101227</v>
      </c>
      <c r="B3412">
        <v>104.28</v>
      </c>
      <c r="C3412">
        <v>125.65</v>
      </c>
      <c r="D3412">
        <f t="shared" si="319"/>
        <v>3.8365624871131534E-4</v>
      </c>
      <c r="E3412">
        <f t="shared" si="320"/>
        <v>3.9800995550295232E-4</v>
      </c>
      <c r="F3412" s="3">
        <f t="shared" si="321"/>
        <v>-1.435370679163698E-5</v>
      </c>
      <c r="G3412" s="3" t="str">
        <f t="shared" si="318"/>
        <v/>
      </c>
      <c r="H3412">
        <f t="shared" si="322"/>
        <v>1.5988960441582309</v>
      </c>
      <c r="I3412">
        <f t="shared" si="323"/>
        <v>1.2809174896463822</v>
      </c>
    </row>
    <row r="3413" spans="1:9">
      <c r="A3413">
        <v>20101228</v>
      </c>
      <c r="B3413">
        <v>104.43</v>
      </c>
      <c r="C3413">
        <v>125.83</v>
      </c>
      <c r="D3413">
        <f t="shared" si="319"/>
        <v>1.4374014261562317E-3</v>
      </c>
      <c r="E3413">
        <f t="shared" si="320"/>
        <v>1.4315256142753236E-3</v>
      </c>
      <c r="F3413" s="3">
        <f t="shared" si="321"/>
        <v>5.8758118809080096E-6</v>
      </c>
      <c r="G3413" s="3" t="str">
        <f t="shared" si="318"/>
        <v/>
      </c>
      <c r="H3413">
        <f t="shared" si="322"/>
        <v>1.6011959521619108</v>
      </c>
      <c r="I3413">
        <f t="shared" si="323"/>
        <v>1.2827524689391505</v>
      </c>
    </row>
    <row r="3414" spans="1:9">
      <c r="A3414">
        <v>20101229</v>
      </c>
      <c r="B3414">
        <v>104.51</v>
      </c>
      <c r="C3414">
        <v>125.92</v>
      </c>
      <c r="D3414">
        <f t="shared" si="319"/>
        <v>7.6577011495510602E-4</v>
      </c>
      <c r="E3414">
        <f t="shared" si="320"/>
        <v>7.1499506521666004E-4</v>
      </c>
      <c r="F3414" s="3">
        <f t="shared" si="321"/>
        <v>5.0775049738445975E-5</v>
      </c>
      <c r="G3414" s="3" t="str">
        <f t="shared" si="318"/>
        <v/>
      </c>
      <c r="H3414">
        <f t="shared" si="322"/>
        <v>1.6024225697638734</v>
      </c>
      <c r="I3414">
        <f t="shared" si="323"/>
        <v>1.2836699585855349</v>
      </c>
    </row>
    <row r="3415" spans="1:9">
      <c r="A3415">
        <v>20101230</v>
      </c>
      <c r="B3415">
        <v>104.34</v>
      </c>
      <c r="C3415">
        <v>125.72</v>
      </c>
      <c r="D3415">
        <f t="shared" si="319"/>
        <v>-1.6279630121656568E-3</v>
      </c>
      <c r="E3415">
        <f t="shared" si="320"/>
        <v>-1.5895727397262404E-3</v>
      </c>
      <c r="F3415" s="3">
        <f t="shared" si="321"/>
        <v>-3.8390272439416421E-5</v>
      </c>
      <c r="G3415" s="3" t="str">
        <f t="shared" si="318"/>
        <v/>
      </c>
      <c r="H3415">
        <f t="shared" si="322"/>
        <v>1.599816007359703</v>
      </c>
      <c r="I3415">
        <f t="shared" si="323"/>
        <v>1.2816310927046812</v>
      </c>
    </row>
    <row r="3416" spans="1:9">
      <c r="A3416">
        <v>20101231</v>
      </c>
      <c r="B3416">
        <v>104.36</v>
      </c>
      <c r="C3416">
        <v>125.75</v>
      </c>
      <c r="D3416">
        <f t="shared" si="319"/>
        <v>1.9166267428106398E-4</v>
      </c>
      <c r="E3416">
        <f t="shared" si="320"/>
        <v>2.3859705048170248E-4</v>
      </c>
      <c r="F3416" s="3">
        <f t="shared" si="321"/>
        <v>-4.6934376200638507E-5</v>
      </c>
      <c r="G3416" s="3" t="str">
        <f t="shared" si="318"/>
        <v/>
      </c>
      <c r="H3416">
        <f t="shared" si="322"/>
        <v>1.6001226617601938</v>
      </c>
      <c r="I3416">
        <f t="shared" si="323"/>
        <v>1.2819369225868094</v>
      </c>
    </row>
    <row r="3417" spans="1:9">
      <c r="A3417">
        <v>20110103</v>
      </c>
      <c r="B3417">
        <v>105.44</v>
      </c>
      <c r="C3417">
        <v>127.05</v>
      </c>
      <c r="D3417">
        <f t="shared" si="319"/>
        <v>1.0295610485669368E-2</v>
      </c>
      <c r="E3417">
        <f t="shared" si="320"/>
        <v>1.0284900786324547E-2</v>
      </c>
      <c r="F3417" s="3">
        <f t="shared" si="321"/>
        <v>1.0709699344821008E-5</v>
      </c>
      <c r="G3417" s="3" t="str">
        <f t="shared" si="318"/>
        <v/>
      </c>
      <c r="H3417">
        <f t="shared" si="322"/>
        <v>1.6166819993866886</v>
      </c>
      <c r="I3417">
        <f t="shared" si="323"/>
        <v>1.295189550812359</v>
      </c>
    </row>
    <row r="3418" spans="1:9">
      <c r="A3418">
        <v>20110104</v>
      </c>
      <c r="B3418">
        <v>105.39</v>
      </c>
      <c r="C3418">
        <v>126.98</v>
      </c>
      <c r="D3418">
        <f t="shared" si="319"/>
        <v>-4.743158083516623E-4</v>
      </c>
      <c r="E3418">
        <f t="shared" si="320"/>
        <v>-5.5111602386922511E-4</v>
      </c>
      <c r="F3418" s="3">
        <f t="shared" si="321"/>
        <v>7.6800215517562804E-5</v>
      </c>
      <c r="G3418" s="3" t="str">
        <f t="shared" si="318"/>
        <v/>
      </c>
      <c r="H3418">
        <f t="shared" si="322"/>
        <v>1.6159153633854622</v>
      </c>
      <c r="I3418">
        <f t="shared" si="323"/>
        <v>1.2944759477540602</v>
      </c>
    </row>
    <row r="3419" spans="1:9">
      <c r="A3419">
        <v>20110105</v>
      </c>
      <c r="B3419">
        <v>105.93</v>
      </c>
      <c r="C3419">
        <v>127.64</v>
      </c>
      <c r="D3419">
        <f t="shared" si="319"/>
        <v>5.1107436625593312E-3</v>
      </c>
      <c r="E3419">
        <f t="shared" si="320"/>
        <v>5.1842076677389897E-3</v>
      </c>
      <c r="F3419" s="3">
        <f t="shared" si="321"/>
        <v>-7.3464005179658433E-5</v>
      </c>
      <c r="G3419" s="3" t="str">
        <f t="shared" si="318"/>
        <v/>
      </c>
      <c r="H3419">
        <f t="shared" si="322"/>
        <v>1.6241950321987095</v>
      </c>
      <c r="I3419">
        <f t="shared" si="323"/>
        <v>1.3012042051608776</v>
      </c>
    </row>
    <row r="3420" spans="1:9">
      <c r="A3420">
        <v>20110106</v>
      </c>
      <c r="B3420">
        <v>105.73</v>
      </c>
      <c r="C3420">
        <v>127.39</v>
      </c>
      <c r="D3420">
        <f t="shared" si="319"/>
        <v>-1.8898238639695711E-3</v>
      </c>
      <c r="E3420">
        <f t="shared" si="320"/>
        <v>-1.9605542883472577E-3</v>
      </c>
      <c r="F3420" s="3">
        <f t="shared" si="321"/>
        <v>7.0730424377686606E-5</v>
      </c>
      <c r="G3420" s="3" t="str">
        <f t="shared" si="318"/>
        <v/>
      </c>
      <c r="H3420">
        <f t="shared" si="322"/>
        <v>1.6211284881938031</v>
      </c>
      <c r="I3420">
        <f t="shared" si="323"/>
        <v>1.2986556228098105</v>
      </c>
    </row>
    <row r="3421" spans="1:9">
      <c r="A3421">
        <v>20110107</v>
      </c>
      <c r="B3421">
        <v>105.52</v>
      </c>
      <c r="C3421">
        <v>127.14</v>
      </c>
      <c r="D3421">
        <f t="shared" si="319"/>
        <v>-1.9881663353760837E-3</v>
      </c>
      <c r="E3421">
        <f t="shared" si="320"/>
        <v>-1.964405613432823E-3</v>
      </c>
      <c r="F3421" s="3">
        <f t="shared" si="321"/>
        <v>-2.3760721943260656E-5</v>
      </c>
      <c r="G3421" s="3" t="str">
        <f t="shared" si="318"/>
        <v/>
      </c>
      <c r="H3421">
        <f t="shared" si="322"/>
        <v>1.6179086169886512</v>
      </c>
      <c r="I3421">
        <f t="shared" si="323"/>
        <v>1.2961070404587431</v>
      </c>
    </row>
    <row r="3422" spans="1:9">
      <c r="A3422">
        <v>20110110</v>
      </c>
      <c r="B3422">
        <v>105.39</v>
      </c>
      <c r="C3422">
        <v>126.98</v>
      </c>
      <c r="D3422">
        <f t="shared" si="319"/>
        <v>-1.2327534632137146E-3</v>
      </c>
      <c r="E3422">
        <f t="shared" si="320"/>
        <v>-1.259247765958832E-3</v>
      </c>
      <c r="F3422" s="3">
        <f t="shared" si="321"/>
        <v>2.649430274511734E-5</v>
      </c>
      <c r="G3422" s="3" t="str">
        <f t="shared" si="318"/>
        <v/>
      </c>
      <c r="H3422">
        <f t="shared" si="322"/>
        <v>1.6159153633854622</v>
      </c>
      <c r="I3422">
        <f t="shared" si="323"/>
        <v>1.2944759477540602</v>
      </c>
    </row>
    <row r="3423" spans="1:9">
      <c r="A3423">
        <v>20110111</v>
      </c>
      <c r="B3423">
        <v>105.76</v>
      </c>
      <c r="C3423">
        <v>127.43</v>
      </c>
      <c r="D3423">
        <f t="shared" si="319"/>
        <v>3.5046211575309036E-3</v>
      </c>
      <c r="E3423">
        <f t="shared" si="320"/>
        <v>3.5376004818840597E-3</v>
      </c>
      <c r="F3423" s="3">
        <f t="shared" si="321"/>
        <v>-3.2979324353156134E-5</v>
      </c>
      <c r="G3423" s="3" t="str">
        <f t="shared" si="318"/>
        <v/>
      </c>
      <c r="H3423">
        <f t="shared" si="322"/>
        <v>1.6215884697945393</v>
      </c>
      <c r="I3423">
        <f t="shared" si="323"/>
        <v>1.2990633959859814</v>
      </c>
    </row>
    <row r="3424" spans="1:9">
      <c r="A3424">
        <v>20110112</v>
      </c>
      <c r="B3424">
        <v>106.71</v>
      </c>
      <c r="C3424">
        <v>128.58000000000001</v>
      </c>
      <c r="D3424">
        <f t="shared" si="319"/>
        <v>8.9424985250971794E-3</v>
      </c>
      <c r="E3424">
        <f t="shared" si="320"/>
        <v>8.9840844893530093E-3</v>
      </c>
      <c r="F3424" s="3">
        <f t="shared" si="321"/>
        <v>-4.158596425582993E-5</v>
      </c>
      <c r="G3424" s="3" t="str">
        <f t="shared" si="318"/>
        <v/>
      </c>
      <c r="H3424">
        <f t="shared" si="322"/>
        <v>1.6361545538178448</v>
      </c>
      <c r="I3424">
        <f t="shared" si="323"/>
        <v>1.3107868748008908</v>
      </c>
    </row>
    <row r="3425" spans="1:9">
      <c r="A3425">
        <v>20110113</v>
      </c>
      <c r="B3425">
        <v>106.54</v>
      </c>
      <c r="C3425">
        <v>128.37</v>
      </c>
      <c r="D3425">
        <f t="shared" si="319"/>
        <v>-1.5943731396202917E-3</v>
      </c>
      <c r="E3425">
        <f t="shared" si="320"/>
        <v>-1.6345596167056009E-3</v>
      </c>
      <c r="F3425" s="3">
        <f t="shared" si="321"/>
        <v>4.018647708530919E-5</v>
      </c>
      <c r="G3425" s="3" t="str">
        <f t="shared" si="318"/>
        <v/>
      </c>
      <c r="H3425">
        <f t="shared" si="322"/>
        <v>1.6335479914136746</v>
      </c>
      <c r="I3425">
        <f t="shared" si="323"/>
        <v>1.3086460656259942</v>
      </c>
    </row>
    <row r="3426" spans="1:9">
      <c r="A3426">
        <v>20110114</v>
      </c>
      <c r="B3426">
        <v>107.31</v>
      </c>
      <c r="C3426">
        <v>129.30000000000001</v>
      </c>
      <c r="D3426">
        <f t="shared" si="319"/>
        <v>7.2013404501828464E-3</v>
      </c>
      <c r="E3426">
        <f t="shared" si="320"/>
        <v>7.2185666809766961E-3</v>
      </c>
      <c r="F3426" s="3">
        <f t="shared" si="321"/>
        <v>-1.7226230793849703E-5</v>
      </c>
      <c r="G3426" s="3" t="str">
        <f t="shared" si="318"/>
        <v/>
      </c>
      <c r="H3426">
        <f t="shared" si="322"/>
        <v>1.6453541858325642</v>
      </c>
      <c r="I3426">
        <f t="shared" si="323"/>
        <v>1.3181267919719644</v>
      </c>
    </row>
    <row r="3427" spans="1:9">
      <c r="A3427">
        <v>20110117</v>
      </c>
      <c r="B3427">
        <v>107.31</v>
      </c>
      <c r="C3427">
        <v>129.30000000000001</v>
      </c>
      <c r="D3427">
        <f t="shared" si="319"/>
        <v>0</v>
      </c>
      <c r="E3427">
        <f t="shared" si="320"/>
        <v>0</v>
      </c>
      <c r="F3427" s="3">
        <f t="shared" si="321"/>
        <v>0</v>
      </c>
      <c r="G3427" s="3" t="str">
        <f t="shared" si="318"/>
        <v/>
      </c>
      <c r="H3427">
        <f t="shared" si="322"/>
        <v>1.6453541858325642</v>
      </c>
      <c r="I3427">
        <f t="shared" si="323"/>
        <v>1.3181267919719644</v>
      </c>
    </row>
    <row r="3428" spans="1:9">
      <c r="A3428">
        <v>20110118</v>
      </c>
      <c r="B3428">
        <v>107.49</v>
      </c>
      <c r="C3428">
        <v>129.52000000000001</v>
      </c>
      <c r="D3428">
        <f t="shared" si="319"/>
        <v>1.6759780459358982E-3</v>
      </c>
      <c r="E3428">
        <f t="shared" si="320"/>
        <v>1.7000235915679387E-3</v>
      </c>
      <c r="F3428" s="3">
        <f t="shared" si="321"/>
        <v>-2.4045545632040517E-5</v>
      </c>
      <c r="G3428" s="3" t="str">
        <f t="shared" si="318"/>
        <v/>
      </c>
      <c r="H3428">
        <f t="shared" si="322"/>
        <v>1.6481140754369796</v>
      </c>
      <c r="I3428">
        <f t="shared" si="323"/>
        <v>1.3203695444409036</v>
      </c>
    </row>
    <row r="3429" spans="1:9">
      <c r="A3429">
        <v>20110119</v>
      </c>
      <c r="B3429">
        <v>106.44</v>
      </c>
      <c r="C3429">
        <v>128.25</v>
      </c>
      <c r="D3429">
        <f t="shared" si="319"/>
        <v>-9.8163738754836662E-3</v>
      </c>
      <c r="E3429">
        <f t="shared" si="320"/>
        <v>-9.853825318500882E-3</v>
      </c>
      <c r="F3429" s="3">
        <f t="shared" si="321"/>
        <v>3.7451443017215771E-5</v>
      </c>
      <c r="G3429" s="3" t="str">
        <f t="shared" si="318"/>
        <v/>
      </c>
      <c r="H3429">
        <f t="shared" si="322"/>
        <v>1.6320147194112207</v>
      </c>
      <c r="I3429">
        <f t="shared" si="323"/>
        <v>1.3074227460974821</v>
      </c>
    </row>
    <row r="3430" spans="1:9">
      <c r="A3430">
        <v>20110120</v>
      </c>
      <c r="B3430">
        <v>106.3</v>
      </c>
      <c r="C3430">
        <v>128.08000000000001</v>
      </c>
      <c r="D3430">
        <f t="shared" si="319"/>
        <v>-1.3161607615861863E-3</v>
      </c>
      <c r="E3430">
        <f t="shared" si="320"/>
        <v>-1.3264153624195645E-3</v>
      </c>
      <c r="F3430" s="3">
        <f t="shared" si="321"/>
        <v>1.0254600833378182E-5</v>
      </c>
      <c r="G3430" s="3" t="str">
        <f t="shared" si="318"/>
        <v/>
      </c>
      <c r="H3430">
        <f t="shared" si="322"/>
        <v>1.6298681386077862</v>
      </c>
      <c r="I3430">
        <f t="shared" si="323"/>
        <v>1.3056897100987566</v>
      </c>
    </row>
    <row r="3431" spans="1:9">
      <c r="A3431">
        <v>20110121</v>
      </c>
      <c r="B3431">
        <v>106.54</v>
      </c>
      <c r="C3431">
        <v>128.37</v>
      </c>
      <c r="D3431">
        <f t="shared" si="319"/>
        <v>2.2552161409508673E-3</v>
      </c>
      <c r="E3431">
        <f t="shared" si="320"/>
        <v>2.2616504083758462E-3</v>
      </c>
      <c r="F3431" s="3">
        <f t="shared" si="321"/>
        <v>-6.4342674249789032E-6</v>
      </c>
      <c r="G3431" s="3" t="str">
        <f t="shared" si="318"/>
        <v/>
      </c>
      <c r="H3431">
        <f t="shared" si="322"/>
        <v>1.6335479914136741</v>
      </c>
      <c r="I3431">
        <f t="shared" si="323"/>
        <v>1.3086460656259944</v>
      </c>
    </row>
    <row r="3432" spans="1:9">
      <c r="A3432">
        <v>20110124</v>
      </c>
      <c r="B3432">
        <v>107.15</v>
      </c>
      <c r="C3432">
        <v>129.1</v>
      </c>
      <c r="D3432">
        <f t="shared" si="319"/>
        <v>5.7092204307329216E-3</v>
      </c>
      <c r="E3432">
        <f t="shared" si="320"/>
        <v>5.6705787557615938E-3</v>
      </c>
      <c r="F3432" s="3">
        <f t="shared" si="321"/>
        <v>3.8641674971327811E-5</v>
      </c>
      <c r="G3432" s="3" t="str">
        <f t="shared" si="318"/>
        <v/>
      </c>
      <c r="H3432">
        <f t="shared" si="322"/>
        <v>1.6429009506286387</v>
      </c>
      <c r="I3432">
        <f t="shared" si="323"/>
        <v>1.3160879260911107</v>
      </c>
    </row>
    <row r="3433" spans="1:9">
      <c r="A3433">
        <v>20110125</v>
      </c>
      <c r="B3433">
        <v>107.2</v>
      </c>
      <c r="C3433">
        <v>129.16999999999999</v>
      </c>
      <c r="D3433">
        <f t="shared" si="319"/>
        <v>4.6652671711558868E-4</v>
      </c>
      <c r="E3433">
        <f t="shared" si="320"/>
        <v>5.4206839132732898E-4</v>
      </c>
      <c r="F3433" s="3">
        <f t="shared" si="321"/>
        <v>-7.5541674211740298E-5</v>
      </c>
      <c r="G3433" s="3" t="str">
        <f t="shared" si="318"/>
        <v/>
      </c>
      <c r="H3433">
        <f t="shared" si="322"/>
        <v>1.6436675866298653</v>
      </c>
      <c r="I3433">
        <f t="shared" si="323"/>
        <v>1.3168015291494095</v>
      </c>
    </row>
    <row r="3434" spans="1:9">
      <c r="A3434">
        <v>20110126</v>
      </c>
      <c r="B3434">
        <v>107.62</v>
      </c>
      <c r="C3434">
        <v>129.66999999999999</v>
      </c>
      <c r="D3434">
        <f t="shared" si="319"/>
        <v>3.9102554245719094E-3</v>
      </c>
      <c r="E3434">
        <f t="shared" si="320"/>
        <v>3.8633953168688046E-3</v>
      </c>
      <c r="F3434" s="3">
        <f t="shared" si="321"/>
        <v>4.6860107703104812E-5</v>
      </c>
      <c r="G3434" s="3" t="str">
        <f t="shared" si="318"/>
        <v/>
      </c>
      <c r="H3434">
        <f t="shared" si="322"/>
        <v>1.6501073290401689</v>
      </c>
      <c r="I3434">
        <f t="shared" si="323"/>
        <v>1.321898693851544</v>
      </c>
    </row>
    <row r="3435" spans="1:9">
      <c r="A3435">
        <v>20110127</v>
      </c>
      <c r="B3435">
        <v>107.88</v>
      </c>
      <c r="C3435">
        <v>129.99</v>
      </c>
      <c r="D3435">
        <f t="shared" si="319"/>
        <v>2.412994210255454E-3</v>
      </c>
      <c r="E3435">
        <f t="shared" si="320"/>
        <v>2.4647628591350766E-3</v>
      </c>
      <c r="F3435" s="3">
        <f t="shared" si="321"/>
        <v>-5.1768648879622556E-5</v>
      </c>
      <c r="G3435" s="3" t="str">
        <f t="shared" si="318"/>
        <v/>
      </c>
      <c r="H3435">
        <f t="shared" si="322"/>
        <v>1.6540938362465469</v>
      </c>
      <c r="I3435">
        <f t="shared" si="323"/>
        <v>1.3251608792609104</v>
      </c>
    </row>
    <row r="3436" spans="1:9">
      <c r="A3436">
        <v>20110128</v>
      </c>
      <c r="B3436">
        <v>106</v>
      </c>
      <c r="C3436">
        <v>127.72</v>
      </c>
      <c r="D3436">
        <f t="shared" si="319"/>
        <v>-1.7580404159462021E-2</v>
      </c>
      <c r="E3436">
        <f t="shared" si="320"/>
        <v>-1.7617156573346508E-2</v>
      </c>
      <c r="F3436" s="3">
        <f t="shared" si="321"/>
        <v>3.6752413884486718E-5</v>
      </c>
      <c r="G3436" s="3" t="str">
        <f t="shared" si="318"/>
        <v/>
      </c>
      <c r="H3436">
        <f t="shared" si="322"/>
        <v>1.6252683226004263</v>
      </c>
      <c r="I3436">
        <f t="shared" si="323"/>
        <v>1.3020197515132199</v>
      </c>
    </row>
    <row r="3437" spans="1:9">
      <c r="A3437">
        <v>20110131</v>
      </c>
      <c r="B3437">
        <v>106.8</v>
      </c>
      <c r="C3437">
        <v>128.68</v>
      </c>
      <c r="D3437">
        <f t="shared" si="319"/>
        <v>7.518832414027319E-3</v>
      </c>
      <c r="E3437">
        <f t="shared" si="320"/>
        <v>7.48833452424447E-3</v>
      </c>
      <c r="F3437" s="3">
        <f t="shared" si="321"/>
        <v>3.0497889782848953E-5</v>
      </c>
      <c r="G3437" s="3" t="str">
        <f t="shared" si="318"/>
        <v/>
      </c>
      <c r="H3437">
        <f t="shared" si="322"/>
        <v>1.6375344986200522</v>
      </c>
      <c r="I3437">
        <f t="shared" si="323"/>
        <v>1.3118063077413182</v>
      </c>
    </row>
    <row r="3438" spans="1:9">
      <c r="A3438">
        <v>20110201</v>
      </c>
      <c r="B3438">
        <v>108.51</v>
      </c>
      <c r="C3438">
        <v>130.74</v>
      </c>
      <c r="D3438">
        <f t="shared" si="319"/>
        <v>1.5884408106021784E-2</v>
      </c>
      <c r="E3438">
        <f t="shared" si="320"/>
        <v>1.5881915813757821E-2</v>
      </c>
      <c r="F3438" s="3">
        <f t="shared" si="321"/>
        <v>2.4922922639628031E-6</v>
      </c>
      <c r="G3438" s="3" t="str">
        <f t="shared" si="318"/>
        <v/>
      </c>
      <c r="H3438">
        <f t="shared" si="322"/>
        <v>1.6637534498620024</v>
      </c>
      <c r="I3438">
        <f t="shared" si="323"/>
        <v>1.3328066263141121</v>
      </c>
    </row>
    <row r="3439" spans="1:9">
      <c r="A3439">
        <v>20110202</v>
      </c>
      <c r="B3439">
        <v>108.3</v>
      </c>
      <c r="C3439">
        <v>130.49</v>
      </c>
      <c r="D3439">
        <f t="shared" si="319"/>
        <v>-1.937180625171376E-3</v>
      </c>
      <c r="E3439">
        <f t="shared" si="320"/>
        <v>-1.9140227104280417E-3</v>
      </c>
      <c r="F3439" s="3">
        <f t="shared" si="321"/>
        <v>-2.3157914743334243E-5</v>
      </c>
      <c r="G3439" s="3" t="str">
        <f t="shared" si="318"/>
        <v/>
      </c>
      <c r="H3439">
        <f t="shared" si="322"/>
        <v>1.6605335786568505</v>
      </c>
      <c r="I3439">
        <f t="shared" si="323"/>
        <v>1.3302580439630449</v>
      </c>
    </row>
    <row r="3440" spans="1:9">
      <c r="A3440">
        <v>20110203</v>
      </c>
      <c r="B3440">
        <v>108.54</v>
      </c>
      <c r="C3440">
        <v>130.78</v>
      </c>
      <c r="D3440">
        <f t="shared" si="319"/>
        <v>2.2136146283139512E-3</v>
      </c>
      <c r="E3440">
        <f t="shared" si="320"/>
        <v>2.2199266589743513E-3</v>
      </c>
      <c r="F3440" s="3">
        <f t="shared" si="321"/>
        <v>-6.3120306604000712E-6</v>
      </c>
      <c r="G3440" s="3" t="str">
        <f t="shared" si="318"/>
        <v/>
      </c>
      <c r="H3440">
        <f t="shared" si="322"/>
        <v>1.6642134314627384</v>
      </c>
      <c r="I3440">
        <f t="shared" si="323"/>
        <v>1.3332143994902828</v>
      </c>
    </row>
    <row r="3441" spans="1:9">
      <c r="A3441">
        <v>20110204</v>
      </c>
      <c r="B3441">
        <v>108.85</v>
      </c>
      <c r="C3441">
        <v>131.15</v>
      </c>
      <c r="D3441">
        <f t="shared" si="319"/>
        <v>2.8520190452975E-3</v>
      </c>
      <c r="E3441">
        <f t="shared" si="320"/>
        <v>2.8251841797528776E-3</v>
      </c>
      <c r="F3441" s="3">
        <f t="shared" si="321"/>
        <v>2.6834865544622406E-5</v>
      </c>
      <c r="G3441" s="3" t="str">
        <f t="shared" si="318"/>
        <v/>
      </c>
      <c r="H3441">
        <f t="shared" si="322"/>
        <v>1.668966574670343</v>
      </c>
      <c r="I3441">
        <f t="shared" si="323"/>
        <v>1.3369863013698624</v>
      </c>
    </row>
    <row r="3442" spans="1:9">
      <c r="A3442">
        <v>20110207</v>
      </c>
      <c r="B3442">
        <v>109.53</v>
      </c>
      <c r="C3442">
        <v>131.97</v>
      </c>
      <c r="D3442">
        <f t="shared" si="319"/>
        <v>6.227696655098881E-3</v>
      </c>
      <c r="E3442">
        <f t="shared" si="320"/>
        <v>6.2329177158554376E-3</v>
      </c>
      <c r="F3442" s="3">
        <f t="shared" si="321"/>
        <v>-5.2210607565566017E-6</v>
      </c>
      <c r="G3442" s="3" t="str">
        <f t="shared" si="318"/>
        <v/>
      </c>
      <c r="H3442">
        <f t="shared" si="322"/>
        <v>1.6793928242870253</v>
      </c>
      <c r="I3442">
        <f t="shared" si="323"/>
        <v>1.3453456514813629</v>
      </c>
    </row>
    <row r="3443" spans="1:9">
      <c r="A3443">
        <v>20110208</v>
      </c>
      <c r="B3443">
        <v>110.02</v>
      </c>
      <c r="C3443">
        <v>132.57</v>
      </c>
      <c r="D3443">
        <f t="shared" si="319"/>
        <v>4.4636831116568873E-3</v>
      </c>
      <c r="E3443">
        <f t="shared" si="320"/>
        <v>4.5361837820201015E-3</v>
      </c>
      <c r="F3443" s="3">
        <f t="shared" si="321"/>
        <v>-7.250067036321424E-5</v>
      </c>
      <c r="G3443" s="3" t="str">
        <f t="shared" si="318"/>
        <v/>
      </c>
      <c r="H3443">
        <f t="shared" si="322"/>
        <v>1.6869058570990463</v>
      </c>
      <c r="I3443">
        <f t="shared" si="323"/>
        <v>1.3514622491239241</v>
      </c>
    </row>
    <row r="3444" spans="1:9">
      <c r="A3444">
        <v>20110209</v>
      </c>
      <c r="B3444">
        <v>109.78</v>
      </c>
      <c r="C3444">
        <v>132.27000000000001</v>
      </c>
      <c r="D3444">
        <f t="shared" si="319"/>
        <v>-2.1838043255688025E-3</v>
      </c>
      <c r="E3444">
        <f t="shared" si="320"/>
        <v>-2.2655197728021596E-3</v>
      </c>
      <c r="F3444" s="3">
        <f t="shared" si="321"/>
        <v>8.1715447233357118E-5</v>
      </c>
      <c r="G3444" s="3" t="str">
        <f t="shared" si="318"/>
        <v/>
      </c>
      <c r="H3444">
        <f t="shared" si="322"/>
        <v>1.6832260042931586</v>
      </c>
      <c r="I3444">
        <f t="shared" si="323"/>
        <v>1.3484039503026437</v>
      </c>
    </row>
    <row r="3445" spans="1:9">
      <c r="A3445">
        <v>20110210</v>
      </c>
      <c r="B3445">
        <v>109.82</v>
      </c>
      <c r="C3445">
        <v>132.32</v>
      </c>
      <c r="D3445">
        <f t="shared" si="319"/>
        <v>3.6429872898327027E-4</v>
      </c>
      <c r="E3445">
        <f t="shared" si="320"/>
        <v>3.7794323742511684E-4</v>
      </c>
      <c r="F3445" s="3">
        <f t="shared" si="321"/>
        <v>-1.3644508441846561E-5</v>
      </c>
      <c r="G3445" s="3" t="str">
        <f t="shared" si="318"/>
        <v/>
      </c>
      <c r="H3445">
        <f t="shared" si="322"/>
        <v>1.6838393130941396</v>
      </c>
      <c r="I3445">
        <f t="shared" si="323"/>
        <v>1.348913666772857</v>
      </c>
    </row>
    <row r="3446" spans="1:9">
      <c r="A3446">
        <v>20110211</v>
      </c>
      <c r="B3446">
        <v>110.47</v>
      </c>
      <c r="C3446">
        <v>133.11000000000001</v>
      </c>
      <c r="D3446">
        <f t="shared" si="319"/>
        <v>5.9013290334571852E-3</v>
      </c>
      <c r="E3446">
        <f t="shared" si="320"/>
        <v>5.9526227835466827E-3</v>
      </c>
      <c r="F3446" s="3">
        <f t="shared" si="321"/>
        <v>-5.1293750089497457E-5</v>
      </c>
      <c r="G3446" s="3" t="str">
        <f t="shared" si="318"/>
        <v/>
      </c>
      <c r="H3446">
        <f t="shared" si="322"/>
        <v>1.6938055811100856</v>
      </c>
      <c r="I3446">
        <f t="shared" si="323"/>
        <v>1.3569671870022295</v>
      </c>
    </row>
    <row r="3447" spans="1:9">
      <c r="A3447">
        <v>20110214</v>
      </c>
      <c r="B3447">
        <v>110.74</v>
      </c>
      <c r="C3447">
        <v>133.43</v>
      </c>
      <c r="D3447">
        <f t="shared" si="319"/>
        <v>2.4411205106373572E-3</v>
      </c>
      <c r="E3447">
        <f t="shared" si="320"/>
        <v>2.4011416954015179E-3</v>
      </c>
      <c r="F3447" s="3">
        <f t="shared" si="321"/>
        <v>3.9978815235839314E-5</v>
      </c>
      <c r="G3447" s="3" t="str">
        <f t="shared" si="318"/>
        <v/>
      </c>
      <c r="H3447">
        <f t="shared" si="322"/>
        <v>1.6979454155167093</v>
      </c>
      <c r="I3447">
        <f t="shared" si="323"/>
        <v>1.3602293724115957</v>
      </c>
    </row>
    <row r="3448" spans="1:9">
      <c r="A3448">
        <v>20110215</v>
      </c>
      <c r="B3448">
        <v>110.39</v>
      </c>
      <c r="C3448">
        <v>133.01</v>
      </c>
      <c r="D3448">
        <f t="shared" si="319"/>
        <v>-3.1655613645607569E-3</v>
      </c>
      <c r="E3448">
        <f t="shared" si="320"/>
        <v>-3.1526823891246383E-3</v>
      </c>
      <c r="F3448" s="3">
        <f t="shared" si="321"/>
        <v>-1.2878975436118618E-5</v>
      </c>
      <c r="G3448" s="3" t="str">
        <f t="shared" si="318"/>
        <v/>
      </c>
      <c r="H3448">
        <f t="shared" si="322"/>
        <v>1.692578963508123</v>
      </c>
      <c r="I3448">
        <f t="shared" si="323"/>
        <v>1.3559477540618026</v>
      </c>
    </row>
    <row r="3449" spans="1:9">
      <c r="A3449">
        <v>20110216</v>
      </c>
      <c r="B3449">
        <v>111.09</v>
      </c>
      <c r="C3449">
        <v>133.85</v>
      </c>
      <c r="D3449">
        <f t="shared" si="319"/>
        <v>6.3211335633707334E-3</v>
      </c>
      <c r="E3449">
        <f t="shared" si="320"/>
        <v>6.2954566011565894E-3</v>
      </c>
      <c r="F3449" s="3">
        <f t="shared" si="321"/>
        <v>2.567696221414395E-5</v>
      </c>
      <c r="G3449" s="3" t="str">
        <f t="shared" si="318"/>
        <v/>
      </c>
      <c r="H3449">
        <f t="shared" si="322"/>
        <v>1.7033118675252956</v>
      </c>
      <c r="I3449">
        <f t="shared" si="323"/>
        <v>1.3645109907613884</v>
      </c>
    </row>
    <row r="3450" spans="1:9">
      <c r="A3450">
        <v>20110217</v>
      </c>
      <c r="B3450">
        <v>111.42</v>
      </c>
      <c r="C3450">
        <v>134.25</v>
      </c>
      <c r="D3450">
        <f t="shared" si="319"/>
        <v>2.9661609990383497E-3</v>
      </c>
      <c r="E3450">
        <f t="shared" si="320"/>
        <v>2.9839634226125418E-3</v>
      </c>
      <c r="F3450" s="3">
        <f t="shared" si="321"/>
        <v>-1.7802423574192136E-5</v>
      </c>
      <c r="G3450" s="3" t="str">
        <f t="shared" si="318"/>
        <v/>
      </c>
      <c r="H3450">
        <f t="shared" si="322"/>
        <v>1.7083716651333911</v>
      </c>
      <c r="I3450">
        <f t="shared" si="323"/>
        <v>1.3685887225230959</v>
      </c>
    </row>
    <row r="3451" spans="1:9">
      <c r="A3451">
        <v>20110218</v>
      </c>
      <c r="B3451">
        <v>111.65</v>
      </c>
      <c r="C3451">
        <v>134.53</v>
      </c>
      <c r="D3451">
        <f t="shared" si="319"/>
        <v>2.0621336934974147E-3</v>
      </c>
      <c r="E3451">
        <f t="shared" si="320"/>
        <v>2.083489108477549E-3</v>
      </c>
      <c r="F3451" s="3">
        <f t="shared" si="321"/>
        <v>-2.1355414980134269E-5</v>
      </c>
      <c r="G3451" s="3" t="str">
        <f t="shared" si="318"/>
        <v/>
      </c>
      <c r="H3451">
        <f t="shared" si="322"/>
        <v>1.7118981907390334</v>
      </c>
      <c r="I3451">
        <f t="shared" si="323"/>
        <v>1.3714431347562914</v>
      </c>
    </row>
    <row r="3452" spans="1:9">
      <c r="A3452">
        <v>20110221</v>
      </c>
      <c r="B3452">
        <v>111.65</v>
      </c>
      <c r="C3452">
        <v>134.53</v>
      </c>
      <c r="D3452">
        <f t="shared" si="319"/>
        <v>0</v>
      </c>
      <c r="E3452">
        <f t="shared" si="320"/>
        <v>0</v>
      </c>
      <c r="F3452" s="3">
        <f t="shared" si="321"/>
        <v>0</v>
      </c>
      <c r="G3452" s="3" t="str">
        <f t="shared" si="318"/>
        <v/>
      </c>
      <c r="H3452">
        <f t="shared" si="322"/>
        <v>1.7118981907390334</v>
      </c>
      <c r="I3452">
        <f t="shared" si="323"/>
        <v>1.3714431347562914</v>
      </c>
    </row>
    <row r="3453" spans="1:9">
      <c r="A3453">
        <v>20110222</v>
      </c>
      <c r="B3453">
        <v>109.41</v>
      </c>
      <c r="C3453">
        <v>131.83000000000001</v>
      </c>
      <c r="D3453">
        <f t="shared" si="319"/>
        <v>-2.0266684797468397E-2</v>
      </c>
      <c r="E3453">
        <f t="shared" si="320"/>
        <v>-2.0274008727572915E-2</v>
      </c>
      <c r="F3453" s="3">
        <f t="shared" si="321"/>
        <v>7.3239301045177618E-6</v>
      </c>
      <c r="G3453" s="3" t="str">
        <f t="shared" si="318"/>
        <v/>
      </c>
      <c r="H3453">
        <f t="shared" si="322"/>
        <v>1.6775528978840808</v>
      </c>
      <c r="I3453">
        <f t="shared" si="323"/>
        <v>1.3439184453647655</v>
      </c>
    </row>
    <row r="3454" spans="1:9">
      <c r="A3454">
        <v>20110223</v>
      </c>
      <c r="B3454">
        <v>108.74</v>
      </c>
      <c r="C3454">
        <v>131.02000000000001</v>
      </c>
      <c r="D3454">
        <f t="shared" si="319"/>
        <v>-6.1425817709239369E-3</v>
      </c>
      <c r="E3454">
        <f t="shared" si="320"/>
        <v>-6.16323046614834E-3</v>
      </c>
      <c r="F3454" s="3">
        <f t="shared" si="321"/>
        <v>2.0648695224403067E-5</v>
      </c>
      <c r="G3454" s="3" t="str">
        <f t="shared" si="318"/>
        <v/>
      </c>
      <c r="H3454">
        <f t="shared" si="322"/>
        <v>1.6672799754676442</v>
      </c>
      <c r="I3454">
        <f t="shared" si="323"/>
        <v>1.3356610385473076</v>
      </c>
    </row>
    <row r="3455" spans="1:9">
      <c r="A3455">
        <v>20110224</v>
      </c>
      <c r="B3455">
        <v>108.66</v>
      </c>
      <c r="C3455">
        <v>130.93</v>
      </c>
      <c r="D3455">
        <f t="shared" si="319"/>
        <v>-7.3597059439758233E-4</v>
      </c>
      <c r="E3455">
        <f t="shared" si="320"/>
        <v>-6.8715406406844677E-4</v>
      </c>
      <c r="F3455" s="3">
        <f t="shared" si="321"/>
        <v>-4.8816530329135561E-5</v>
      </c>
      <c r="G3455" s="3" t="str">
        <f t="shared" si="318"/>
        <v/>
      </c>
      <c r="H3455">
        <f t="shared" si="322"/>
        <v>1.6660533578656815</v>
      </c>
      <c r="I3455">
        <f t="shared" si="323"/>
        <v>1.3347435489009232</v>
      </c>
    </row>
    <row r="3456" spans="1:9">
      <c r="A3456">
        <v>20110225</v>
      </c>
      <c r="B3456">
        <v>109.83</v>
      </c>
      <c r="C3456">
        <v>132.33000000000001</v>
      </c>
      <c r="D3456">
        <f t="shared" si="319"/>
        <v>1.0709974676877496E-2</v>
      </c>
      <c r="E3456">
        <f t="shared" si="320"/>
        <v>1.0635973545296185E-2</v>
      </c>
      <c r="F3456" s="3">
        <f t="shared" si="321"/>
        <v>7.4001131581310706E-5</v>
      </c>
      <c r="G3456" s="3" t="str">
        <f t="shared" si="318"/>
        <v/>
      </c>
      <c r="H3456">
        <f t="shared" si="322"/>
        <v>1.6839926402943843</v>
      </c>
      <c r="I3456">
        <f t="shared" si="323"/>
        <v>1.3490156100668997</v>
      </c>
    </row>
    <row r="3457" spans="1:9">
      <c r="A3457">
        <v>20110228</v>
      </c>
      <c r="B3457">
        <v>110.51</v>
      </c>
      <c r="C3457">
        <v>133.15</v>
      </c>
      <c r="D3457">
        <f t="shared" si="319"/>
        <v>6.1722988004363011E-3</v>
      </c>
      <c r="E3457">
        <f t="shared" si="320"/>
        <v>6.1775094749830679E-3</v>
      </c>
      <c r="F3457" s="3">
        <f t="shared" si="321"/>
        <v>-5.2106745467668178E-6</v>
      </c>
      <c r="G3457" s="3" t="str">
        <f t="shared" si="318"/>
        <v/>
      </c>
      <c r="H3457">
        <f t="shared" si="322"/>
        <v>1.6944188899110664</v>
      </c>
      <c r="I3457">
        <f t="shared" si="323"/>
        <v>1.3573749601784</v>
      </c>
    </row>
    <row r="3458" spans="1:9">
      <c r="A3458">
        <v>20110301</v>
      </c>
      <c r="B3458">
        <v>108.66</v>
      </c>
      <c r="C3458">
        <v>130.93</v>
      </c>
      <c r="D3458">
        <f t="shared" si="319"/>
        <v>-1.6882273477313945E-2</v>
      </c>
      <c r="E3458">
        <f t="shared" si="320"/>
        <v>-1.6813483020279258E-2</v>
      </c>
      <c r="F3458" s="3">
        <f t="shared" si="321"/>
        <v>-6.8790457034687003E-5</v>
      </c>
      <c r="G3458" s="3" t="str">
        <f t="shared" si="318"/>
        <v/>
      </c>
      <c r="H3458">
        <f t="shared" si="322"/>
        <v>1.6660533578656813</v>
      </c>
      <c r="I3458">
        <f t="shared" si="323"/>
        <v>1.3347435489009232</v>
      </c>
    </row>
    <row r="3459" spans="1:9">
      <c r="A3459">
        <v>20110302</v>
      </c>
      <c r="B3459">
        <v>108.9</v>
      </c>
      <c r="C3459">
        <v>131.21</v>
      </c>
      <c r="D3459">
        <f t="shared" si="319"/>
        <v>2.2062888155379274E-3</v>
      </c>
      <c r="E3459">
        <f t="shared" si="320"/>
        <v>2.136263877962538E-3</v>
      </c>
      <c r="F3459" s="3">
        <f t="shared" si="321"/>
        <v>7.0024937575389416E-5</v>
      </c>
      <c r="G3459" s="3" t="str">
        <f t="shared" ref="G3459:G3522" si="324">IF(ABS(F3459)&gt;0.0005,((B3459*C3458)/B3458)-C3459,"")</f>
        <v/>
      </c>
      <c r="H3459">
        <f t="shared" si="322"/>
        <v>1.6697332106715694</v>
      </c>
      <c r="I3459">
        <f t="shared" si="323"/>
        <v>1.3375979611341187</v>
      </c>
    </row>
    <row r="3460" spans="1:9">
      <c r="A3460">
        <v>20110303</v>
      </c>
      <c r="B3460">
        <v>110.77</v>
      </c>
      <c r="C3460">
        <v>133.47</v>
      </c>
      <c r="D3460">
        <f t="shared" ref="D3460:D3523" si="325">LN(B3460/B3459)</f>
        <v>1.7025949589926682E-2</v>
      </c>
      <c r="E3460">
        <f t="shared" ref="E3460:E3523" si="326">LN(C3460/C3459)</f>
        <v>1.7077640368435617E-2</v>
      </c>
      <c r="F3460" s="3">
        <f t="shared" ref="F3460:F3523" si="327">D3460-E3460</f>
        <v>-5.1690778508934471E-5</v>
      </c>
      <c r="G3460" s="3" t="str">
        <f t="shared" si="324"/>
        <v/>
      </c>
      <c r="H3460">
        <f t="shared" ref="H3460:H3523" si="328">H3459*EXP(D3460)</f>
        <v>1.6984053971174449</v>
      </c>
      <c r="I3460">
        <f t="shared" ref="I3460:I3523" si="329">I3459*EXP(E3460)</f>
        <v>1.3606371455877662</v>
      </c>
    </row>
    <row r="3461" spans="1:9">
      <c r="A3461">
        <v>20110304</v>
      </c>
      <c r="B3461">
        <v>109.94</v>
      </c>
      <c r="C3461">
        <v>132.47</v>
      </c>
      <c r="D3461">
        <f t="shared" si="325"/>
        <v>-7.5212170963271261E-3</v>
      </c>
      <c r="E3461">
        <f t="shared" si="326"/>
        <v>-7.5205287898899038E-3</v>
      </c>
      <c r="F3461" s="3">
        <f t="shared" si="327"/>
        <v>-6.88306437222376E-7</v>
      </c>
      <c r="G3461" s="3" t="str">
        <f t="shared" si="324"/>
        <v/>
      </c>
      <c r="H3461">
        <f t="shared" si="328"/>
        <v>1.6856792394970832</v>
      </c>
      <c r="I3461">
        <f t="shared" si="329"/>
        <v>1.3504428161834974</v>
      </c>
    </row>
    <row r="3462" spans="1:9">
      <c r="A3462">
        <v>20110307</v>
      </c>
      <c r="B3462">
        <v>109.08</v>
      </c>
      <c r="C3462">
        <v>131.43</v>
      </c>
      <c r="D3462">
        <f t="shared" si="325"/>
        <v>-7.8532044551265171E-3</v>
      </c>
      <c r="E3462">
        <f t="shared" si="326"/>
        <v>-7.8818142022533677E-3</v>
      </c>
      <c r="F3462" s="3">
        <f t="shared" si="327"/>
        <v>2.860974712685059E-5</v>
      </c>
      <c r="G3462" s="3" t="str">
        <f t="shared" si="324"/>
        <v/>
      </c>
      <c r="H3462">
        <f t="shared" si="328"/>
        <v>1.6724931002759855</v>
      </c>
      <c r="I3462">
        <f t="shared" si="329"/>
        <v>1.3398407136030579</v>
      </c>
    </row>
    <row r="3463" spans="1:9">
      <c r="A3463">
        <v>20110308</v>
      </c>
      <c r="B3463">
        <v>110.03</v>
      </c>
      <c r="C3463">
        <v>132.58000000000001</v>
      </c>
      <c r="D3463">
        <f t="shared" si="325"/>
        <v>8.6714979044334728E-3</v>
      </c>
      <c r="E3463">
        <f t="shared" si="326"/>
        <v>8.7118463193286474E-3</v>
      </c>
      <c r="F3463" s="3">
        <f t="shared" si="327"/>
        <v>-4.0348414895174586E-5</v>
      </c>
      <c r="G3463" s="3" t="str">
        <f t="shared" si="324"/>
        <v/>
      </c>
      <c r="H3463">
        <f t="shared" si="328"/>
        <v>1.687059184299291</v>
      </c>
      <c r="I3463">
        <f t="shared" si="329"/>
        <v>1.3515641924179671</v>
      </c>
    </row>
    <row r="3464" spans="1:9">
      <c r="A3464">
        <v>20110309</v>
      </c>
      <c r="B3464">
        <v>109.88</v>
      </c>
      <c r="C3464">
        <v>132.38999999999999</v>
      </c>
      <c r="D3464">
        <f t="shared" si="325"/>
        <v>-1.3641946547481964E-3</v>
      </c>
      <c r="E3464">
        <f t="shared" si="326"/>
        <v>-1.4341248636801009E-3</v>
      </c>
      <c r="F3464" s="3">
        <f t="shared" si="327"/>
        <v>6.9930208931904495E-5</v>
      </c>
      <c r="G3464" s="3" t="str">
        <f t="shared" si="324"/>
        <v/>
      </c>
      <c r="H3464">
        <f t="shared" si="328"/>
        <v>1.6847592762956112</v>
      </c>
      <c r="I3464">
        <f t="shared" si="329"/>
        <v>1.3496272698311558</v>
      </c>
    </row>
    <row r="3465" spans="1:9">
      <c r="A3465">
        <v>20110310</v>
      </c>
      <c r="B3465">
        <v>107.84</v>
      </c>
      <c r="C3465">
        <v>129.94</v>
      </c>
      <c r="D3465">
        <f t="shared" si="325"/>
        <v>-1.8740214063076185E-2</v>
      </c>
      <c r="E3465">
        <f t="shared" si="326"/>
        <v>-1.8679306497180578E-2</v>
      </c>
      <c r="F3465" s="3">
        <f t="shared" si="327"/>
        <v>-6.0907565895607085E-5</v>
      </c>
      <c r="G3465" s="3" t="str">
        <f t="shared" si="324"/>
        <v/>
      </c>
      <c r="H3465">
        <f t="shared" si="328"/>
        <v>1.6534805274455653</v>
      </c>
      <c r="I3465">
        <f t="shared" si="329"/>
        <v>1.3246511627906972</v>
      </c>
    </row>
    <row r="3466" spans="1:9">
      <c r="A3466">
        <v>20110311</v>
      </c>
      <c r="B3466">
        <v>108.59</v>
      </c>
      <c r="C3466">
        <v>130.84</v>
      </c>
      <c r="D3466">
        <f t="shared" si="325"/>
        <v>6.930675064812152E-3</v>
      </c>
      <c r="E3466">
        <f t="shared" si="326"/>
        <v>6.9023972177982874E-3</v>
      </c>
      <c r="F3466" s="3">
        <f t="shared" si="327"/>
        <v>2.8277847013864592E-5</v>
      </c>
      <c r="G3466" s="3" t="str">
        <f t="shared" si="324"/>
        <v/>
      </c>
      <c r="H3466">
        <f t="shared" si="328"/>
        <v>1.6649800674639645</v>
      </c>
      <c r="I3466">
        <f t="shared" si="329"/>
        <v>1.3338260592545392</v>
      </c>
    </row>
    <row r="3467" spans="1:9">
      <c r="A3467">
        <v>20110314</v>
      </c>
      <c r="B3467">
        <v>107.93</v>
      </c>
      <c r="C3467">
        <v>130.05000000000001</v>
      </c>
      <c r="D3467">
        <f t="shared" si="325"/>
        <v>-6.0964533915540617E-3</v>
      </c>
      <c r="E3467">
        <f t="shared" si="326"/>
        <v>-6.0562107755225518E-3</v>
      </c>
      <c r="F3467" s="3">
        <f t="shared" si="327"/>
        <v>-4.0242616031509887E-5</v>
      </c>
      <c r="G3467" s="3" t="str">
        <f t="shared" si="324"/>
        <v/>
      </c>
      <c r="H3467">
        <f t="shared" si="328"/>
        <v>1.6548604722477733</v>
      </c>
      <c r="I3467">
        <f t="shared" si="329"/>
        <v>1.3257725390251669</v>
      </c>
    </row>
    <row r="3468" spans="1:9">
      <c r="A3468">
        <v>20110315</v>
      </c>
      <c r="B3468">
        <v>106.7</v>
      </c>
      <c r="C3468">
        <v>128.56</v>
      </c>
      <c r="D3468">
        <f t="shared" si="325"/>
        <v>-1.146171052954735E-2</v>
      </c>
      <c r="E3468">
        <f t="shared" si="326"/>
        <v>-1.1523270465403482E-2</v>
      </c>
      <c r="F3468" s="3">
        <f t="shared" si="327"/>
        <v>6.1559935856131398E-5</v>
      </c>
      <c r="G3468" s="3" t="str">
        <f t="shared" si="324"/>
        <v/>
      </c>
      <c r="H3468">
        <f t="shared" si="328"/>
        <v>1.6360012266175985</v>
      </c>
      <c r="I3468">
        <f t="shared" si="329"/>
        <v>1.3105829882128062</v>
      </c>
    </row>
    <row r="3469" spans="1:9">
      <c r="A3469">
        <v>20110316</v>
      </c>
      <c r="B3469">
        <v>104.72</v>
      </c>
      <c r="C3469">
        <v>126.18</v>
      </c>
      <c r="D3469">
        <f t="shared" si="325"/>
        <v>-1.8731036706063239E-2</v>
      </c>
      <c r="E3469">
        <f t="shared" si="326"/>
        <v>-1.8686262486593712E-2</v>
      </c>
      <c r="F3469" s="3">
        <f t="shared" si="327"/>
        <v>-4.4774219469526783E-5</v>
      </c>
      <c r="G3469" s="3" t="str">
        <f t="shared" si="324"/>
        <v/>
      </c>
      <c r="H3469">
        <f t="shared" si="328"/>
        <v>1.6056424409690244</v>
      </c>
      <c r="I3469">
        <f t="shared" si="329"/>
        <v>1.2863204842306464</v>
      </c>
    </row>
    <row r="3470" spans="1:9">
      <c r="A3470">
        <v>20110317</v>
      </c>
      <c r="B3470">
        <v>106.11</v>
      </c>
      <c r="C3470">
        <v>127.85</v>
      </c>
      <c r="D3470">
        <f t="shared" si="325"/>
        <v>1.3186170283854465E-2</v>
      </c>
      <c r="E3470">
        <f t="shared" si="326"/>
        <v>1.3148242794532163E-2</v>
      </c>
      <c r="F3470" s="3">
        <f t="shared" si="327"/>
        <v>3.7927489322301527E-5</v>
      </c>
      <c r="G3470" s="3" t="str">
        <f t="shared" si="324"/>
        <v/>
      </c>
      <c r="H3470">
        <f t="shared" si="328"/>
        <v>1.6269549218031243</v>
      </c>
      <c r="I3470">
        <f t="shared" si="329"/>
        <v>1.3033450143357754</v>
      </c>
    </row>
    <row r="3471" spans="1:9">
      <c r="A3471">
        <v>20110318</v>
      </c>
      <c r="B3471">
        <v>106.49</v>
      </c>
      <c r="C3471">
        <v>127.76</v>
      </c>
      <c r="D3471">
        <f t="shared" si="325"/>
        <v>3.5747921417933763E-3</v>
      </c>
      <c r="E3471">
        <f t="shared" si="326"/>
        <v>-7.0419783043850534E-4</v>
      </c>
      <c r="F3471" s="3">
        <f t="shared" si="327"/>
        <v>4.2789899722318813E-3</v>
      </c>
      <c r="G3471" s="3">
        <f t="shared" si="324"/>
        <v>0.54785505607388529</v>
      </c>
      <c r="H3471">
        <f t="shared" si="328"/>
        <v>1.6327813554124464</v>
      </c>
      <c r="I3471">
        <f t="shared" si="329"/>
        <v>1.3024275246893915</v>
      </c>
    </row>
    <row r="3472" spans="1:9">
      <c r="A3472">
        <v>20110321</v>
      </c>
      <c r="B3472">
        <v>108.14</v>
      </c>
      <c r="C3472">
        <v>129.74</v>
      </c>
      <c r="D3472">
        <f t="shared" si="325"/>
        <v>1.5375599926566366E-2</v>
      </c>
      <c r="E3472">
        <f t="shared" si="326"/>
        <v>1.5378943878152395E-2</v>
      </c>
      <c r="F3472" s="3">
        <f t="shared" si="327"/>
        <v>-3.3439515860298613E-6</v>
      </c>
      <c r="G3472" s="3" t="str">
        <f t="shared" si="324"/>
        <v/>
      </c>
      <c r="H3472">
        <f t="shared" si="328"/>
        <v>1.6580803434529248</v>
      </c>
      <c r="I3472">
        <f t="shared" si="329"/>
        <v>1.3226122969098439</v>
      </c>
    </row>
    <row r="3473" spans="1:9">
      <c r="A3473">
        <v>20110322</v>
      </c>
      <c r="B3473">
        <v>107.77</v>
      </c>
      <c r="C3473">
        <v>129.29</v>
      </c>
      <c r="D3473">
        <f t="shared" si="325"/>
        <v>-3.4273573451185468E-3</v>
      </c>
      <c r="E3473">
        <f t="shared" si="326"/>
        <v>-3.4745045184475377E-3</v>
      </c>
      <c r="F3473" s="3">
        <f t="shared" si="327"/>
        <v>4.7147173328990905E-5</v>
      </c>
      <c r="G3473" s="3" t="str">
        <f t="shared" si="324"/>
        <v/>
      </c>
      <c r="H3473">
        <f t="shared" si="328"/>
        <v>1.6524072370438476</v>
      </c>
      <c r="I3473">
        <f t="shared" si="329"/>
        <v>1.3180248486779229</v>
      </c>
    </row>
    <row r="3474" spans="1:9">
      <c r="A3474">
        <v>20110323</v>
      </c>
      <c r="B3474">
        <v>108.08</v>
      </c>
      <c r="C3474">
        <v>129.66</v>
      </c>
      <c r="D3474">
        <f t="shared" si="325"/>
        <v>2.8723670432031579E-3</v>
      </c>
      <c r="E3474">
        <f t="shared" si="326"/>
        <v>2.8576964803877039E-3</v>
      </c>
      <c r="F3474" s="3">
        <f t="shared" si="327"/>
        <v>1.4670562815454011E-5</v>
      </c>
      <c r="G3474" s="3" t="str">
        <f t="shared" si="324"/>
        <v/>
      </c>
      <c r="H3474">
        <f t="shared" si="328"/>
        <v>1.6571603802514527</v>
      </c>
      <c r="I3474">
        <f t="shared" si="329"/>
        <v>1.3217967505575023</v>
      </c>
    </row>
    <row r="3475" spans="1:9">
      <c r="A3475">
        <v>20110324</v>
      </c>
      <c r="B3475">
        <v>109.11</v>
      </c>
      <c r="C3475">
        <v>130.9</v>
      </c>
      <c r="D3475">
        <f t="shared" si="325"/>
        <v>9.4848540150640377E-3</v>
      </c>
      <c r="E3475">
        <f t="shared" si="326"/>
        <v>9.5180331690046145E-3</v>
      </c>
      <c r="F3475" s="3">
        <f t="shared" si="327"/>
        <v>-3.31791539405768E-5</v>
      </c>
      <c r="G3475" s="3" t="str">
        <f t="shared" si="324"/>
        <v/>
      </c>
      <c r="H3475">
        <f t="shared" si="328"/>
        <v>1.6729530818767211</v>
      </c>
      <c r="I3475">
        <f t="shared" si="329"/>
        <v>1.3344377190187957</v>
      </c>
    </row>
    <row r="3476" spans="1:9">
      <c r="A3476">
        <v>20110325</v>
      </c>
      <c r="B3476">
        <v>109.44</v>
      </c>
      <c r="C3476">
        <v>131.30000000000001</v>
      </c>
      <c r="D3476">
        <f t="shared" si="325"/>
        <v>3.0199062072329076E-3</v>
      </c>
      <c r="E3476">
        <f t="shared" si="326"/>
        <v>3.0511083928962063E-3</v>
      </c>
      <c r="F3476" s="3">
        <f t="shared" si="327"/>
        <v>-3.1202185663298677E-5</v>
      </c>
      <c r="G3476" s="3" t="str">
        <f t="shared" si="324"/>
        <v/>
      </c>
      <c r="H3476">
        <f t="shared" si="328"/>
        <v>1.6780128794848166</v>
      </c>
      <c r="I3476">
        <f t="shared" si="329"/>
        <v>1.3385154507805033</v>
      </c>
    </row>
    <row r="3477" spans="1:9">
      <c r="A3477">
        <v>20110328</v>
      </c>
      <c r="B3477">
        <v>109.18</v>
      </c>
      <c r="C3477">
        <v>130.97999999999999</v>
      </c>
      <c r="D3477">
        <f t="shared" si="325"/>
        <v>-2.3785575206287414E-3</v>
      </c>
      <c r="E3477">
        <f t="shared" si="326"/>
        <v>-2.4401415188431571E-3</v>
      </c>
      <c r="F3477" s="3">
        <f t="shared" si="327"/>
        <v>6.1583998214415677E-5</v>
      </c>
      <c r="G3477" s="3" t="str">
        <f t="shared" si="324"/>
        <v/>
      </c>
      <c r="H3477">
        <f t="shared" si="328"/>
        <v>1.6740263722784383</v>
      </c>
      <c r="I3477">
        <f t="shared" si="329"/>
        <v>1.3352532653711371</v>
      </c>
    </row>
    <row r="3478" spans="1:9">
      <c r="A3478">
        <v>20110329</v>
      </c>
      <c r="B3478">
        <v>109.91</v>
      </c>
      <c r="C3478">
        <v>131.86000000000001</v>
      </c>
      <c r="D3478">
        <f t="shared" si="325"/>
        <v>6.6639527271973699E-3</v>
      </c>
      <c r="E3478">
        <f t="shared" si="326"/>
        <v>6.6961138952462071E-3</v>
      </c>
      <c r="F3478" s="3">
        <f t="shared" si="327"/>
        <v>-3.2161168048837167E-5</v>
      </c>
      <c r="G3478" s="3" t="str">
        <f t="shared" si="324"/>
        <v/>
      </c>
      <c r="H3478">
        <f t="shared" si="328"/>
        <v>1.6852192578963467</v>
      </c>
      <c r="I3478">
        <f t="shared" si="329"/>
        <v>1.3442242752468938</v>
      </c>
    </row>
    <row r="3479" spans="1:9">
      <c r="A3479">
        <v>20110330</v>
      </c>
      <c r="B3479">
        <v>110.67</v>
      </c>
      <c r="C3479">
        <v>132.77000000000001</v>
      </c>
      <c r="D3479">
        <f t="shared" si="325"/>
        <v>6.8909511958849534E-3</v>
      </c>
      <c r="E3479">
        <f t="shared" si="326"/>
        <v>6.8775542226569546E-3</v>
      </c>
      <c r="F3479" s="3">
        <f t="shared" si="327"/>
        <v>1.3396973227998779E-5</v>
      </c>
      <c r="G3479" s="3" t="str">
        <f t="shared" si="324"/>
        <v/>
      </c>
      <c r="H3479">
        <f t="shared" si="328"/>
        <v>1.6968721251149914</v>
      </c>
      <c r="I3479">
        <f t="shared" si="329"/>
        <v>1.3535011150047782</v>
      </c>
    </row>
    <row r="3480" spans="1:9">
      <c r="A3480">
        <v>20110331</v>
      </c>
      <c r="B3480">
        <v>110.52</v>
      </c>
      <c r="C3480">
        <v>132.59</v>
      </c>
      <c r="D3480">
        <f t="shared" si="325"/>
        <v>-1.3563002214781877E-3</v>
      </c>
      <c r="E3480">
        <f t="shared" si="326"/>
        <v>-1.3566477811832746E-3</v>
      </c>
      <c r="F3480" s="3">
        <f t="shared" si="327"/>
        <v>3.4755970508689935E-7</v>
      </c>
      <c r="G3480" s="3" t="str">
        <f t="shared" si="324"/>
        <v/>
      </c>
      <c r="H3480">
        <f t="shared" si="328"/>
        <v>1.6945722171113116</v>
      </c>
      <c r="I3480">
        <f t="shared" si="329"/>
        <v>1.3516661357120099</v>
      </c>
    </row>
    <row r="3481" spans="1:9">
      <c r="A3481">
        <v>20110401</v>
      </c>
      <c r="B3481">
        <v>110.99</v>
      </c>
      <c r="C3481">
        <v>133.15</v>
      </c>
      <c r="D3481">
        <f t="shared" si="325"/>
        <v>4.2436071086722369E-3</v>
      </c>
      <c r="E3481">
        <f t="shared" si="326"/>
        <v>4.2146521333138792E-3</v>
      </c>
      <c r="F3481" s="3">
        <f t="shared" si="327"/>
        <v>2.8954975358357754E-5</v>
      </c>
      <c r="G3481" s="3" t="str">
        <f t="shared" si="324"/>
        <v/>
      </c>
      <c r="H3481">
        <f t="shared" si="328"/>
        <v>1.7017785955228415</v>
      </c>
      <c r="I3481">
        <f t="shared" si="329"/>
        <v>1.3573749601784004</v>
      </c>
    </row>
    <row r="3482" spans="1:9">
      <c r="A3482">
        <v>20110404</v>
      </c>
      <c r="B3482">
        <v>111.08</v>
      </c>
      <c r="C3482">
        <v>133.26</v>
      </c>
      <c r="D3482">
        <f t="shared" si="325"/>
        <v>8.1055527471065312E-4</v>
      </c>
      <c r="E3482">
        <f t="shared" si="326"/>
        <v>8.2579487444963534E-4</v>
      </c>
      <c r="F3482" s="3">
        <f t="shared" si="327"/>
        <v>-1.5239599738982226E-5</v>
      </c>
      <c r="G3482" s="3" t="str">
        <f t="shared" si="324"/>
        <v/>
      </c>
      <c r="H3482">
        <f t="shared" si="328"/>
        <v>1.7031585403250493</v>
      </c>
      <c r="I3482">
        <f t="shared" si="329"/>
        <v>1.3584963364128697</v>
      </c>
    </row>
    <row r="3483" spans="1:9">
      <c r="A3483">
        <v>20110405</v>
      </c>
      <c r="B3483">
        <v>111.06</v>
      </c>
      <c r="C3483">
        <v>133.24</v>
      </c>
      <c r="D3483">
        <f t="shared" si="325"/>
        <v>-1.8006662513765922E-4</v>
      </c>
      <c r="E3483">
        <f t="shared" si="326"/>
        <v>-1.5009380891203424E-4</v>
      </c>
      <c r="F3483" s="3">
        <f t="shared" si="327"/>
        <v>-2.9972816225624975E-5</v>
      </c>
      <c r="G3483" s="3" t="str">
        <f t="shared" si="324"/>
        <v/>
      </c>
      <c r="H3483">
        <f t="shared" si="328"/>
        <v>1.7028518859245587</v>
      </c>
      <c r="I3483">
        <f t="shared" si="329"/>
        <v>1.3582924498247846</v>
      </c>
    </row>
    <row r="3484" spans="1:9">
      <c r="A3484">
        <v>20110406</v>
      </c>
      <c r="B3484">
        <v>111.41</v>
      </c>
      <c r="C3484">
        <v>133.66</v>
      </c>
      <c r="D3484">
        <f t="shared" si="325"/>
        <v>3.1464942577640424E-3</v>
      </c>
      <c r="E3484">
        <f t="shared" si="326"/>
        <v>3.1472487574450069E-3</v>
      </c>
      <c r="F3484" s="3">
        <f t="shared" si="327"/>
        <v>-7.5449968096451964E-7</v>
      </c>
      <c r="G3484" s="3" t="str">
        <f t="shared" si="324"/>
        <v/>
      </c>
      <c r="H3484">
        <f t="shared" si="328"/>
        <v>1.708218337933145</v>
      </c>
      <c r="I3484">
        <f t="shared" si="329"/>
        <v>1.3625740681745773</v>
      </c>
    </row>
    <row r="3485" spans="1:9">
      <c r="A3485">
        <v>20110407</v>
      </c>
      <c r="B3485">
        <v>111.13</v>
      </c>
      <c r="C3485">
        <v>133.32</v>
      </c>
      <c r="D3485">
        <f t="shared" si="325"/>
        <v>-2.5164028736700335E-3</v>
      </c>
      <c r="E3485">
        <f t="shared" si="326"/>
        <v>-2.5470086433851411E-3</v>
      </c>
      <c r="F3485" s="3">
        <f t="shared" si="327"/>
        <v>3.0605769715107579E-5</v>
      </c>
      <c r="G3485" s="3" t="str">
        <f t="shared" si="324"/>
        <v/>
      </c>
      <c r="H3485">
        <f t="shared" si="328"/>
        <v>1.7039251763262759</v>
      </c>
      <c r="I3485">
        <f t="shared" si="329"/>
        <v>1.3591079961771257</v>
      </c>
    </row>
    <row r="3486" spans="1:9">
      <c r="A3486">
        <v>20110408</v>
      </c>
      <c r="B3486">
        <v>110.74</v>
      </c>
      <c r="C3486">
        <v>132.86000000000001</v>
      </c>
      <c r="D3486">
        <f t="shared" si="325"/>
        <v>-3.5155758027340554E-3</v>
      </c>
      <c r="E3486">
        <f t="shared" si="326"/>
        <v>-3.4563112024436292E-3</v>
      </c>
      <c r="F3486" s="3">
        <f t="shared" si="327"/>
        <v>-5.9264600290426152E-5</v>
      </c>
      <c r="G3486" s="3" t="str">
        <f t="shared" si="324"/>
        <v/>
      </c>
      <c r="H3486">
        <f t="shared" si="328"/>
        <v>1.6979454155167082</v>
      </c>
      <c r="I3486">
        <f t="shared" si="329"/>
        <v>1.3544186046511624</v>
      </c>
    </row>
    <row r="3487" spans="1:9">
      <c r="A3487">
        <v>20110411</v>
      </c>
      <c r="B3487">
        <v>110.41</v>
      </c>
      <c r="C3487">
        <v>132.46</v>
      </c>
      <c r="D3487">
        <f t="shared" si="325"/>
        <v>-2.9844019437754426E-3</v>
      </c>
      <c r="E3487">
        <f t="shared" si="326"/>
        <v>-3.0152291802617724E-3</v>
      </c>
      <c r="F3487" s="3">
        <f t="shared" si="327"/>
        <v>3.0827236486329849E-5</v>
      </c>
      <c r="G3487" s="3" t="str">
        <f t="shared" si="324"/>
        <v/>
      </c>
      <c r="H3487">
        <f t="shared" si="328"/>
        <v>1.6928856179086127</v>
      </c>
      <c r="I3487">
        <f t="shared" si="329"/>
        <v>1.3503408728894548</v>
      </c>
    </row>
    <row r="3488" spans="1:9">
      <c r="A3488">
        <v>20110412</v>
      </c>
      <c r="B3488">
        <v>109.59</v>
      </c>
      <c r="C3488">
        <v>131.47</v>
      </c>
      <c r="D3488">
        <f t="shared" si="325"/>
        <v>-7.4545799757447639E-3</v>
      </c>
      <c r="E3488">
        <f t="shared" si="326"/>
        <v>-7.5020243483205993E-3</v>
      </c>
      <c r="F3488" s="3">
        <f t="shared" si="327"/>
        <v>4.744437257583542E-5</v>
      </c>
      <c r="G3488" s="3" t="str">
        <f t="shared" si="324"/>
        <v/>
      </c>
      <c r="H3488">
        <f t="shared" si="328"/>
        <v>1.6803127874884962</v>
      </c>
      <c r="I3488">
        <f t="shared" si="329"/>
        <v>1.3402484867792286</v>
      </c>
    </row>
    <row r="3489" spans="1:9">
      <c r="A3489">
        <v>20110413</v>
      </c>
      <c r="B3489">
        <v>109.58</v>
      </c>
      <c r="C3489">
        <v>131.46</v>
      </c>
      <c r="D3489">
        <f t="shared" si="325"/>
        <v>-9.1253365031224799E-5</v>
      </c>
      <c r="E3489">
        <f t="shared" si="326"/>
        <v>-7.6065873082678797E-5</v>
      </c>
      <c r="F3489" s="3">
        <f t="shared" si="327"/>
        <v>-1.5187491948546002E-5</v>
      </c>
      <c r="G3489" s="3" t="str">
        <f t="shared" si="324"/>
        <v/>
      </c>
      <c r="H3489">
        <f t="shared" si="328"/>
        <v>1.6801594602882508</v>
      </c>
      <c r="I3489">
        <f t="shared" si="329"/>
        <v>1.340146543485186</v>
      </c>
    </row>
    <row r="3490" spans="1:9">
      <c r="A3490">
        <v>20110414</v>
      </c>
      <c r="B3490">
        <v>109.66</v>
      </c>
      <c r="C3490">
        <v>131.56</v>
      </c>
      <c r="D3490">
        <f t="shared" si="325"/>
        <v>7.2979386563267346E-4</v>
      </c>
      <c r="E3490">
        <f t="shared" si="326"/>
        <v>7.6039848542610341E-4</v>
      </c>
      <c r="F3490" s="3">
        <f t="shared" si="327"/>
        <v>-3.0604619793429952E-5</v>
      </c>
      <c r="G3490" s="3" t="str">
        <f t="shared" si="324"/>
        <v/>
      </c>
      <c r="H3490">
        <f t="shared" si="328"/>
        <v>1.6813860778902132</v>
      </c>
      <c r="I3490">
        <f t="shared" si="329"/>
        <v>1.341165976425613</v>
      </c>
    </row>
    <row r="3491" spans="1:9">
      <c r="A3491">
        <v>20110415</v>
      </c>
      <c r="B3491">
        <v>110.06</v>
      </c>
      <c r="C3491">
        <v>132.04</v>
      </c>
      <c r="D3491">
        <f t="shared" si="325"/>
        <v>3.6410016557103836E-3</v>
      </c>
      <c r="E3491">
        <f t="shared" si="326"/>
        <v>3.6418856641359191E-3</v>
      </c>
      <c r="F3491" s="3">
        <f t="shared" si="327"/>
        <v>-8.8400842553548395E-7</v>
      </c>
      <c r="G3491" s="3" t="str">
        <f t="shared" si="324"/>
        <v/>
      </c>
      <c r="H3491">
        <f t="shared" si="328"/>
        <v>1.6875191659000262</v>
      </c>
      <c r="I3491">
        <f t="shared" si="329"/>
        <v>1.3460592545396619</v>
      </c>
    </row>
    <row r="3492" spans="1:9">
      <c r="A3492">
        <v>20110418</v>
      </c>
      <c r="B3492">
        <v>108.83</v>
      </c>
      <c r="C3492">
        <v>130.56</v>
      </c>
      <c r="D3492">
        <f t="shared" si="325"/>
        <v>-1.1238639923642487E-2</v>
      </c>
      <c r="E3492">
        <f t="shared" si="326"/>
        <v>-1.1272015769195263E-2</v>
      </c>
      <c r="F3492" s="3">
        <f t="shared" si="327"/>
        <v>3.3375845552775785E-5</v>
      </c>
      <c r="G3492" s="3" t="str">
        <f t="shared" si="324"/>
        <v/>
      </c>
      <c r="H3492">
        <f t="shared" si="328"/>
        <v>1.6686599202698513</v>
      </c>
      <c r="I3492">
        <f t="shared" si="329"/>
        <v>1.3309716470213442</v>
      </c>
    </row>
    <row r="3493" spans="1:9">
      <c r="A3493">
        <v>20110419</v>
      </c>
      <c r="B3493">
        <v>109.45</v>
      </c>
      <c r="C3493">
        <v>131.31</v>
      </c>
      <c r="D3493">
        <f t="shared" si="325"/>
        <v>5.6807922609016627E-3</v>
      </c>
      <c r="E3493">
        <f t="shared" si="326"/>
        <v>5.7280486551168856E-3</v>
      </c>
      <c r="F3493" s="3">
        <f t="shared" si="327"/>
        <v>-4.7256394215222826E-5</v>
      </c>
      <c r="G3493" s="3" t="str">
        <f t="shared" si="324"/>
        <v/>
      </c>
      <c r="H3493">
        <f t="shared" si="328"/>
        <v>1.6781662066850613</v>
      </c>
      <c r="I3493">
        <f t="shared" si="329"/>
        <v>1.3386173940745461</v>
      </c>
    </row>
    <row r="3494" spans="1:9">
      <c r="A3494">
        <v>20110420</v>
      </c>
      <c r="B3494">
        <v>110.94</v>
      </c>
      <c r="C3494">
        <v>133.1</v>
      </c>
      <c r="D3494">
        <f t="shared" si="325"/>
        <v>1.3521690658216491E-2</v>
      </c>
      <c r="E3494">
        <f t="shared" si="326"/>
        <v>1.3539785530152226E-2</v>
      </c>
      <c r="F3494" s="3">
        <f t="shared" si="327"/>
        <v>-1.8094871935735168E-5</v>
      </c>
      <c r="G3494" s="3" t="str">
        <f t="shared" si="324"/>
        <v/>
      </c>
      <c r="H3494">
        <f t="shared" si="328"/>
        <v>1.7010119595216144</v>
      </c>
      <c r="I3494">
        <f t="shared" si="329"/>
        <v>1.3568652437081872</v>
      </c>
    </row>
    <row r="3495" spans="1:9">
      <c r="A3495">
        <v>20110421</v>
      </c>
      <c r="B3495">
        <v>111.51</v>
      </c>
      <c r="C3495">
        <v>133.78</v>
      </c>
      <c r="D3495">
        <f t="shared" si="325"/>
        <v>5.1247583501819651E-3</v>
      </c>
      <c r="E3495">
        <f t="shared" si="326"/>
        <v>5.0959342891961834E-3</v>
      </c>
      <c r="F3495" s="3">
        <f t="shared" si="327"/>
        <v>2.882406098578174E-5</v>
      </c>
      <c r="G3495" s="3" t="str">
        <f t="shared" si="324"/>
        <v/>
      </c>
      <c r="H3495">
        <f t="shared" si="328"/>
        <v>1.7097516099355978</v>
      </c>
      <c r="I3495">
        <f t="shared" si="329"/>
        <v>1.3637973877030902</v>
      </c>
    </row>
    <row r="3496" spans="1:9">
      <c r="A3496">
        <v>20110422</v>
      </c>
      <c r="B3496">
        <v>111.51</v>
      </c>
      <c r="C3496">
        <v>133.78</v>
      </c>
      <c r="D3496">
        <f t="shared" si="325"/>
        <v>0</v>
      </c>
      <c r="E3496">
        <f t="shared" si="326"/>
        <v>0</v>
      </c>
      <c r="F3496" s="3">
        <f t="shared" si="327"/>
        <v>0</v>
      </c>
      <c r="G3496" s="3" t="str">
        <f t="shared" si="324"/>
        <v/>
      </c>
      <c r="H3496">
        <f t="shared" si="328"/>
        <v>1.7097516099355978</v>
      </c>
      <c r="I3496">
        <f t="shared" si="329"/>
        <v>1.3637973877030902</v>
      </c>
    </row>
    <row r="3497" spans="1:9">
      <c r="A3497">
        <v>20110425</v>
      </c>
      <c r="B3497">
        <v>111.39</v>
      </c>
      <c r="C3497">
        <v>133.63999999999999</v>
      </c>
      <c r="D3497">
        <f t="shared" si="325"/>
        <v>-1.0767161201720688E-3</v>
      </c>
      <c r="E3497">
        <f t="shared" si="326"/>
        <v>-1.0470422017062567E-3</v>
      </c>
      <c r="F3497" s="3">
        <f t="shared" si="327"/>
        <v>-2.9673918465812112E-5</v>
      </c>
      <c r="G3497" s="3" t="str">
        <f t="shared" si="324"/>
        <v/>
      </c>
      <c r="H3497">
        <f t="shared" si="328"/>
        <v>1.707911683532654</v>
      </c>
      <c r="I3497">
        <f t="shared" si="329"/>
        <v>1.3623701815864926</v>
      </c>
    </row>
    <row r="3498" spans="1:9">
      <c r="A3498">
        <v>20110426</v>
      </c>
      <c r="B3498">
        <v>112.35</v>
      </c>
      <c r="C3498">
        <v>134.79</v>
      </c>
      <c r="D3498">
        <f t="shared" si="325"/>
        <v>8.581441774239626E-3</v>
      </c>
      <c r="E3498">
        <f t="shared" si="326"/>
        <v>8.5683942616224563E-3</v>
      </c>
      <c r="F3498" s="3">
        <f t="shared" si="327"/>
        <v>1.3047512617169604E-5</v>
      </c>
      <c r="G3498" s="3" t="str">
        <f t="shared" si="324"/>
        <v/>
      </c>
      <c r="H3498">
        <f t="shared" si="328"/>
        <v>1.7226310947562047</v>
      </c>
      <c r="I3498">
        <f t="shared" si="329"/>
        <v>1.3740936604014018</v>
      </c>
    </row>
    <row r="3499" spans="1:9">
      <c r="A3499">
        <v>20110427</v>
      </c>
      <c r="B3499">
        <v>113.09</v>
      </c>
      <c r="C3499">
        <v>135.66999999999999</v>
      </c>
      <c r="D3499">
        <f t="shared" si="325"/>
        <v>6.5649632518975818E-3</v>
      </c>
      <c r="E3499">
        <f t="shared" si="326"/>
        <v>6.5074547470389344E-3</v>
      </c>
      <c r="F3499" s="3">
        <f t="shared" si="327"/>
        <v>5.7508504858647461E-5</v>
      </c>
      <c r="G3499" s="3" t="str">
        <f t="shared" si="324"/>
        <v/>
      </c>
      <c r="H3499">
        <f t="shared" si="328"/>
        <v>1.7339773075743588</v>
      </c>
      <c r="I3499">
        <f t="shared" si="329"/>
        <v>1.3830646702771583</v>
      </c>
    </row>
    <row r="3500" spans="1:9">
      <c r="A3500">
        <v>20110428</v>
      </c>
      <c r="B3500">
        <v>113.45</v>
      </c>
      <c r="C3500">
        <v>136.11000000000001</v>
      </c>
      <c r="D3500">
        <f t="shared" si="325"/>
        <v>3.1782493426151751E-3</v>
      </c>
      <c r="E3500">
        <f t="shared" si="326"/>
        <v>3.2379158467652738E-3</v>
      </c>
      <c r="F3500" s="3">
        <f t="shared" si="327"/>
        <v>-5.9666504150098724E-5</v>
      </c>
      <c r="G3500" s="3" t="str">
        <f t="shared" si="324"/>
        <v/>
      </c>
      <c r="H3500">
        <f t="shared" si="328"/>
        <v>1.7394970867831905</v>
      </c>
      <c r="I3500">
        <f t="shared" si="329"/>
        <v>1.387550175215037</v>
      </c>
    </row>
    <row r="3501" spans="1:9">
      <c r="A3501">
        <v>20110429</v>
      </c>
      <c r="B3501">
        <v>113.72</v>
      </c>
      <c r="C3501">
        <v>136.43</v>
      </c>
      <c r="D3501">
        <f t="shared" si="325"/>
        <v>2.3770755569483106E-3</v>
      </c>
      <c r="E3501">
        <f t="shared" si="326"/>
        <v>2.3482802308004923E-3</v>
      </c>
      <c r="F3501" s="3">
        <f t="shared" si="327"/>
        <v>2.879532614781825E-5</v>
      </c>
      <c r="G3501" s="3" t="str">
        <f t="shared" si="324"/>
        <v/>
      </c>
      <c r="H3501">
        <f t="shared" si="328"/>
        <v>1.7436369211898142</v>
      </c>
      <c r="I3501">
        <f t="shared" si="329"/>
        <v>1.3908123606244029</v>
      </c>
    </row>
    <row r="3502" spans="1:9">
      <c r="A3502">
        <v>20110502</v>
      </c>
      <c r="B3502">
        <v>113.55</v>
      </c>
      <c r="C3502">
        <v>136.22</v>
      </c>
      <c r="D3502">
        <f t="shared" si="325"/>
        <v>-1.4960182312315959E-3</v>
      </c>
      <c r="E3502">
        <f t="shared" si="326"/>
        <v>-1.5404367616104983E-3</v>
      </c>
      <c r="F3502" s="3">
        <f t="shared" si="327"/>
        <v>4.4418530378902317E-5</v>
      </c>
      <c r="G3502" s="3" t="str">
        <f t="shared" si="324"/>
        <v/>
      </c>
      <c r="H3502">
        <f t="shared" si="328"/>
        <v>1.7410303587856437</v>
      </c>
      <c r="I3502">
        <f t="shared" si="329"/>
        <v>1.3886715514495065</v>
      </c>
    </row>
    <row r="3503" spans="1:9">
      <c r="A3503">
        <v>20110503</v>
      </c>
      <c r="B3503">
        <v>113.14</v>
      </c>
      <c r="C3503">
        <v>135.72999999999999</v>
      </c>
      <c r="D3503">
        <f t="shared" si="325"/>
        <v>-3.617278636557841E-3</v>
      </c>
      <c r="E3503">
        <f t="shared" si="326"/>
        <v>-3.6036075032986558E-3</v>
      </c>
      <c r="F3503" s="3">
        <f t="shared" si="327"/>
        <v>-1.3671133259185193E-5</v>
      </c>
      <c r="G3503" s="3" t="str">
        <f t="shared" si="324"/>
        <v/>
      </c>
      <c r="H3503">
        <f t="shared" si="328"/>
        <v>1.7347439435755854</v>
      </c>
      <c r="I3503">
        <f t="shared" si="329"/>
        <v>1.3836763300414145</v>
      </c>
    </row>
    <row r="3504" spans="1:9">
      <c r="A3504">
        <v>20110504</v>
      </c>
      <c r="B3504">
        <v>112.39</v>
      </c>
      <c r="C3504">
        <v>134.83000000000001</v>
      </c>
      <c r="D3504">
        <f t="shared" si="325"/>
        <v>-6.6510243848339392E-3</v>
      </c>
      <c r="E3504">
        <f t="shared" si="326"/>
        <v>-6.6528926638904137E-3</v>
      </c>
      <c r="F3504" s="3">
        <f t="shared" si="327"/>
        <v>1.8682790564744645E-6</v>
      </c>
      <c r="G3504" s="3" t="str">
        <f t="shared" si="324"/>
        <v/>
      </c>
      <c r="H3504">
        <f t="shared" si="328"/>
        <v>1.7232444035571861</v>
      </c>
      <c r="I3504">
        <f t="shared" si="329"/>
        <v>1.3745014335775727</v>
      </c>
    </row>
    <row r="3505" spans="1:9">
      <c r="A3505">
        <v>20110505</v>
      </c>
      <c r="B3505">
        <v>111.37</v>
      </c>
      <c r="C3505">
        <v>133.61000000000001</v>
      </c>
      <c r="D3505">
        <f t="shared" si="325"/>
        <v>-9.1169741251669219E-3</v>
      </c>
      <c r="E3505">
        <f t="shared" si="326"/>
        <v>-9.0896170451805376E-3</v>
      </c>
      <c r="F3505" s="3">
        <f t="shared" si="327"/>
        <v>-2.7357079986384258E-5</v>
      </c>
      <c r="G3505" s="3" t="str">
        <f t="shared" si="324"/>
        <v/>
      </c>
      <c r="H3505">
        <f t="shared" si="328"/>
        <v>1.7076050291321632</v>
      </c>
      <c r="I3505">
        <f t="shared" si="329"/>
        <v>1.3620643517043647</v>
      </c>
    </row>
    <row r="3506" spans="1:9">
      <c r="A3506">
        <v>20110506</v>
      </c>
      <c r="B3506">
        <v>111.86</v>
      </c>
      <c r="C3506">
        <v>134.19999999999999</v>
      </c>
      <c r="D3506">
        <f t="shared" si="325"/>
        <v>4.3900979884329613E-3</v>
      </c>
      <c r="E3506">
        <f t="shared" si="326"/>
        <v>4.4061159367785596E-3</v>
      </c>
      <c r="F3506" s="3">
        <f t="shared" si="327"/>
        <v>-1.6017948345598346E-5</v>
      </c>
      <c r="G3506" s="3" t="str">
        <f t="shared" si="324"/>
        <v/>
      </c>
      <c r="H3506">
        <f t="shared" si="328"/>
        <v>1.7151180619441837</v>
      </c>
      <c r="I3506">
        <f t="shared" si="329"/>
        <v>1.3680790060528831</v>
      </c>
    </row>
    <row r="3507" spans="1:9">
      <c r="A3507">
        <v>20110509</v>
      </c>
      <c r="B3507">
        <v>112.3</v>
      </c>
      <c r="C3507">
        <v>134.72</v>
      </c>
      <c r="D3507">
        <f t="shared" si="325"/>
        <v>3.9257723509555737E-3</v>
      </c>
      <c r="E3507">
        <f t="shared" si="326"/>
        <v>3.8673259564351707E-3</v>
      </c>
      <c r="F3507" s="3">
        <f t="shared" si="327"/>
        <v>5.8446394520403084E-5</v>
      </c>
      <c r="G3507" s="3" t="str">
        <f t="shared" si="324"/>
        <v/>
      </c>
      <c r="H3507">
        <f t="shared" si="328"/>
        <v>1.7218644587549778</v>
      </c>
      <c r="I3507">
        <f t="shared" si="329"/>
        <v>1.373380057343103</v>
      </c>
    </row>
    <row r="3508" spans="1:9">
      <c r="A3508">
        <v>20110510</v>
      </c>
      <c r="B3508">
        <v>113.25</v>
      </c>
      <c r="C3508">
        <v>135.87</v>
      </c>
      <c r="D3508">
        <f t="shared" si="325"/>
        <v>8.4239026187459994E-3</v>
      </c>
      <c r="E3508">
        <f t="shared" si="326"/>
        <v>8.4999957422156724E-3</v>
      </c>
      <c r="F3508" s="3">
        <f t="shared" si="327"/>
        <v>-7.6093123469673021E-5</v>
      </c>
      <c r="G3508" s="3" t="str">
        <f t="shared" si="324"/>
        <v/>
      </c>
      <c r="H3508">
        <f t="shared" si="328"/>
        <v>1.7364305427782838</v>
      </c>
      <c r="I3508">
        <f t="shared" si="329"/>
        <v>1.3851035361580122</v>
      </c>
    </row>
    <row r="3509" spans="1:9">
      <c r="A3509">
        <v>20110511</v>
      </c>
      <c r="B3509">
        <v>112.06</v>
      </c>
      <c r="C3509">
        <v>134.44</v>
      </c>
      <c r="D3509">
        <f t="shared" si="325"/>
        <v>-1.0563322226004883E-2</v>
      </c>
      <c r="E3509">
        <f t="shared" si="326"/>
        <v>-1.0580543379327343E-2</v>
      </c>
      <c r="F3509" s="3">
        <f t="shared" si="327"/>
        <v>1.7221153322460186E-5</v>
      </c>
      <c r="G3509" s="3" t="str">
        <f t="shared" si="324"/>
        <v/>
      </c>
      <c r="H3509">
        <f t="shared" si="328"/>
        <v>1.7181846059490904</v>
      </c>
      <c r="I3509">
        <f t="shared" si="329"/>
        <v>1.3705256451099077</v>
      </c>
    </row>
    <row r="3510" spans="1:9">
      <c r="A3510">
        <v>20110512</v>
      </c>
      <c r="B3510">
        <v>112.6</v>
      </c>
      <c r="C3510">
        <v>135.08000000000001</v>
      </c>
      <c r="D3510">
        <f t="shared" si="325"/>
        <v>4.807273568451456E-3</v>
      </c>
      <c r="E3510">
        <f t="shared" si="326"/>
        <v>4.749192660462094E-3</v>
      </c>
      <c r="F3510" s="3">
        <f t="shared" si="327"/>
        <v>5.8080907989361934E-5</v>
      </c>
      <c r="G3510" s="3" t="str">
        <f t="shared" si="324"/>
        <v/>
      </c>
      <c r="H3510">
        <f t="shared" si="328"/>
        <v>1.7264642747623378</v>
      </c>
      <c r="I3510">
        <f t="shared" si="329"/>
        <v>1.3770500159286398</v>
      </c>
    </row>
    <row r="3511" spans="1:9">
      <c r="A3511">
        <v>20110513</v>
      </c>
      <c r="B3511">
        <v>111.73</v>
      </c>
      <c r="C3511">
        <v>134.04</v>
      </c>
      <c r="D3511">
        <f t="shared" si="325"/>
        <v>-7.7564691463433673E-3</v>
      </c>
      <c r="E3511">
        <f t="shared" si="326"/>
        <v>-7.7289326482574538E-3</v>
      </c>
      <c r="F3511" s="3">
        <f t="shared" si="327"/>
        <v>-2.753649808591354E-5</v>
      </c>
      <c r="G3511" s="3" t="str">
        <f t="shared" si="324"/>
        <v/>
      </c>
      <c r="H3511">
        <f t="shared" si="328"/>
        <v>1.7131248083409949</v>
      </c>
      <c r="I3511">
        <f t="shared" si="329"/>
        <v>1.3664479133481999</v>
      </c>
    </row>
    <row r="3512" spans="1:9">
      <c r="A3512">
        <v>20110516</v>
      </c>
      <c r="B3512">
        <v>111.02</v>
      </c>
      <c r="C3512">
        <v>133.19</v>
      </c>
      <c r="D3512">
        <f t="shared" si="325"/>
        <v>-6.3748812972314415E-3</v>
      </c>
      <c r="E3512">
        <f t="shared" si="326"/>
        <v>-6.3615826561704497E-3</v>
      </c>
      <c r="F3512" s="3">
        <f t="shared" si="327"/>
        <v>-1.3298641060991746E-5</v>
      </c>
      <c r="G3512" s="3" t="str">
        <f t="shared" si="324"/>
        <v/>
      </c>
      <c r="H3512">
        <f t="shared" si="328"/>
        <v>1.7022385771235768</v>
      </c>
      <c r="I3512">
        <f t="shared" si="329"/>
        <v>1.3577827333545713</v>
      </c>
    </row>
    <row r="3513" spans="1:9">
      <c r="A3513">
        <v>20110517</v>
      </c>
      <c r="B3513">
        <v>111</v>
      </c>
      <c r="C3513">
        <v>133.16999999999999</v>
      </c>
      <c r="D3513">
        <f t="shared" si="325"/>
        <v>-1.8016394968105301E-4</v>
      </c>
      <c r="E3513">
        <f t="shared" si="326"/>
        <v>-1.5017269888573635E-4</v>
      </c>
      <c r="F3513" s="3">
        <f t="shared" si="327"/>
        <v>-2.9991250795316661E-5</v>
      </c>
      <c r="G3513" s="3" t="str">
        <f t="shared" si="324"/>
        <v/>
      </c>
      <c r="H3513">
        <f t="shared" si="328"/>
        <v>1.7019319227230862</v>
      </c>
      <c r="I3513">
        <f t="shared" si="329"/>
        <v>1.3575788467664858</v>
      </c>
    </row>
    <row r="3514" spans="1:9">
      <c r="A3514">
        <v>20110518</v>
      </c>
      <c r="B3514">
        <v>111.99</v>
      </c>
      <c r="C3514">
        <v>134.36000000000001</v>
      </c>
      <c r="D3514">
        <f t="shared" si="325"/>
        <v>8.8793802822680484E-3</v>
      </c>
      <c r="E3514">
        <f t="shared" si="326"/>
        <v>8.8962572300385727E-3</v>
      </c>
      <c r="F3514" s="3">
        <f t="shared" si="327"/>
        <v>-1.6876947770524259E-5</v>
      </c>
      <c r="G3514" s="3" t="str">
        <f t="shared" si="324"/>
        <v/>
      </c>
      <c r="H3514">
        <f t="shared" si="328"/>
        <v>1.7171113155473732</v>
      </c>
      <c r="I3514">
        <f t="shared" si="329"/>
        <v>1.3697100987575659</v>
      </c>
    </row>
    <row r="3515" spans="1:9">
      <c r="A3515">
        <v>20110519</v>
      </c>
      <c r="B3515">
        <v>112.26</v>
      </c>
      <c r="C3515">
        <v>134.68</v>
      </c>
      <c r="D3515">
        <f t="shared" si="325"/>
        <v>2.408027919451247E-3</v>
      </c>
      <c r="E3515">
        <f t="shared" si="326"/>
        <v>2.3788295487817746E-3</v>
      </c>
      <c r="F3515" s="3">
        <f t="shared" si="327"/>
        <v>2.9198370669472357E-5</v>
      </c>
      <c r="G3515" s="3" t="str">
        <f t="shared" si="324"/>
        <v/>
      </c>
      <c r="H3515">
        <f t="shared" si="328"/>
        <v>1.7212511499539971</v>
      </c>
      <c r="I3515">
        <f t="shared" si="329"/>
        <v>1.3729722841669321</v>
      </c>
    </row>
    <row r="3516" spans="1:9">
      <c r="A3516">
        <v>20110520</v>
      </c>
      <c r="B3516">
        <v>111.37</v>
      </c>
      <c r="C3516">
        <v>133.61000000000001</v>
      </c>
      <c r="D3516">
        <f t="shared" si="325"/>
        <v>-7.9596181090445042E-3</v>
      </c>
      <c r="E3516">
        <f t="shared" si="326"/>
        <v>-7.9764856920710326E-3</v>
      </c>
      <c r="F3516" s="3">
        <f t="shared" si="327"/>
        <v>1.6867583026528368E-5</v>
      </c>
      <c r="G3516" s="3" t="str">
        <f t="shared" si="324"/>
        <v/>
      </c>
      <c r="H3516">
        <f t="shared" si="328"/>
        <v>1.7076050291321632</v>
      </c>
      <c r="I3516">
        <f t="shared" si="329"/>
        <v>1.3620643517043645</v>
      </c>
    </row>
    <row r="3517" spans="1:9">
      <c r="A3517">
        <v>20110523</v>
      </c>
      <c r="B3517">
        <v>110.08</v>
      </c>
      <c r="C3517">
        <v>132.06</v>
      </c>
      <c r="D3517">
        <f t="shared" si="325"/>
        <v>-1.1650617219975363E-2</v>
      </c>
      <c r="E3517">
        <f t="shared" si="326"/>
        <v>-1.1668743834377491E-2</v>
      </c>
      <c r="F3517" s="3">
        <f t="shared" si="327"/>
        <v>1.8126614402128385E-5</v>
      </c>
      <c r="G3517" s="3" t="str">
        <f t="shared" si="324"/>
        <v/>
      </c>
      <c r="H3517">
        <f t="shared" si="328"/>
        <v>1.6878258203005163</v>
      </c>
      <c r="I3517">
        <f t="shared" si="329"/>
        <v>1.3462631411277475</v>
      </c>
    </row>
    <row r="3518" spans="1:9">
      <c r="A3518">
        <v>20110524</v>
      </c>
      <c r="B3518">
        <v>109.99</v>
      </c>
      <c r="C3518">
        <v>131.94999999999999</v>
      </c>
      <c r="D3518">
        <f t="shared" si="325"/>
        <v>-8.1792161600829005E-4</v>
      </c>
      <c r="E3518">
        <f t="shared" si="326"/>
        <v>-8.3330181709233395E-4</v>
      </c>
      <c r="F3518" s="3">
        <f t="shared" si="327"/>
        <v>1.5380201084043898E-5</v>
      </c>
      <c r="G3518" s="3" t="str">
        <f t="shared" si="324"/>
        <v/>
      </c>
      <c r="H3518">
        <f t="shared" si="328"/>
        <v>1.6864458754983083</v>
      </c>
      <c r="I3518">
        <f t="shared" si="329"/>
        <v>1.3451417648932777</v>
      </c>
    </row>
    <row r="3519" spans="1:9">
      <c r="A3519">
        <v>20110525</v>
      </c>
      <c r="B3519">
        <v>110.35</v>
      </c>
      <c r="C3519">
        <v>132.38999999999999</v>
      </c>
      <c r="D3519">
        <f t="shared" si="325"/>
        <v>3.2676801337201385E-3</v>
      </c>
      <c r="E3519">
        <f t="shared" si="326"/>
        <v>3.3290490002324232E-3</v>
      </c>
      <c r="F3519" s="3">
        <f t="shared" si="327"/>
        <v>-6.1368866512284681E-5</v>
      </c>
      <c r="G3519" s="3" t="str">
        <f t="shared" si="324"/>
        <v/>
      </c>
      <c r="H3519">
        <f t="shared" si="328"/>
        <v>1.69196565470714</v>
      </c>
      <c r="I3519">
        <f t="shared" si="329"/>
        <v>1.349627269831156</v>
      </c>
    </row>
    <row r="3520" spans="1:9">
      <c r="A3520">
        <v>20110526</v>
      </c>
      <c r="B3520">
        <v>110.86</v>
      </c>
      <c r="C3520">
        <v>133</v>
      </c>
      <c r="D3520">
        <f t="shared" si="325"/>
        <v>4.6110112889133038E-3</v>
      </c>
      <c r="E3520">
        <f t="shared" si="326"/>
        <v>4.5970162721884426E-3</v>
      </c>
      <c r="F3520" s="3">
        <f t="shared" si="327"/>
        <v>1.3995016724861233E-5</v>
      </c>
      <c r="G3520" s="3" t="str">
        <f t="shared" si="324"/>
        <v/>
      </c>
      <c r="H3520">
        <f t="shared" si="328"/>
        <v>1.6997853419196516</v>
      </c>
      <c r="I3520">
        <f t="shared" si="329"/>
        <v>1.3558458107677602</v>
      </c>
    </row>
    <row r="3521" spans="1:9">
      <c r="A3521">
        <v>20110527</v>
      </c>
      <c r="B3521">
        <v>111.29</v>
      </c>
      <c r="C3521">
        <v>133.51</v>
      </c>
      <c r="D3521">
        <f t="shared" si="325"/>
        <v>3.8712629936752635E-3</v>
      </c>
      <c r="E3521">
        <f t="shared" si="326"/>
        <v>3.8272531802497219E-3</v>
      </c>
      <c r="F3521" s="3">
        <f t="shared" si="327"/>
        <v>4.4009813425541569E-5</v>
      </c>
      <c r="G3521" s="3" t="str">
        <f t="shared" si="324"/>
        <v/>
      </c>
      <c r="H3521">
        <f t="shared" si="328"/>
        <v>1.7063784115302008</v>
      </c>
      <c r="I3521">
        <f t="shared" si="329"/>
        <v>1.3610449187639373</v>
      </c>
    </row>
    <row r="3522" spans="1:9">
      <c r="A3522">
        <v>20110530</v>
      </c>
      <c r="B3522">
        <v>111.29</v>
      </c>
      <c r="C3522">
        <v>133.51</v>
      </c>
      <c r="D3522">
        <f t="shared" si="325"/>
        <v>0</v>
      </c>
      <c r="E3522">
        <f t="shared" si="326"/>
        <v>0</v>
      </c>
      <c r="F3522" s="3">
        <f t="shared" si="327"/>
        <v>0</v>
      </c>
      <c r="G3522" s="3" t="str">
        <f t="shared" si="324"/>
        <v/>
      </c>
      <c r="H3522">
        <f t="shared" si="328"/>
        <v>1.7063784115302008</v>
      </c>
      <c r="I3522">
        <f t="shared" si="329"/>
        <v>1.3610449187639373</v>
      </c>
    </row>
    <row r="3523" spans="1:9">
      <c r="A3523">
        <v>20110531</v>
      </c>
      <c r="B3523">
        <v>112.45</v>
      </c>
      <c r="C3523">
        <v>134.9</v>
      </c>
      <c r="D3523">
        <f t="shared" si="325"/>
        <v>1.0369271419990826E-2</v>
      </c>
      <c r="E3523">
        <f t="shared" si="326"/>
        <v>1.0357381811706727E-2</v>
      </c>
      <c r="F3523" s="3">
        <f t="shared" si="327"/>
        <v>1.1889608284099476E-5</v>
      </c>
      <c r="G3523" s="3" t="str">
        <f t="shared" ref="G3523:G3586" si="330">IF(ABS(F3523)&gt;0.0005,((B3523*C3522)/B3522)-C3523,"")</f>
        <v/>
      </c>
      <c r="H3523">
        <f t="shared" si="328"/>
        <v>1.7241643667586581</v>
      </c>
      <c r="I3523">
        <f t="shared" si="329"/>
        <v>1.3752150366358713</v>
      </c>
    </row>
    <row r="3524" spans="1:9">
      <c r="A3524">
        <v>20110601</v>
      </c>
      <c r="B3524">
        <v>109.92</v>
      </c>
      <c r="C3524">
        <v>131.87</v>
      </c>
      <c r="D3524">
        <f t="shared" ref="D3524:D3587" si="331">LN(B3524/B3523)</f>
        <v>-2.2755849931285481E-2</v>
      </c>
      <c r="E3524">
        <f t="shared" ref="E3524:E3587" si="332">LN(C3524/C3523)</f>
        <v>-2.2717174394102434E-2</v>
      </c>
      <c r="F3524" s="3">
        <f t="shared" ref="F3524:F3587" si="333">D3524-E3524</f>
        <v>-3.8675537183046477E-5</v>
      </c>
      <c r="G3524" s="3" t="str">
        <f t="shared" si="330"/>
        <v/>
      </c>
      <c r="H3524">
        <f t="shared" ref="H3524:H3587" si="334">H3523*EXP(D3524)</f>
        <v>1.6853725850965915</v>
      </c>
      <c r="I3524">
        <f t="shared" ref="I3524:I3587" si="335">I3523*EXP(E3524)</f>
        <v>1.3443262185409366</v>
      </c>
    </row>
    <row r="3525" spans="1:9">
      <c r="A3525">
        <v>20110602</v>
      </c>
      <c r="B3525">
        <v>109.8</v>
      </c>
      <c r="C3525">
        <v>131.72999999999999</v>
      </c>
      <c r="D3525">
        <f t="shared" si="331"/>
        <v>-1.0922993986090385E-3</v>
      </c>
      <c r="E3525">
        <f t="shared" si="332"/>
        <v>-1.0622155778720888E-3</v>
      </c>
      <c r="F3525" s="3">
        <f t="shared" si="333"/>
        <v>-3.0083820736949733E-5</v>
      </c>
      <c r="G3525" s="3" t="str">
        <f t="shared" si="330"/>
        <v/>
      </c>
      <c r="H3525">
        <f t="shared" si="334"/>
        <v>1.6835326586936474</v>
      </c>
      <c r="I3525">
        <f t="shared" si="335"/>
        <v>1.3428990124243387</v>
      </c>
    </row>
    <row r="3526" spans="1:9">
      <c r="A3526">
        <v>20110603</v>
      </c>
      <c r="B3526">
        <v>108.71</v>
      </c>
      <c r="C3526">
        <v>130.41999999999999</v>
      </c>
      <c r="D3526">
        <f t="shared" si="331"/>
        <v>-9.9767428595213259E-3</v>
      </c>
      <c r="E3526">
        <f t="shared" si="332"/>
        <v>-9.9943612766795614E-3</v>
      </c>
      <c r="F3526" s="3">
        <f t="shared" si="333"/>
        <v>1.7618417158235533E-5</v>
      </c>
      <c r="G3526" s="3" t="str">
        <f t="shared" si="330"/>
        <v/>
      </c>
      <c r="H3526">
        <f t="shared" si="334"/>
        <v>1.666819993866907</v>
      </c>
      <c r="I3526">
        <f t="shared" si="335"/>
        <v>1.3295444409047465</v>
      </c>
    </row>
    <row r="3527" spans="1:9">
      <c r="A3527">
        <v>20110606</v>
      </c>
      <c r="B3527">
        <v>107.56</v>
      </c>
      <c r="C3527">
        <v>129.04</v>
      </c>
      <c r="D3527">
        <f t="shared" si="331"/>
        <v>-1.0634954815244999E-2</v>
      </c>
      <c r="E3527">
        <f t="shared" si="332"/>
        <v>-1.0637578148102782E-2</v>
      </c>
      <c r="F3527" s="3">
        <f t="shared" si="333"/>
        <v>2.6233328577832116E-6</v>
      </c>
      <c r="G3527" s="3" t="str">
        <f t="shared" si="330"/>
        <v/>
      </c>
      <c r="H3527">
        <f t="shared" si="334"/>
        <v>1.6491873658386951</v>
      </c>
      <c r="I3527">
        <f t="shared" si="335"/>
        <v>1.3154762663268555</v>
      </c>
    </row>
    <row r="3528" spans="1:9">
      <c r="A3528">
        <v>20110607</v>
      </c>
      <c r="B3528">
        <v>107.49</v>
      </c>
      <c r="C3528">
        <v>128.96</v>
      </c>
      <c r="D3528">
        <f t="shared" si="331"/>
        <v>-6.5101141569181621E-4</v>
      </c>
      <c r="E3528">
        <f t="shared" si="332"/>
        <v>-6.2015505863514942E-4</v>
      </c>
      <c r="F3528" s="3">
        <f t="shared" si="333"/>
        <v>-3.0856357056666789E-5</v>
      </c>
      <c r="G3528" s="3" t="str">
        <f t="shared" si="330"/>
        <v/>
      </c>
      <c r="H3528">
        <f t="shared" si="334"/>
        <v>1.6481140754369779</v>
      </c>
      <c r="I3528">
        <f t="shared" si="335"/>
        <v>1.3146607199745142</v>
      </c>
    </row>
    <row r="3529" spans="1:9">
      <c r="A3529">
        <v>20110608</v>
      </c>
      <c r="B3529">
        <v>107.04</v>
      </c>
      <c r="C3529">
        <v>128.41999999999999</v>
      </c>
      <c r="D3529">
        <f t="shared" si="331"/>
        <v>-4.1952236050536882E-3</v>
      </c>
      <c r="E3529">
        <f t="shared" si="332"/>
        <v>-4.1961363924160203E-3</v>
      </c>
      <c r="F3529" s="3">
        <f t="shared" si="333"/>
        <v>9.1278736233206537E-7</v>
      </c>
      <c r="G3529" s="3" t="str">
        <f t="shared" si="330"/>
        <v/>
      </c>
      <c r="H3529">
        <f t="shared" si="334"/>
        <v>1.6412143514259385</v>
      </c>
      <c r="I3529">
        <f t="shared" si="335"/>
        <v>1.3091557820962088</v>
      </c>
    </row>
    <row r="3530" spans="1:9">
      <c r="A3530">
        <v>20110609</v>
      </c>
      <c r="B3530">
        <v>107.86</v>
      </c>
      <c r="C3530">
        <v>129.4</v>
      </c>
      <c r="D3530">
        <f t="shared" si="331"/>
        <v>7.6314935291624834E-3</v>
      </c>
      <c r="E3530">
        <f t="shared" si="332"/>
        <v>7.6022397008979319E-3</v>
      </c>
      <c r="F3530" s="3">
        <f t="shared" si="333"/>
        <v>2.925382826455148E-5</v>
      </c>
      <c r="G3530" s="3" t="str">
        <f t="shared" si="330"/>
        <v/>
      </c>
      <c r="H3530">
        <f t="shared" si="334"/>
        <v>1.6537871818460548</v>
      </c>
      <c r="I3530">
        <f t="shared" si="335"/>
        <v>1.3191462249123924</v>
      </c>
    </row>
    <row r="3531" spans="1:9">
      <c r="A3531">
        <v>20110610</v>
      </c>
      <c r="B3531">
        <v>106.36</v>
      </c>
      <c r="C3531">
        <v>127.6</v>
      </c>
      <c r="D3531">
        <f t="shared" si="331"/>
        <v>-1.4004523534261855E-2</v>
      </c>
      <c r="E3531">
        <f t="shared" si="332"/>
        <v>-1.4008011156110722E-2</v>
      </c>
      <c r="F3531" s="3">
        <f t="shared" si="333"/>
        <v>3.4876218488674726E-6</v>
      </c>
      <c r="G3531" s="3" t="str">
        <f t="shared" si="330"/>
        <v/>
      </c>
      <c r="H3531">
        <f t="shared" si="334"/>
        <v>1.6307881018092565</v>
      </c>
      <c r="I3531">
        <f t="shared" si="335"/>
        <v>1.3007964319847083</v>
      </c>
    </row>
    <row r="3532" spans="1:9">
      <c r="A3532">
        <v>20110613</v>
      </c>
      <c r="B3532">
        <v>106.44</v>
      </c>
      <c r="C3532">
        <v>127.7</v>
      </c>
      <c r="D3532">
        <f t="shared" si="331"/>
        <v>7.5187973466945299E-4</v>
      </c>
      <c r="E3532">
        <f t="shared" si="332"/>
        <v>7.8339212780407738E-4</v>
      </c>
      <c r="F3532" s="3">
        <f t="shared" si="333"/>
        <v>-3.1512393134624389E-5</v>
      </c>
      <c r="G3532" s="3" t="str">
        <f t="shared" si="330"/>
        <v/>
      </c>
      <c r="H3532">
        <f t="shared" si="334"/>
        <v>1.6320147194112191</v>
      </c>
      <c r="I3532">
        <f t="shared" si="335"/>
        <v>1.3018158649251352</v>
      </c>
    </row>
    <row r="3533" spans="1:9">
      <c r="A3533">
        <v>20110614</v>
      </c>
      <c r="B3533">
        <v>107.79</v>
      </c>
      <c r="C3533">
        <v>129.32</v>
      </c>
      <c r="D3533">
        <f t="shared" si="331"/>
        <v>1.2603443684048674E-2</v>
      </c>
      <c r="E3533">
        <f t="shared" si="332"/>
        <v>1.2606189818738749E-2</v>
      </c>
      <c r="F3533" s="3">
        <f t="shared" si="333"/>
        <v>-2.7461346900747169E-6</v>
      </c>
      <c r="G3533" s="3" t="str">
        <f t="shared" si="330"/>
        <v/>
      </c>
      <c r="H3533">
        <f t="shared" si="334"/>
        <v>1.6527138914443378</v>
      </c>
      <c r="I3533">
        <f t="shared" si="335"/>
        <v>1.3183306785600508</v>
      </c>
    </row>
    <row r="3534" spans="1:9">
      <c r="A3534">
        <v>20110615</v>
      </c>
      <c r="B3534">
        <v>105.88</v>
      </c>
      <c r="C3534">
        <v>127.02</v>
      </c>
      <c r="D3534">
        <f t="shared" si="331"/>
        <v>-1.7878512434636583E-2</v>
      </c>
      <c r="E3534">
        <f t="shared" si="332"/>
        <v>-1.7945398482403521E-2</v>
      </c>
      <c r="F3534" s="3">
        <f t="shared" si="333"/>
        <v>6.688604776693835E-5</v>
      </c>
      <c r="G3534" s="3" t="str">
        <f t="shared" si="330"/>
        <v/>
      </c>
      <c r="H3534">
        <f t="shared" si="334"/>
        <v>1.6234283961974809</v>
      </c>
      <c r="I3534">
        <f t="shared" si="335"/>
        <v>1.2948837209302324</v>
      </c>
    </row>
    <row r="3535" spans="1:9">
      <c r="A3535">
        <v>20110616</v>
      </c>
      <c r="B3535">
        <v>106.11</v>
      </c>
      <c r="C3535">
        <v>127.3</v>
      </c>
      <c r="D3535">
        <f t="shared" si="331"/>
        <v>2.1699145265984105E-3</v>
      </c>
      <c r="E3535">
        <f t="shared" si="332"/>
        <v>2.2019511885320044E-3</v>
      </c>
      <c r="F3535" s="3">
        <f t="shared" si="333"/>
        <v>-3.2036661933593918E-5</v>
      </c>
      <c r="G3535" s="3" t="str">
        <f t="shared" si="330"/>
        <v/>
      </c>
      <c r="H3535">
        <f t="shared" si="334"/>
        <v>1.6269549218031234</v>
      </c>
      <c r="I3535">
        <f t="shared" si="335"/>
        <v>1.2977381331634277</v>
      </c>
    </row>
    <row r="3536" spans="1:9">
      <c r="A3536">
        <v>20110617</v>
      </c>
      <c r="B3536">
        <v>106.43</v>
      </c>
      <c r="C3536">
        <v>127.05</v>
      </c>
      <c r="D3536">
        <f t="shared" si="331"/>
        <v>3.0112001674540158E-3</v>
      </c>
      <c r="E3536">
        <f t="shared" si="332"/>
        <v>-1.9657957971876976E-3</v>
      </c>
      <c r="F3536" s="3">
        <f t="shared" si="333"/>
        <v>4.9769959646417134E-3</v>
      </c>
      <c r="G3536" s="3">
        <f t="shared" si="330"/>
        <v>0.63390349637170118</v>
      </c>
      <c r="H3536">
        <f t="shared" si="334"/>
        <v>1.6318613922109737</v>
      </c>
      <c r="I3536">
        <f t="shared" si="335"/>
        <v>1.2951895508123605</v>
      </c>
    </row>
    <row r="3537" spans="1:9">
      <c r="A3537">
        <v>20110620</v>
      </c>
      <c r="B3537">
        <v>106.97</v>
      </c>
      <c r="C3537">
        <v>127.7</v>
      </c>
      <c r="D3537">
        <f t="shared" si="331"/>
        <v>5.0609292650864428E-3</v>
      </c>
      <c r="E3537">
        <f t="shared" si="332"/>
        <v>5.1030532723206146E-3</v>
      </c>
      <c r="F3537" s="3">
        <f t="shared" si="333"/>
        <v>-4.2124007234171749E-5</v>
      </c>
      <c r="G3537" s="3" t="str">
        <f t="shared" si="330"/>
        <v/>
      </c>
      <c r="H3537">
        <f t="shared" si="334"/>
        <v>1.6401410610242211</v>
      </c>
      <c r="I3537">
        <f t="shared" si="335"/>
        <v>1.3018158649251355</v>
      </c>
    </row>
    <row r="3538" spans="1:9">
      <c r="A3538">
        <v>20110621</v>
      </c>
      <c r="B3538">
        <v>108.44</v>
      </c>
      <c r="C3538">
        <v>129.44999999999999</v>
      </c>
      <c r="D3538">
        <f t="shared" si="331"/>
        <v>1.3648603312425261E-2</v>
      </c>
      <c r="E3538">
        <f t="shared" si="332"/>
        <v>1.3610943159052834E-2</v>
      </c>
      <c r="F3538" s="3">
        <f t="shared" si="333"/>
        <v>3.7660153372427729E-5</v>
      </c>
      <c r="G3538" s="3" t="str">
        <f t="shared" si="330"/>
        <v/>
      </c>
      <c r="H3538">
        <f t="shared" si="334"/>
        <v>1.6626801594602836</v>
      </c>
      <c r="I3538">
        <f t="shared" si="335"/>
        <v>1.3196559413826057</v>
      </c>
    </row>
    <row r="3539" spans="1:9">
      <c r="A3539">
        <v>20110622</v>
      </c>
      <c r="B3539">
        <v>107.78</v>
      </c>
      <c r="C3539">
        <v>128.66999999999999</v>
      </c>
      <c r="D3539">
        <f t="shared" si="331"/>
        <v>-6.1049121251141236E-3</v>
      </c>
      <c r="E3539">
        <f t="shared" si="332"/>
        <v>-6.0437190006478875E-3</v>
      </c>
      <c r="F3539" s="3">
        <f t="shared" si="333"/>
        <v>-6.1193124466236114E-5</v>
      </c>
      <c r="G3539" s="3" t="str">
        <f t="shared" si="330"/>
        <v/>
      </c>
      <c r="H3539">
        <f t="shared" si="334"/>
        <v>1.6525605642440924</v>
      </c>
      <c r="I3539">
        <f t="shared" si="335"/>
        <v>1.3117043644472759</v>
      </c>
    </row>
    <row r="3540" spans="1:9">
      <c r="A3540">
        <v>20110623</v>
      </c>
      <c r="B3540">
        <v>107.47</v>
      </c>
      <c r="C3540">
        <v>128.30000000000001</v>
      </c>
      <c r="D3540">
        <f t="shared" si="331"/>
        <v>-2.8803736522887407E-3</v>
      </c>
      <c r="E3540">
        <f t="shared" si="332"/>
        <v>-2.8797155753078497E-3</v>
      </c>
      <c r="F3540" s="3">
        <f t="shared" si="333"/>
        <v>-6.5807698089101474E-7</v>
      </c>
      <c r="G3540" s="3" t="str">
        <f t="shared" si="330"/>
        <v/>
      </c>
      <c r="H3540">
        <f t="shared" si="334"/>
        <v>1.6478074210364873</v>
      </c>
      <c r="I3540">
        <f t="shared" si="335"/>
        <v>1.3079324625676967</v>
      </c>
    </row>
    <row r="3541" spans="1:9">
      <c r="A3541">
        <v>20110624</v>
      </c>
      <c r="B3541">
        <v>106.23</v>
      </c>
      <c r="C3541">
        <v>126.81</v>
      </c>
      <c r="D3541">
        <f t="shared" si="331"/>
        <v>-1.160518406113978E-2</v>
      </c>
      <c r="E3541">
        <f t="shared" si="332"/>
        <v>-1.1681368374782576E-2</v>
      </c>
      <c r="F3541" s="3">
        <f t="shared" si="333"/>
        <v>7.6184313642795737E-5</v>
      </c>
      <c r="G3541" s="3" t="str">
        <f t="shared" si="330"/>
        <v/>
      </c>
      <c r="H3541">
        <f t="shared" si="334"/>
        <v>1.6287948482060672</v>
      </c>
      <c r="I3541">
        <f t="shared" si="335"/>
        <v>1.292742911755336</v>
      </c>
    </row>
    <row r="3542" spans="1:9">
      <c r="A3542">
        <v>20110627</v>
      </c>
      <c r="B3542">
        <v>107.17</v>
      </c>
      <c r="C3542">
        <v>127.94</v>
      </c>
      <c r="D3542">
        <f t="shared" si="331"/>
        <v>8.8098039329836172E-3</v>
      </c>
      <c r="E3542">
        <f t="shared" si="332"/>
        <v>8.8715007751833091E-3</v>
      </c>
      <c r="F3542" s="3">
        <f t="shared" si="333"/>
        <v>-6.1696842199691904E-5</v>
      </c>
      <c r="G3542" s="3" t="str">
        <f t="shared" si="330"/>
        <v/>
      </c>
      <c r="H3542">
        <f t="shared" si="334"/>
        <v>1.6432076050291275</v>
      </c>
      <c r="I3542">
        <f t="shared" si="335"/>
        <v>1.3042625039821598</v>
      </c>
    </row>
    <row r="3543" spans="1:9">
      <c r="A3543">
        <v>20110628</v>
      </c>
      <c r="B3543">
        <v>108.57</v>
      </c>
      <c r="C3543">
        <v>129.61000000000001</v>
      </c>
      <c r="D3543">
        <f t="shared" si="331"/>
        <v>1.2978767518854982E-2</v>
      </c>
      <c r="E3543">
        <f t="shared" si="332"/>
        <v>1.2968537413292212E-2</v>
      </c>
      <c r="F3543" s="3">
        <f t="shared" si="333"/>
        <v>1.0230105562770292E-5</v>
      </c>
      <c r="G3543" s="3" t="str">
        <f t="shared" si="330"/>
        <v/>
      </c>
      <c r="H3543">
        <f t="shared" si="334"/>
        <v>1.6646734130634726</v>
      </c>
      <c r="I3543">
        <f t="shared" si="335"/>
        <v>1.3212870340872889</v>
      </c>
    </row>
    <row r="3544" spans="1:9">
      <c r="A3544">
        <v>20110629</v>
      </c>
      <c r="B3544">
        <v>109.5</v>
      </c>
      <c r="C3544">
        <v>130.72</v>
      </c>
      <c r="D3544">
        <f t="shared" si="331"/>
        <v>8.5294230127947058E-3</v>
      </c>
      <c r="E3544">
        <f t="shared" si="332"/>
        <v>8.5276896764089703E-3</v>
      </c>
      <c r="F3544" s="3">
        <f t="shared" si="333"/>
        <v>1.7333363857355288E-6</v>
      </c>
      <c r="G3544" s="3" t="str">
        <f t="shared" si="330"/>
        <v/>
      </c>
      <c r="H3544">
        <f t="shared" si="334"/>
        <v>1.6789328426862875</v>
      </c>
      <c r="I3544">
        <f t="shared" si="335"/>
        <v>1.3326027397260272</v>
      </c>
    </row>
    <row r="3545" spans="1:9">
      <c r="A3545">
        <v>20110630</v>
      </c>
      <c r="B3545">
        <v>110.55</v>
      </c>
      <c r="C3545">
        <v>131.97</v>
      </c>
      <c r="D3545">
        <f t="shared" si="331"/>
        <v>9.543358046899696E-3</v>
      </c>
      <c r="E3545">
        <f t="shared" si="332"/>
        <v>9.5169929170453166E-3</v>
      </c>
      <c r="F3545" s="3">
        <f t="shared" si="333"/>
        <v>2.6365129854379402E-5</v>
      </c>
      <c r="G3545" s="3" t="str">
        <f t="shared" si="330"/>
        <v/>
      </c>
      <c r="H3545">
        <f t="shared" si="334"/>
        <v>1.6950321987120462</v>
      </c>
      <c r="I3545">
        <f t="shared" si="335"/>
        <v>1.3453456514813633</v>
      </c>
    </row>
    <row r="3546" spans="1:9">
      <c r="A3546">
        <v>20110701</v>
      </c>
      <c r="B3546">
        <v>112.18</v>
      </c>
      <c r="C3546">
        <v>133.91999999999999</v>
      </c>
      <c r="D3546">
        <f t="shared" si="331"/>
        <v>1.4636816776735641E-2</v>
      </c>
      <c r="E3546">
        <f t="shared" si="332"/>
        <v>1.4667982712427108E-2</v>
      </c>
      <c r="F3546" s="3">
        <f t="shared" si="333"/>
        <v>-3.1165935691466681E-5</v>
      </c>
      <c r="G3546" s="3" t="str">
        <f t="shared" si="330"/>
        <v/>
      </c>
      <c r="H3546">
        <f t="shared" si="334"/>
        <v>1.720024532352034</v>
      </c>
      <c r="I3546">
        <f t="shared" si="335"/>
        <v>1.3652245938196876</v>
      </c>
    </row>
    <row r="3547" spans="1:9">
      <c r="A3547">
        <v>20110704</v>
      </c>
      <c r="B3547">
        <v>112.18</v>
      </c>
      <c r="C3547">
        <v>133.91999999999999</v>
      </c>
      <c r="D3547">
        <f t="shared" si="331"/>
        <v>0</v>
      </c>
      <c r="E3547">
        <f t="shared" si="332"/>
        <v>0</v>
      </c>
      <c r="F3547" s="3">
        <f t="shared" si="333"/>
        <v>0</v>
      </c>
      <c r="G3547" s="3" t="str">
        <f t="shared" si="330"/>
        <v/>
      </c>
      <c r="H3547">
        <f t="shared" si="334"/>
        <v>1.720024532352034</v>
      </c>
      <c r="I3547">
        <f t="shared" si="335"/>
        <v>1.3652245938196876</v>
      </c>
    </row>
    <row r="3548" spans="1:9">
      <c r="A3548">
        <v>20110705</v>
      </c>
      <c r="B3548">
        <v>112.09</v>
      </c>
      <c r="C3548">
        <v>133.81</v>
      </c>
      <c r="D3548">
        <f t="shared" si="331"/>
        <v>-8.0260404718684661E-4</v>
      </c>
      <c r="E3548">
        <f t="shared" si="332"/>
        <v>-8.2172342426764641E-4</v>
      </c>
      <c r="F3548" s="3">
        <f t="shared" si="333"/>
        <v>1.9119377080799803E-5</v>
      </c>
      <c r="G3548" s="3" t="str">
        <f t="shared" si="330"/>
        <v/>
      </c>
      <c r="H3548">
        <f t="shared" si="334"/>
        <v>1.7186445875498262</v>
      </c>
      <c r="I3548">
        <f t="shared" si="335"/>
        <v>1.3641032175852181</v>
      </c>
    </row>
    <row r="3549" spans="1:9">
      <c r="A3549">
        <v>20110706</v>
      </c>
      <c r="B3549">
        <v>112.22</v>
      </c>
      <c r="C3549">
        <v>133.97</v>
      </c>
      <c r="D3549">
        <f t="shared" si="331"/>
        <v>1.1591102898218344E-3</v>
      </c>
      <c r="E3549">
        <f t="shared" si="332"/>
        <v>1.1950109719970198E-3</v>
      </c>
      <c r="F3549" s="3">
        <f t="shared" si="333"/>
        <v>-3.5900682175185432E-5</v>
      </c>
      <c r="G3549" s="3" t="str">
        <f t="shared" si="330"/>
        <v/>
      </c>
      <c r="H3549">
        <f t="shared" si="334"/>
        <v>1.7206378411530152</v>
      </c>
      <c r="I3549">
        <f t="shared" si="335"/>
        <v>1.3657343102899011</v>
      </c>
    </row>
    <row r="3550" spans="1:9">
      <c r="A3550">
        <v>20110707</v>
      </c>
      <c r="B3550">
        <v>113.39</v>
      </c>
      <c r="C3550">
        <v>135.36000000000001</v>
      </c>
      <c r="D3550">
        <f t="shared" si="331"/>
        <v>1.0371973660922617E-2</v>
      </c>
      <c r="E3550">
        <f t="shared" si="332"/>
        <v>1.0322001569018842E-2</v>
      </c>
      <c r="F3550" s="3">
        <f t="shared" si="333"/>
        <v>4.9972091903775079E-5</v>
      </c>
      <c r="G3550" s="3" t="str">
        <f t="shared" si="330"/>
        <v/>
      </c>
      <c r="H3550">
        <f t="shared" si="334"/>
        <v>1.7385771235817182</v>
      </c>
      <c r="I3550">
        <f t="shared" si="335"/>
        <v>1.3799044281618351</v>
      </c>
    </row>
    <row r="3551" spans="1:9">
      <c r="A3551">
        <v>20110708</v>
      </c>
      <c r="B3551">
        <v>112.58</v>
      </c>
      <c r="C3551">
        <v>134.4</v>
      </c>
      <c r="D3551">
        <f t="shared" si="331"/>
        <v>-7.1691239478679529E-3</v>
      </c>
      <c r="E3551">
        <f t="shared" si="332"/>
        <v>-7.1174677688639896E-3</v>
      </c>
      <c r="F3551" s="3">
        <f t="shared" si="333"/>
        <v>-5.1656179003963312E-5</v>
      </c>
      <c r="G3551" s="3" t="str">
        <f t="shared" si="330"/>
        <v/>
      </c>
      <c r="H3551">
        <f t="shared" si="334"/>
        <v>1.7261576203618469</v>
      </c>
      <c r="I3551">
        <f t="shared" si="335"/>
        <v>1.370117871933737</v>
      </c>
    </row>
    <row r="3552" spans="1:9">
      <c r="A3552">
        <v>20110711</v>
      </c>
      <c r="B3552">
        <v>110.55</v>
      </c>
      <c r="C3552">
        <v>131.97</v>
      </c>
      <c r="D3552">
        <f t="shared" si="331"/>
        <v>-1.819617273242528E-2</v>
      </c>
      <c r="E3552">
        <f t="shared" si="332"/>
        <v>-1.8245804060311108E-2</v>
      </c>
      <c r="F3552" s="3">
        <f t="shared" si="333"/>
        <v>4.9631327885827498E-5</v>
      </c>
      <c r="G3552" s="3" t="str">
        <f t="shared" si="330"/>
        <v/>
      </c>
      <c r="H3552">
        <f t="shared" si="334"/>
        <v>1.6950321987120462</v>
      </c>
      <c r="I3552">
        <f t="shared" si="335"/>
        <v>1.3453456514813635</v>
      </c>
    </row>
    <row r="3553" spans="1:9">
      <c r="A3553">
        <v>20110712</v>
      </c>
      <c r="B3553">
        <v>110.07</v>
      </c>
      <c r="C3553">
        <v>131.4</v>
      </c>
      <c r="D3553">
        <f t="shared" si="331"/>
        <v>-4.3513802681549568E-3</v>
      </c>
      <c r="E3553">
        <f t="shared" si="332"/>
        <v>-4.3285179782278907E-3</v>
      </c>
      <c r="F3553" s="3">
        <f t="shared" si="333"/>
        <v>-2.2862289927066091E-5</v>
      </c>
      <c r="G3553" s="3" t="str">
        <f t="shared" si="330"/>
        <v/>
      </c>
      <c r="H3553">
        <f t="shared" si="334"/>
        <v>1.6876724931002707</v>
      </c>
      <c r="I3553">
        <f t="shared" si="335"/>
        <v>1.3395348837209304</v>
      </c>
    </row>
    <row r="3554" spans="1:9">
      <c r="A3554">
        <v>20110713</v>
      </c>
      <c r="B3554">
        <v>110.44</v>
      </c>
      <c r="C3554">
        <v>131.84</v>
      </c>
      <c r="D3554">
        <f t="shared" si="331"/>
        <v>3.3558600266533575E-3</v>
      </c>
      <c r="E3554">
        <f t="shared" si="332"/>
        <v>3.3429601106513317E-3</v>
      </c>
      <c r="F3554" s="3">
        <f t="shared" si="333"/>
        <v>1.2899916002025776E-5</v>
      </c>
      <c r="G3554" s="3" t="str">
        <f t="shared" si="330"/>
        <v/>
      </c>
      <c r="H3554">
        <f t="shared" si="334"/>
        <v>1.6933455995093476</v>
      </c>
      <c r="I3554">
        <f t="shared" si="335"/>
        <v>1.3440203886588087</v>
      </c>
    </row>
    <row r="3555" spans="1:9">
      <c r="A3555">
        <v>20110714</v>
      </c>
      <c r="B3555">
        <v>109.68</v>
      </c>
      <c r="C3555">
        <v>130.93</v>
      </c>
      <c r="D3555">
        <f t="shared" si="331"/>
        <v>-6.905351807894612E-3</v>
      </c>
      <c r="E3555">
        <f t="shared" si="332"/>
        <v>-6.9262369214995803E-3</v>
      </c>
      <c r="F3555" s="3">
        <f t="shared" si="333"/>
        <v>2.0885113604968315E-5</v>
      </c>
      <c r="G3555" s="3" t="str">
        <f t="shared" si="330"/>
        <v/>
      </c>
      <c r="H3555">
        <f t="shared" si="334"/>
        <v>1.6816927322907032</v>
      </c>
      <c r="I3555">
        <f t="shared" si="335"/>
        <v>1.3347435489009241</v>
      </c>
    </row>
    <row r="3556" spans="1:9">
      <c r="A3556">
        <v>20110715</v>
      </c>
      <c r="B3556">
        <v>110.31</v>
      </c>
      <c r="C3556">
        <v>131.69</v>
      </c>
      <c r="D3556">
        <f t="shared" si="331"/>
        <v>5.7275487272314034E-3</v>
      </c>
      <c r="E3556">
        <f t="shared" si="332"/>
        <v>5.7878464824666874E-3</v>
      </c>
      <c r="F3556" s="3">
        <f t="shared" si="333"/>
        <v>-6.0297755235283988E-5</v>
      </c>
      <c r="G3556" s="3" t="str">
        <f t="shared" si="330"/>
        <v/>
      </c>
      <c r="H3556">
        <f t="shared" si="334"/>
        <v>1.6913523459061586</v>
      </c>
      <c r="I3556">
        <f t="shared" si="335"/>
        <v>1.3424912392481683</v>
      </c>
    </row>
    <row r="3557" spans="1:9">
      <c r="A3557">
        <v>20110718</v>
      </c>
      <c r="B3557">
        <v>109.41</v>
      </c>
      <c r="C3557">
        <v>130.61000000000001</v>
      </c>
      <c r="D3557">
        <f t="shared" si="331"/>
        <v>-8.192290492591809E-3</v>
      </c>
      <c r="E3557">
        <f t="shared" si="332"/>
        <v>-8.2348921326988248E-3</v>
      </c>
      <c r="F3557" s="3">
        <f t="shared" si="333"/>
        <v>4.2601640107015754E-5</v>
      </c>
      <c r="G3557" s="3" t="str">
        <f t="shared" si="330"/>
        <v/>
      </c>
      <c r="H3557">
        <f t="shared" si="334"/>
        <v>1.6775528978840795</v>
      </c>
      <c r="I3557">
        <f t="shared" si="335"/>
        <v>1.3314813634915579</v>
      </c>
    </row>
    <row r="3558" spans="1:9">
      <c r="A3558">
        <v>20110719</v>
      </c>
      <c r="B3558">
        <v>111.18</v>
      </c>
      <c r="C3558">
        <v>132.72999999999999</v>
      </c>
      <c r="D3558">
        <f t="shared" si="331"/>
        <v>1.6048216036625058E-2</v>
      </c>
      <c r="E3558">
        <f t="shared" si="332"/>
        <v>1.6101206048680913E-2</v>
      </c>
      <c r="F3558" s="3">
        <f t="shared" si="333"/>
        <v>-5.2990012055855601E-5</v>
      </c>
      <c r="G3558" s="3" t="str">
        <f t="shared" si="330"/>
        <v/>
      </c>
      <c r="H3558">
        <f t="shared" si="334"/>
        <v>1.7046918123275019</v>
      </c>
      <c r="I3558">
        <f t="shared" si="335"/>
        <v>1.3530933418286077</v>
      </c>
    </row>
    <row r="3559" spans="1:9">
      <c r="A3559">
        <v>20110720</v>
      </c>
      <c r="B3559">
        <v>111.12</v>
      </c>
      <c r="C3559">
        <v>132.65</v>
      </c>
      <c r="D3559">
        <f t="shared" si="331"/>
        <v>-5.3981107923513675E-4</v>
      </c>
      <c r="E3559">
        <f t="shared" si="332"/>
        <v>-6.0290905436215963E-4</v>
      </c>
      <c r="F3559" s="3">
        <f t="shared" si="333"/>
        <v>6.309797512702288E-5</v>
      </c>
      <c r="G3559" s="3" t="str">
        <f t="shared" si="330"/>
        <v/>
      </c>
      <c r="H3559">
        <f t="shared" si="334"/>
        <v>1.7037718491260299</v>
      </c>
      <c r="I3559">
        <f t="shared" si="335"/>
        <v>1.3522777954762664</v>
      </c>
    </row>
    <row r="3560" spans="1:9">
      <c r="A3560">
        <v>20110721</v>
      </c>
      <c r="B3560">
        <v>112.66</v>
      </c>
      <c r="C3560">
        <v>134.49</v>
      </c>
      <c r="D3560">
        <f t="shared" si="331"/>
        <v>1.3763735020479454E-2</v>
      </c>
      <c r="E3560">
        <f t="shared" si="332"/>
        <v>1.3775766251709277E-2</v>
      </c>
      <c r="F3560" s="3">
        <f t="shared" si="333"/>
        <v>-1.2031231229822636E-5</v>
      </c>
      <c r="G3560" s="3" t="str">
        <f t="shared" si="330"/>
        <v/>
      </c>
      <c r="H3560">
        <f t="shared" si="334"/>
        <v>1.7273842379638094</v>
      </c>
      <c r="I3560">
        <f t="shared" si="335"/>
        <v>1.3710353615801212</v>
      </c>
    </row>
    <row r="3561" spans="1:9">
      <c r="A3561">
        <v>20110722</v>
      </c>
      <c r="B3561">
        <v>112.73</v>
      </c>
      <c r="C3561">
        <v>134.58000000000001</v>
      </c>
      <c r="D3561">
        <f t="shared" si="331"/>
        <v>6.2114558987205434E-4</v>
      </c>
      <c r="E3561">
        <f t="shared" si="332"/>
        <v>6.6897092471411839E-4</v>
      </c>
      <c r="F3561" s="3">
        <f t="shared" si="333"/>
        <v>-4.7825334842064053E-5</v>
      </c>
      <c r="G3561" s="3" t="str">
        <f t="shared" si="330"/>
        <v/>
      </c>
      <c r="H3561">
        <f t="shared" si="334"/>
        <v>1.7284575283655266</v>
      </c>
      <c r="I3561">
        <f t="shared" si="335"/>
        <v>1.3719528512265053</v>
      </c>
    </row>
    <row r="3562" spans="1:9">
      <c r="A3562">
        <v>20110725</v>
      </c>
      <c r="B3562">
        <v>112.11</v>
      </c>
      <c r="C3562">
        <v>133.83000000000001</v>
      </c>
      <c r="D3562">
        <f t="shared" si="331"/>
        <v>-5.515046890937807E-3</v>
      </c>
      <c r="E3562">
        <f t="shared" si="332"/>
        <v>-5.588479951888871E-3</v>
      </c>
      <c r="F3562" s="3">
        <f t="shared" si="333"/>
        <v>7.3433060951063993E-5</v>
      </c>
      <c r="G3562" s="3" t="str">
        <f t="shared" si="330"/>
        <v/>
      </c>
      <c r="H3562">
        <f t="shared" si="334"/>
        <v>1.7189512419503163</v>
      </c>
      <c r="I3562">
        <f t="shared" si="335"/>
        <v>1.3643071041733037</v>
      </c>
    </row>
    <row r="3563" spans="1:9">
      <c r="A3563">
        <v>20110726</v>
      </c>
      <c r="B3563">
        <v>111.69</v>
      </c>
      <c r="C3563">
        <v>133.33000000000001</v>
      </c>
      <c r="D3563">
        <f t="shared" si="331"/>
        <v>-3.7533556127669738E-3</v>
      </c>
      <c r="E3563">
        <f t="shared" si="332"/>
        <v>-3.7430796809159645E-3</v>
      </c>
      <c r="F3563" s="3">
        <f t="shared" si="333"/>
        <v>-1.0275931851009244E-5</v>
      </c>
      <c r="G3563" s="3" t="str">
        <f t="shared" si="330"/>
        <v/>
      </c>
      <c r="H3563">
        <f t="shared" si="334"/>
        <v>1.7125114995400128</v>
      </c>
      <c r="I3563">
        <f t="shared" si="335"/>
        <v>1.3592099394711694</v>
      </c>
    </row>
    <row r="3564" spans="1:9">
      <c r="A3564">
        <v>20110727</v>
      </c>
      <c r="B3564">
        <v>109.4</v>
      </c>
      <c r="C3564">
        <v>130.6</v>
      </c>
      <c r="D3564">
        <f t="shared" si="331"/>
        <v>-2.0716286564854275E-2</v>
      </c>
      <c r="E3564">
        <f t="shared" si="332"/>
        <v>-2.0688041285036488E-2</v>
      </c>
      <c r="F3564" s="3">
        <f t="shared" si="333"/>
        <v>-2.8245279817786656E-5</v>
      </c>
      <c r="G3564" s="3" t="str">
        <f t="shared" si="330"/>
        <v/>
      </c>
      <c r="H3564">
        <f t="shared" si="334"/>
        <v>1.6773995706838341</v>
      </c>
      <c r="I3564">
        <f t="shared" si="335"/>
        <v>1.3313794201975153</v>
      </c>
    </row>
    <row r="3565" spans="1:9">
      <c r="A3565">
        <v>20110728</v>
      </c>
      <c r="B3565">
        <v>109.08</v>
      </c>
      <c r="C3565">
        <v>130.22</v>
      </c>
      <c r="D3565">
        <f t="shared" si="331"/>
        <v>-2.9293320104931569E-3</v>
      </c>
      <c r="E3565">
        <f t="shared" si="332"/>
        <v>-2.9138890336146786E-3</v>
      </c>
      <c r="F3565" s="3">
        <f t="shared" si="333"/>
        <v>-1.5442976878478343E-5</v>
      </c>
      <c r="G3565" s="3" t="str">
        <f t="shared" si="330"/>
        <v/>
      </c>
      <c r="H3565">
        <f t="shared" si="334"/>
        <v>1.6724931002759835</v>
      </c>
      <c r="I3565">
        <f t="shared" si="335"/>
        <v>1.3275055750238931</v>
      </c>
    </row>
    <row r="3566" spans="1:9">
      <c r="A3566">
        <v>20110729</v>
      </c>
      <c r="B3566">
        <v>108.34</v>
      </c>
      <c r="C3566">
        <v>129.33000000000001</v>
      </c>
      <c r="D3566">
        <f t="shared" si="331"/>
        <v>-6.8071277476348937E-3</v>
      </c>
      <c r="E3566">
        <f t="shared" si="332"/>
        <v>-6.8580503815629237E-3</v>
      </c>
      <c r="F3566" s="3">
        <f t="shared" si="333"/>
        <v>5.0922633928029981E-5</v>
      </c>
      <c r="G3566" s="3" t="str">
        <f t="shared" si="330"/>
        <v/>
      </c>
      <c r="H3566">
        <f t="shared" si="334"/>
        <v>1.6611468874578297</v>
      </c>
      <c r="I3566">
        <f t="shared" si="335"/>
        <v>1.318432621854094</v>
      </c>
    </row>
    <row r="3567" spans="1:9">
      <c r="A3567">
        <v>20110801</v>
      </c>
      <c r="B3567">
        <v>107.88</v>
      </c>
      <c r="C3567">
        <v>128.78</v>
      </c>
      <c r="D3567">
        <f t="shared" si="331"/>
        <v>-4.2549319582237078E-3</v>
      </c>
      <c r="E3567">
        <f t="shared" si="332"/>
        <v>-4.2617553171156201E-3</v>
      </c>
      <c r="F3567" s="3">
        <f t="shared" si="333"/>
        <v>6.8233588919122679E-6</v>
      </c>
      <c r="G3567" s="3" t="str">
        <f t="shared" si="330"/>
        <v/>
      </c>
      <c r="H3567">
        <f t="shared" si="334"/>
        <v>1.6540938362465447</v>
      </c>
      <c r="I3567">
        <f t="shared" si="335"/>
        <v>1.3128257406817461</v>
      </c>
    </row>
    <row r="3568" spans="1:9">
      <c r="A3568">
        <v>20110802</v>
      </c>
      <c r="B3568">
        <v>105.12</v>
      </c>
      <c r="C3568">
        <v>125.49</v>
      </c>
      <c r="D3568">
        <f t="shared" si="331"/>
        <v>-2.5916943535228731E-2</v>
      </c>
      <c r="E3568">
        <f t="shared" si="332"/>
        <v>-2.5879447987820721E-2</v>
      </c>
      <c r="F3568" s="3">
        <f t="shared" si="333"/>
        <v>-3.7495547408009783E-5</v>
      </c>
      <c r="G3568" s="3" t="str">
        <f t="shared" si="330"/>
        <v/>
      </c>
      <c r="H3568">
        <f t="shared" si="334"/>
        <v>1.6117755289788358</v>
      </c>
      <c r="I3568">
        <f t="shared" si="335"/>
        <v>1.2792863969417014</v>
      </c>
    </row>
    <row r="3569" spans="1:9">
      <c r="A3569">
        <v>20110803</v>
      </c>
      <c r="B3569">
        <v>105.69</v>
      </c>
      <c r="C3569">
        <v>126.17</v>
      </c>
      <c r="D3569">
        <f t="shared" si="331"/>
        <v>5.4077262849554983E-3</v>
      </c>
      <c r="E3569">
        <f t="shared" si="332"/>
        <v>5.4041298174331825E-3</v>
      </c>
      <c r="F3569" s="3">
        <f t="shared" si="333"/>
        <v>3.5964675223158077E-6</v>
      </c>
      <c r="G3569" s="3" t="str">
        <f t="shared" si="330"/>
        <v/>
      </c>
      <c r="H3569">
        <f t="shared" si="334"/>
        <v>1.6205151793928192</v>
      </c>
      <c r="I3569">
        <f t="shared" si="335"/>
        <v>1.2862185409366043</v>
      </c>
    </row>
    <row r="3570" spans="1:9">
      <c r="A3570">
        <v>20110804</v>
      </c>
      <c r="B3570">
        <v>100.74</v>
      </c>
      <c r="C3570">
        <v>120.26</v>
      </c>
      <c r="D3570">
        <f t="shared" si="331"/>
        <v>-4.796734070375152E-2</v>
      </c>
      <c r="E3570">
        <f t="shared" si="332"/>
        <v>-4.7974138328227181E-2</v>
      </c>
      <c r="F3570" s="3">
        <f t="shared" si="333"/>
        <v>6.7976244756615123E-6</v>
      </c>
      <c r="G3570" s="3" t="str">
        <f t="shared" si="330"/>
        <v/>
      </c>
      <c r="H3570">
        <f t="shared" si="334"/>
        <v>1.5446182152713843</v>
      </c>
      <c r="I3570">
        <f t="shared" si="335"/>
        <v>1.2259700541573753</v>
      </c>
    </row>
    <row r="3571" spans="1:9">
      <c r="A3571">
        <v>20110805</v>
      </c>
      <c r="B3571">
        <v>100.59</v>
      </c>
      <c r="C3571">
        <v>120.08</v>
      </c>
      <c r="D3571">
        <f t="shared" si="331"/>
        <v>-1.4900911712575516E-3</v>
      </c>
      <c r="E3571">
        <f t="shared" si="332"/>
        <v>-1.4978782862162037E-3</v>
      </c>
      <c r="F3571" s="3">
        <f t="shared" si="333"/>
        <v>7.7871149586521745E-6</v>
      </c>
      <c r="G3571" s="3" t="str">
        <f t="shared" si="330"/>
        <v/>
      </c>
      <c r="H3571">
        <f t="shared" si="334"/>
        <v>1.5423183072677045</v>
      </c>
      <c r="I3571">
        <f t="shared" si="335"/>
        <v>1.2241350748646067</v>
      </c>
    </row>
    <row r="3572" spans="1:9">
      <c r="A3572">
        <v>20110808</v>
      </c>
      <c r="B3572">
        <v>94.04</v>
      </c>
      <c r="C3572">
        <v>112.26</v>
      </c>
      <c r="D3572">
        <f t="shared" si="331"/>
        <v>-6.733262547437803E-2</v>
      </c>
      <c r="E3572">
        <f t="shared" si="332"/>
        <v>-6.7340577811153213E-2</v>
      </c>
      <c r="F3572" s="3">
        <f t="shared" si="333"/>
        <v>7.9523367751827001E-6</v>
      </c>
      <c r="G3572" s="3" t="str">
        <f t="shared" si="330"/>
        <v/>
      </c>
      <c r="H3572">
        <f t="shared" si="334"/>
        <v>1.4418889911070181</v>
      </c>
      <c r="I3572">
        <f t="shared" si="335"/>
        <v>1.1444154189232241</v>
      </c>
    </row>
    <row r="3573" spans="1:9">
      <c r="A3573">
        <v>20110809</v>
      </c>
      <c r="B3573">
        <v>98.41</v>
      </c>
      <c r="C3573">
        <v>117.48</v>
      </c>
      <c r="D3573">
        <f t="shared" si="331"/>
        <v>4.5422201239025281E-2</v>
      </c>
      <c r="E3573">
        <f t="shared" si="332"/>
        <v>4.5450496816366155E-2</v>
      </c>
      <c r="F3573" s="3">
        <f t="shared" si="333"/>
        <v>-2.8295577340874123E-5</v>
      </c>
      <c r="G3573" s="3" t="str">
        <f t="shared" si="330"/>
        <v/>
      </c>
      <c r="H3573">
        <f t="shared" si="334"/>
        <v>1.5088929776142241</v>
      </c>
      <c r="I3573">
        <f t="shared" si="335"/>
        <v>1.1976298184135077</v>
      </c>
    </row>
    <row r="3574" spans="1:9">
      <c r="A3574">
        <v>20110810</v>
      </c>
      <c r="B3574">
        <v>94.06</v>
      </c>
      <c r="C3574">
        <v>112.29</v>
      </c>
      <c r="D3574">
        <f t="shared" si="331"/>
        <v>-4.5209548393992167E-2</v>
      </c>
      <c r="E3574">
        <f t="shared" si="332"/>
        <v>-4.5183295745972039E-2</v>
      </c>
      <c r="F3574" s="3">
        <f t="shared" si="333"/>
        <v>-2.6252648020128055E-5</v>
      </c>
      <c r="G3574" s="3" t="str">
        <f t="shared" si="330"/>
        <v/>
      </c>
      <c r="H3574">
        <f t="shared" si="334"/>
        <v>1.4421956455075087</v>
      </c>
      <c r="I3574">
        <f t="shared" si="335"/>
        <v>1.1447212488053522</v>
      </c>
    </row>
    <row r="3575" spans="1:9">
      <c r="A3575">
        <v>20110811</v>
      </c>
      <c r="B3575">
        <v>98.28</v>
      </c>
      <c r="C3575">
        <v>117.33</v>
      </c>
      <c r="D3575">
        <f t="shared" si="331"/>
        <v>4.3887671136076362E-2</v>
      </c>
      <c r="E3575">
        <f t="shared" si="332"/>
        <v>4.390566685108499E-2</v>
      </c>
      <c r="F3575" s="3">
        <f t="shared" si="333"/>
        <v>-1.799571500862851E-5</v>
      </c>
      <c r="G3575" s="3" t="str">
        <f t="shared" si="330"/>
        <v/>
      </c>
      <c r="H3575">
        <f t="shared" si="334"/>
        <v>1.5068997240110349</v>
      </c>
      <c r="I3575">
        <f t="shared" si="335"/>
        <v>1.196100669002867</v>
      </c>
    </row>
    <row r="3576" spans="1:9">
      <c r="A3576">
        <v>20110812</v>
      </c>
      <c r="B3576">
        <v>98.95</v>
      </c>
      <c r="C3576">
        <v>118.12</v>
      </c>
      <c r="D3576">
        <f t="shared" si="331"/>
        <v>6.7941243955964171E-3</v>
      </c>
      <c r="E3576">
        <f t="shared" si="332"/>
        <v>6.7105794401894365E-3</v>
      </c>
      <c r="F3576" s="3">
        <f t="shared" si="333"/>
        <v>8.3544955406980592E-5</v>
      </c>
      <c r="G3576" s="3" t="str">
        <f t="shared" si="330"/>
        <v/>
      </c>
      <c r="H3576">
        <f t="shared" si="334"/>
        <v>1.5171726464274715</v>
      </c>
      <c r="I3576">
        <f t="shared" si="335"/>
        <v>1.2041541892322394</v>
      </c>
    </row>
    <row r="3577" spans="1:9">
      <c r="A3577">
        <v>20110815</v>
      </c>
      <c r="B3577">
        <v>101.04</v>
      </c>
      <c r="C3577">
        <v>120.62</v>
      </c>
      <c r="D3577">
        <f t="shared" si="331"/>
        <v>2.0901805993660996E-2</v>
      </c>
      <c r="E3577">
        <f t="shared" si="332"/>
        <v>2.0944051147118867E-2</v>
      </c>
      <c r="F3577" s="3">
        <f t="shared" si="333"/>
        <v>-4.2245153457871193E-5</v>
      </c>
      <c r="G3577" s="3" t="str">
        <f t="shared" si="330"/>
        <v/>
      </c>
      <c r="H3577">
        <f t="shared" si="334"/>
        <v>1.549218031278744</v>
      </c>
      <c r="I3577">
        <f t="shared" si="335"/>
        <v>1.2296400127429117</v>
      </c>
    </row>
    <row r="3578" spans="1:9">
      <c r="A3578">
        <v>20110816</v>
      </c>
      <c r="B3578">
        <v>100.18</v>
      </c>
      <c r="C3578">
        <v>119.59</v>
      </c>
      <c r="D3578">
        <f t="shared" si="331"/>
        <v>-8.5479101127649369E-3</v>
      </c>
      <c r="E3578">
        <f t="shared" si="332"/>
        <v>-8.5758820421246405E-3</v>
      </c>
      <c r="F3578" s="3">
        <f t="shared" si="333"/>
        <v>2.7971929359703676E-5</v>
      </c>
      <c r="G3578" s="3" t="str">
        <f t="shared" si="330"/>
        <v/>
      </c>
      <c r="H3578">
        <f t="shared" si="334"/>
        <v>1.5360318920576461</v>
      </c>
      <c r="I3578">
        <f t="shared" si="335"/>
        <v>1.2191398534565148</v>
      </c>
    </row>
    <row r="3579" spans="1:9">
      <c r="A3579">
        <v>20110817</v>
      </c>
      <c r="B3579">
        <v>100.24</v>
      </c>
      <c r="C3579">
        <v>119.67</v>
      </c>
      <c r="D3579">
        <f t="shared" si="331"/>
        <v>5.9874265834195743E-4</v>
      </c>
      <c r="E3579">
        <f t="shared" si="332"/>
        <v>6.6872860470875144E-4</v>
      </c>
      <c r="F3579" s="3">
        <f t="shared" si="333"/>
        <v>-6.9985946366794014E-5</v>
      </c>
      <c r="G3579" s="3" t="str">
        <f t="shared" si="330"/>
        <v/>
      </c>
      <c r="H3579">
        <f t="shared" si="334"/>
        <v>1.5369518552591177</v>
      </c>
      <c r="I3579">
        <f t="shared" si="335"/>
        <v>1.2199553998088561</v>
      </c>
    </row>
    <row r="3580" spans="1:9">
      <c r="A3580">
        <v>20110818</v>
      </c>
      <c r="B3580">
        <v>95.92</v>
      </c>
      <c r="C3580">
        <v>114.51</v>
      </c>
      <c r="D3580">
        <f t="shared" si="331"/>
        <v>-4.4052799868553996E-2</v>
      </c>
      <c r="E3580">
        <f t="shared" si="332"/>
        <v>-4.4075799160176891E-2</v>
      </c>
      <c r="F3580" s="3">
        <f t="shared" si="333"/>
        <v>2.2999291622895213E-5</v>
      </c>
      <c r="G3580" s="3" t="str">
        <f t="shared" si="330"/>
        <v/>
      </c>
      <c r="H3580">
        <f t="shared" si="334"/>
        <v>1.4707145047531383</v>
      </c>
      <c r="I3580">
        <f t="shared" si="335"/>
        <v>1.1673526600828288</v>
      </c>
    </row>
    <row r="3581" spans="1:9">
      <c r="A3581">
        <v>20110819</v>
      </c>
      <c r="B3581">
        <v>94.36</v>
      </c>
      <c r="C3581">
        <v>112.64</v>
      </c>
      <c r="D3581">
        <f t="shared" si="331"/>
        <v>-1.6397256179784589E-2</v>
      </c>
      <c r="E3581">
        <f t="shared" si="332"/>
        <v>-1.6465263015515819E-2</v>
      </c>
      <c r="F3581" s="3">
        <f t="shared" si="333"/>
        <v>6.8006835731229676E-5</v>
      </c>
      <c r="G3581" s="3" t="str">
        <f t="shared" si="330"/>
        <v/>
      </c>
      <c r="H3581">
        <f t="shared" si="334"/>
        <v>1.4467954615148677</v>
      </c>
      <c r="I3581">
        <f t="shared" si="335"/>
        <v>1.1482892640968461</v>
      </c>
    </row>
    <row r="3582" spans="1:9">
      <c r="A3582">
        <v>20110822</v>
      </c>
      <c r="B3582">
        <v>94.43</v>
      </c>
      <c r="C3582">
        <v>112.73</v>
      </c>
      <c r="D3582">
        <f t="shared" si="331"/>
        <v>7.415647355035913E-4</v>
      </c>
      <c r="E3582">
        <f t="shared" si="332"/>
        <v>7.9868664670759931E-4</v>
      </c>
      <c r="F3582" s="3">
        <f t="shared" si="333"/>
        <v>-5.712191120400801E-5</v>
      </c>
      <c r="G3582" s="3" t="str">
        <f t="shared" si="330"/>
        <v/>
      </c>
      <c r="H3582">
        <f t="shared" si="334"/>
        <v>1.4478687519165852</v>
      </c>
      <c r="I3582">
        <f t="shared" si="335"/>
        <v>1.1492067537432302</v>
      </c>
    </row>
    <row r="3583" spans="1:9">
      <c r="A3583">
        <v>20110823</v>
      </c>
      <c r="B3583">
        <v>97.54</v>
      </c>
      <c r="C3583">
        <v>116.44</v>
      </c>
      <c r="D3583">
        <f t="shared" si="331"/>
        <v>3.2403731006928664E-2</v>
      </c>
      <c r="E3583">
        <f t="shared" si="332"/>
        <v>3.2380539820982421E-2</v>
      </c>
      <c r="F3583" s="3">
        <f t="shared" si="333"/>
        <v>2.3191185946243309E-5</v>
      </c>
      <c r="G3583" s="3" t="str">
        <f t="shared" si="330"/>
        <v/>
      </c>
      <c r="H3583">
        <f t="shared" si="334"/>
        <v>1.4955535111928806</v>
      </c>
      <c r="I3583">
        <f t="shared" si="335"/>
        <v>1.1870277158330675</v>
      </c>
    </row>
    <row r="3584" spans="1:9">
      <c r="A3584">
        <v>20110824</v>
      </c>
      <c r="B3584">
        <v>98.91</v>
      </c>
      <c r="C3584">
        <v>118.08</v>
      </c>
      <c r="D3584">
        <f t="shared" si="331"/>
        <v>1.3947795469842632E-2</v>
      </c>
      <c r="E3584">
        <f t="shared" si="332"/>
        <v>1.398624197473987E-2</v>
      </c>
      <c r="F3584" s="3">
        <f t="shared" si="333"/>
        <v>-3.8446504897237874E-5</v>
      </c>
      <c r="G3584" s="3" t="str">
        <f t="shared" si="330"/>
        <v/>
      </c>
      <c r="H3584">
        <f t="shared" si="334"/>
        <v>1.5165593376264896</v>
      </c>
      <c r="I3584">
        <f t="shared" si="335"/>
        <v>1.2037464160560685</v>
      </c>
    </row>
    <row r="3585" spans="1:9">
      <c r="A3585">
        <v>20110825</v>
      </c>
      <c r="B3585">
        <v>97.4</v>
      </c>
      <c r="C3585">
        <v>116.28</v>
      </c>
      <c r="D3585">
        <f t="shared" si="331"/>
        <v>-1.5384135103259823E-2</v>
      </c>
      <c r="E3585">
        <f t="shared" si="332"/>
        <v>-1.5361285161487206E-2</v>
      </c>
      <c r="F3585" s="3">
        <f t="shared" si="333"/>
        <v>-2.2849941772616622E-5</v>
      </c>
      <c r="G3585" s="3" t="str">
        <f t="shared" si="330"/>
        <v/>
      </c>
      <c r="H3585">
        <f t="shared" si="334"/>
        <v>1.4934069303894462</v>
      </c>
      <c r="I3585">
        <f t="shared" si="335"/>
        <v>1.1853966231283846</v>
      </c>
    </row>
    <row r="3586" spans="1:9">
      <c r="A3586">
        <v>20110826</v>
      </c>
      <c r="B3586">
        <v>98.82</v>
      </c>
      <c r="C3586">
        <v>117.97</v>
      </c>
      <c r="D3586">
        <f t="shared" si="331"/>
        <v>1.4473802769114518E-2</v>
      </c>
      <c r="E3586">
        <f t="shared" si="332"/>
        <v>1.4429279163075926E-2</v>
      </c>
      <c r="F3586" s="3">
        <f t="shared" si="333"/>
        <v>4.4523606038592012E-5</v>
      </c>
      <c r="G3586" s="3" t="str">
        <f t="shared" si="330"/>
        <v/>
      </c>
      <c r="H3586">
        <f t="shared" si="334"/>
        <v>1.515179392824282</v>
      </c>
      <c r="I3586">
        <f t="shared" si="335"/>
        <v>1.202625039821599</v>
      </c>
    </row>
    <row r="3587" spans="1:9">
      <c r="A3587">
        <v>20110829</v>
      </c>
      <c r="B3587">
        <v>101.66</v>
      </c>
      <c r="C3587">
        <v>121.36</v>
      </c>
      <c r="D3587">
        <f t="shared" si="331"/>
        <v>2.8333898601152565E-2</v>
      </c>
      <c r="E3587">
        <f t="shared" si="332"/>
        <v>2.8330980186525613E-2</v>
      </c>
      <c r="F3587" s="3">
        <f t="shared" si="333"/>
        <v>2.9184146269518874E-6</v>
      </c>
      <c r="G3587" s="3" t="str">
        <f t="shared" ref="G3587:G3650" si="336">IF(ABS(F3587)&gt;0.0005,((B3587*C3586)/B3586)-C3587,"")</f>
        <v/>
      </c>
      <c r="H3587">
        <f t="shared" si="334"/>
        <v>1.5587243176939538</v>
      </c>
      <c r="I3587">
        <f t="shared" si="335"/>
        <v>1.2371838165020703</v>
      </c>
    </row>
    <row r="3588" spans="1:9">
      <c r="A3588">
        <v>20110830</v>
      </c>
      <c r="B3588">
        <v>101.93</v>
      </c>
      <c r="C3588">
        <v>121.68</v>
      </c>
      <c r="D3588">
        <f t="shared" ref="D3588:D3651" si="337">LN(B3588/B3587)</f>
        <v>2.6523911615651046E-3</v>
      </c>
      <c r="E3588">
        <f t="shared" ref="E3588:E3651" si="338">LN(C3588/C3587)</f>
        <v>2.6333129107607525E-3</v>
      </c>
      <c r="F3588" s="3">
        <f t="shared" ref="F3588:F3651" si="339">D3588-E3588</f>
        <v>1.9078250804352177E-5</v>
      </c>
      <c r="G3588" s="3" t="str">
        <f t="shared" si="336"/>
        <v/>
      </c>
      <c r="H3588">
        <f t="shared" ref="H3588:H3651" si="340">H3587*EXP(D3588)</f>
        <v>1.5628641521005777</v>
      </c>
      <c r="I3588">
        <f t="shared" ref="I3588:I3651" si="341">I3587*EXP(E3588)</f>
        <v>1.2404460019114365</v>
      </c>
    </row>
    <row r="3589" spans="1:9">
      <c r="A3589">
        <v>20110831</v>
      </c>
      <c r="B3589">
        <v>102.38</v>
      </c>
      <c r="C3589">
        <v>122.22</v>
      </c>
      <c r="D3589">
        <f t="shared" si="337"/>
        <v>4.4050778491155559E-3</v>
      </c>
      <c r="E3589">
        <f t="shared" si="338"/>
        <v>4.4280515157320037E-3</v>
      </c>
      <c r="F3589" s="3">
        <f t="shared" si="339"/>
        <v>-2.2973666616447723E-5</v>
      </c>
      <c r="G3589" s="3" t="str">
        <f t="shared" si="336"/>
        <v/>
      </c>
      <c r="H3589">
        <f t="shared" si="340"/>
        <v>1.5697638761116168</v>
      </c>
      <c r="I3589">
        <f t="shared" si="341"/>
        <v>1.2459509397897417</v>
      </c>
    </row>
    <row r="3590" spans="1:9">
      <c r="A3590">
        <v>20110901</v>
      </c>
      <c r="B3590">
        <v>101.31</v>
      </c>
      <c r="C3590">
        <v>120.94</v>
      </c>
      <c r="D3590">
        <f t="shared" si="337"/>
        <v>-1.0506257963851049E-2</v>
      </c>
      <c r="E3590">
        <f t="shared" si="338"/>
        <v>-1.0528144621702576E-2</v>
      </c>
      <c r="F3590" s="3">
        <f t="shared" si="339"/>
        <v>2.18866578515272E-5</v>
      </c>
      <c r="G3590" s="3" t="str">
        <f t="shared" si="336"/>
        <v/>
      </c>
      <c r="H3590">
        <f t="shared" si="340"/>
        <v>1.5533578656853675</v>
      </c>
      <c r="I3590">
        <f t="shared" si="341"/>
        <v>1.2329021981522776</v>
      </c>
    </row>
    <row r="3591" spans="1:9">
      <c r="A3591">
        <v>20110902</v>
      </c>
      <c r="B3591">
        <v>98.72</v>
      </c>
      <c r="C3591">
        <v>117.85</v>
      </c>
      <c r="D3591">
        <f t="shared" si="337"/>
        <v>-2.5897562908508368E-2</v>
      </c>
      <c r="E3591">
        <f t="shared" si="338"/>
        <v>-2.5881925462926756E-2</v>
      </c>
      <c r="F3591" s="3">
        <f t="shared" si="339"/>
        <v>-1.5637445581612175E-5</v>
      </c>
      <c r="G3591" s="3" t="str">
        <f t="shared" si="336"/>
        <v/>
      </c>
      <c r="H3591">
        <f t="shared" si="340"/>
        <v>1.5136461208218288</v>
      </c>
      <c r="I3591">
        <f t="shared" si="341"/>
        <v>1.2014017202930867</v>
      </c>
    </row>
    <row r="3592" spans="1:9">
      <c r="A3592">
        <v>20110905</v>
      </c>
      <c r="B3592">
        <v>98.72</v>
      </c>
      <c r="C3592">
        <v>117.85</v>
      </c>
      <c r="D3592">
        <f t="shared" si="337"/>
        <v>0</v>
      </c>
      <c r="E3592">
        <f t="shared" si="338"/>
        <v>0</v>
      </c>
      <c r="F3592" s="3">
        <f t="shared" si="339"/>
        <v>0</v>
      </c>
      <c r="G3592" s="3" t="str">
        <f t="shared" si="336"/>
        <v/>
      </c>
      <c r="H3592">
        <f t="shared" si="340"/>
        <v>1.5136461208218288</v>
      </c>
      <c r="I3592">
        <f t="shared" si="341"/>
        <v>1.2014017202930867</v>
      </c>
    </row>
    <row r="3593" spans="1:9">
      <c r="A3593">
        <v>20110906</v>
      </c>
      <c r="B3593">
        <v>98</v>
      </c>
      <c r="C3593">
        <v>116.99</v>
      </c>
      <c r="D3593">
        <f t="shared" si="337"/>
        <v>-7.320081486505735E-3</v>
      </c>
      <c r="E3593">
        <f t="shared" si="338"/>
        <v>-7.3241683226300137E-3</v>
      </c>
      <c r="F3593" s="3">
        <f t="shared" si="339"/>
        <v>4.086836124278688E-6</v>
      </c>
      <c r="G3593" s="3" t="str">
        <f t="shared" si="336"/>
        <v/>
      </c>
      <c r="H3593">
        <f t="shared" si="340"/>
        <v>1.5026065624041656</v>
      </c>
      <c r="I3593">
        <f t="shared" si="341"/>
        <v>1.1926345970054153</v>
      </c>
    </row>
    <row r="3594" spans="1:9">
      <c r="A3594">
        <v>20110907</v>
      </c>
      <c r="B3594">
        <v>100.76</v>
      </c>
      <c r="C3594">
        <v>120.29</v>
      </c>
      <c r="D3594">
        <f t="shared" si="337"/>
        <v>2.7773972813837637E-2</v>
      </c>
      <c r="E3594">
        <f t="shared" si="338"/>
        <v>2.7817032946471264E-2</v>
      </c>
      <c r="F3594" s="3">
        <f t="shared" si="339"/>
        <v>-4.3060132633627318E-5</v>
      </c>
      <c r="G3594" s="3" t="str">
        <f t="shared" si="336"/>
        <v/>
      </c>
      <c r="H3594">
        <f t="shared" si="340"/>
        <v>1.5449248696718749</v>
      </c>
      <c r="I3594">
        <f t="shared" si="341"/>
        <v>1.2262758840395027</v>
      </c>
    </row>
    <row r="3595" spans="1:9">
      <c r="A3595">
        <v>20110908</v>
      </c>
      <c r="B3595">
        <v>99.72</v>
      </c>
      <c r="C3595">
        <v>119.04</v>
      </c>
      <c r="D3595">
        <f t="shared" si="337"/>
        <v>-1.0375192829052365E-2</v>
      </c>
      <c r="E3595">
        <f t="shared" si="338"/>
        <v>-1.0445922921199542E-2</v>
      </c>
      <c r="F3595" s="3">
        <f t="shared" si="339"/>
        <v>7.0730092147176793E-5</v>
      </c>
      <c r="G3595" s="3" t="str">
        <f t="shared" si="336"/>
        <v/>
      </c>
      <c r="H3595">
        <f t="shared" si="340"/>
        <v>1.5289788408463612</v>
      </c>
      <c r="I3595">
        <f t="shared" si="341"/>
        <v>1.2135329722841666</v>
      </c>
    </row>
    <row r="3596" spans="1:9">
      <c r="A3596">
        <v>20110909</v>
      </c>
      <c r="B3596">
        <v>97.1</v>
      </c>
      <c r="C3596">
        <v>115.92</v>
      </c>
      <c r="D3596">
        <f t="shared" si="337"/>
        <v>-2.6624883358077972E-2</v>
      </c>
      <c r="E3596">
        <f t="shared" si="338"/>
        <v>-2.6559273072354828E-2</v>
      </c>
      <c r="F3596" s="3">
        <f t="shared" si="339"/>
        <v>-6.561028572314373E-5</v>
      </c>
      <c r="G3596" s="3" t="str">
        <f t="shared" si="336"/>
        <v/>
      </c>
      <c r="H3596">
        <f t="shared" si="340"/>
        <v>1.4888071143820865</v>
      </c>
      <c r="I3596">
        <f t="shared" si="341"/>
        <v>1.1817266645428477</v>
      </c>
    </row>
    <row r="3597" spans="1:9">
      <c r="A3597">
        <v>20110912</v>
      </c>
      <c r="B3597">
        <v>97.73</v>
      </c>
      <c r="C3597">
        <v>116.67</v>
      </c>
      <c r="D3597">
        <f t="shared" si="337"/>
        <v>6.4671990534652685E-3</v>
      </c>
      <c r="E3597">
        <f t="shared" si="338"/>
        <v>6.449138823338715E-3</v>
      </c>
      <c r="F3597" s="3">
        <f t="shared" si="339"/>
        <v>1.8060230126553528E-5</v>
      </c>
      <c r="G3597" s="3" t="str">
        <f t="shared" si="336"/>
        <v/>
      </c>
      <c r="H3597">
        <f t="shared" si="340"/>
        <v>1.4984667279975419</v>
      </c>
      <c r="I3597">
        <f t="shared" si="341"/>
        <v>1.1893724115960493</v>
      </c>
    </row>
    <row r="3598" spans="1:9">
      <c r="A3598">
        <v>20110913</v>
      </c>
      <c r="B3598">
        <v>98.63</v>
      </c>
      <c r="C3598">
        <v>117.74</v>
      </c>
      <c r="D3598">
        <f t="shared" si="337"/>
        <v>9.1669006151576977E-3</v>
      </c>
      <c r="E3598">
        <f t="shared" si="338"/>
        <v>9.1293667643496858E-3</v>
      </c>
      <c r="F3598" s="3">
        <f t="shared" si="339"/>
        <v>3.7533850808011901E-5</v>
      </c>
      <c r="G3598" s="3" t="str">
        <f t="shared" si="336"/>
        <v/>
      </c>
      <c r="H3598">
        <f t="shared" si="340"/>
        <v>1.5122661760196208</v>
      </c>
      <c r="I3598">
        <f t="shared" si="341"/>
        <v>1.2002803440586169</v>
      </c>
    </row>
    <row r="3599" spans="1:9">
      <c r="A3599">
        <v>20110914</v>
      </c>
      <c r="B3599">
        <v>99.99</v>
      </c>
      <c r="C3599">
        <v>119.37</v>
      </c>
      <c r="D3599">
        <f t="shared" si="337"/>
        <v>1.3694706021855893E-2</v>
      </c>
      <c r="E3599">
        <f t="shared" si="338"/>
        <v>1.3749109506831846E-2</v>
      </c>
      <c r="F3599" s="3">
        <f t="shared" si="339"/>
        <v>-5.4403484975953237E-5</v>
      </c>
      <c r="G3599" s="3" t="str">
        <f t="shared" si="336"/>
        <v/>
      </c>
      <c r="H3599">
        <f t="shared" si="340"/>
        <v>1.5331186752529848</v>
      </c>
      <c r="I3599">
        <f t="shared" si="341"/>
        <v>1.2168971009875755</v>
      </c>
    </row>
    <row r="3600" spans="1:9">
      <c r="A3600">
        <v>20110915</v>
      </c>
      <c r="B3600">
        <v>101.72</v>
      </c>
      <c r="C3600">
        <v>121.43</v>
      </c>
      <c r="D3600">
        <f t="shared" si="337"/>
        <v>1.7153759566160966E-2</v>
      </c>
      <c r="E3600">
        <f t="shared" si="338"/>
        <v>1.7110051958780684E-2</v>
      </c>
      <c r="F3600" s="3">
        <f t="shared" si="339"/>
        <v>4.3707607380281954E-5</v>
      </c>
      <c r="G3600" s="3" t="str">
        <f t="shared" si="336"/>
        <v/>
      </c>
      <c r="H3600">
        <f t="shared" si="340"/>
        <v>1.5596442808954258</v>
      </c>
      <c r="I3600">
        <f t="shared" si="341"/>
        <v>1.2378974195603696</v>
      </c>
    </row>
    <row r="3601" spans="1:9">
      <c r="A3601">
        <v>20110916</v>
      </c>
      <c r="B3601">
        <v>102.32</v>
      </c>
      <c r="C3601">
        <v>121.52</v>
      </c>
      <c r="D3601">
        <f t="shared" si="337"/>
        <v>5.8812167166682004E-3</v>
      </c>
      <c r="E3601">
        <f t="shared" si="338"/>
        <v>7.4089322178964552E-4</v>
      </c>
      <c r="F3601" s="3">
        <f t="shared" si="339"/>
        <v>5.1403234948785553E-3</v>
      </c>
      <c r="G3601" s="3">
        <f t="shared" si="336"/>
        <v>0.62626032245380259</v>
      </c>
      <c r="H3601">
        <f t="shared" si="340"/>
        <v>1.568843912910145</v>
      </c>
      <c r="I3601">
        <f t="shared" si="341"/>
        <v>1.2388149092067535</v>
      </c>
    </row>
    <row r="3602" spans="1:9">
      <c r="A3602">
        <v>20110919</v>
      </c>
      <c r="B3602">
        <v>101.3</v>
      </c>
      <c r="C3602">
        <v>120.31</v>
      </c>
      <c r="D3602">
        <f t="shared" si="337"/>
        <v>-1.0018746015949476E-2</v>
      </c>
      <c r="E3602">
        <f t="shared" si="338"/>
        <v>-1.0007113242084247E-2</v>
      </c>
      <c r="F3602" s="3">
        <f t="shared" si="339"/>
        <v>-1.1632773865229845E-5</v>
      </c>
      <c r="G3602" s="3" t="str">
        <f t="shared" si="336"/>
        <v/>
      </c>
      <c r="H3602">
        <f t="shared" si="340"/>
        <v>1.5532045384851223</v>
      </c>
      <c r="I3602">
        <f t="shared" si="341"/>
        <v>1.2264797706275883</v>
      </c>
    </row>
    <row r="3603" spans="1:9">
      <c r="A3603">
        <v>20110920</v>
      </c>
      <c r="B3603">
        <v>101.18</v>
      </c>
      <c r="C3603">
        <v>120.17</v>
      </c>
      <c r="D3603">
        <f t="shared" si="337"/>
        <v>-1.1853023908475673E-3</v>
      </c>
      <c r="E3603">
        <f t="shared" si="338"/>
        <v>-1.1643381222247774E-3</v>
      </c>
      <c r="F3603" s="3">
        <f t="shared" si="339"/>
        <v>-2.0964268622789863E-5</v>
      </c>
      <c r="G3603" s="3" t="str">
        <f t="shared" si="336"/>
        <v/>
      </c>
      <c r="H3603">
        <f t="shared" si="340"/>
        <v>1.5513646120821785</v>
      </c>
      <c r="I3603">
        <f t="shared" si="341"/>
        <v>1.2250525645109906</v>
      </c>
    </row>
    <row r="3604" spans="1:9">
      <c r="A3604">
        <v>20110921</v>
      </c>
      <c r="B3604">
        <v>98.2</v>
      </c>
      <c r="C3604">
        <v>116.63</v>
      </c>
      <c r="D3604">
        <f t="shared" si="337"/>
        <v>-2.98948935033699E-2</v>
      </c>
      <c r="E3604">
        <f t="shared" si="338"/>
        <v>-2.9900876220249919E-2</v>
      </c>
      <c r="F3604" s="3">
        <f t="shared" si="339"/>
        <v>5.9827168800187513E-6</v>
      </c>
      <c r="G3604" s="3" t="str">
        <f t="shared" si="336"/>
        <v/>
      </c>
      <c r="H3604">
        <f t="shared" si="340"/>
        <v>1.505673106409072</v>
      </c>
      <c r="I3604">
        <f t="shared" si="341"/>
        <v>1.1889646384198789</v>
      </c>
    </row>
    <row r="3605" spans="1:9">
      <c r="A3605">
        <v>20110922</v>
      </c>
      <c r="B3605">
        <v>95.03</v>
      </c>
      <c r="C3605">
        <v>112.86</v>
      </c>
      <c r="D3605">
        <f t="shared" si="337"/>
        <v>-3.2813584137196372E-2</v>
      </c>
      <c r="E3605">
        <f t="shared" si="338"/>
        <v>-3.2858418161964442E-2</v>
      </c>
      <c r="F3605" s="3">
        <f t="shared" si="339"/>
        <v>4.483402476807008E-5</v>
      </c>
      <c r="G3605" s="3" t="str">
        <f t="shared" si="336"/>
        <v/>
      </c>
      <c r="H3605">
        <f t="shared" si="340"/>
        <v>1.4570683839313046</v>
      </c>
      <c r="I3605">
        <f t="shared" si="341"/>
        <v>1.1505320165657853</v>
      </c>
    </row>
    <row r="3606" spans="1:9">
      <c r="A3606">
        <v>20110923</v>
      </c>
      <c r="B3606">
        <v>95.6</v>
      </c>
      <c r="C3606">
        <v>113.54</v>
      </c>
      <c r="D3606">
        <f t="shared" si="337"/>
        <v>5.9801888341315546E-3</v>
      </c>
      <c r="E3606">
        <f t="shared" si="338"/>
        <v>6.0070852015863185E-3</v>
      </c>
      <c r="F3606" s="3">
        <f t="shared" si="339"/>
        <v>-2.6896367454763877E-5</v>
      </c>
      <c r="G3606" s="3" t="str">
        <f t="shared" si="336"/>
        <v/>
      </c>
      <c r="H3606">
        <f t="shared" si="340"/>
        <v>1.4658080343452877</v>
      </c>
      <c r="I3606">
        <f t="shared" si="341"/>
        <v>1.1574641605606883</v>
      </c>
    </row>
    <row r="3607" spans="1:9">
      <c r="A3607">
        <v>20110926</v>
      </c>
      <c r="B3607">
        <v>97.88</v>
      </c>
      <c r="C3607">
        <v>116.24</v>
      </c>
      <c r="D3607">
        <f t="shared" si="337"/>
        <v>2.3569418517115411E-2</v>
      </c>
      <c r="E3607">
        <f t="shared" si="338"/>
        <v>2.350182151944729E-2</v>
      </c>
      <c r="F3607" s="3">
        <f t="shared" si="339"/>
        <v>6.7596997668121356E-5</v>
      </c>
      <c r="G3607" s="3" t="str">
        <f t="shared" si="336"/>
        <v/>
      </c>
      <c r="H3607">
        <f t="shared" si="340"/>
        <v>1.5007666360012215</v>
      </c>
      <c r="I3607">
        <f t="shared" si="341"/>
        <v>1.1849888499522143</v>
      </c>
    </row>
    <row r="3608" spans="1:9">
      <c r="A3608">
        <v>20110927</v>
      </c>
      <c r="B3608">
        <v>98.97</v>
      </c>
      <c r="C3608">
        <v>117.54</v>
      </c>
      <c r="D3608">
        <f t="shared" si="337"/>
        <v>1.1074535334128952E-2</v>
      </c>
      <c r="E3608">
        <f t="shared" si="338"/>
        <v>1.1121681922477124E-2</v>
      </c>
      <c r="F3608" s="3">
        <f t="shared" si="339"/>
        <v>-4.7146588348171911E-5</v>
      </c>
      <c r="G3608" s="3" t="str">
        <f t="shared" si="336"/>
        <v/>
      </c>
      <c r="H3608">
        <f t="shared" si="340"/>
        <v>1.5174793008279619</v>
      </c>
      <c r="I3608">
        <f t="shared" si="341"/>
        <v>1.1982414781777642</v>
      </c>
    </row>
    <row r="3609" spans="1:9">
      <c r="A3609">
        <v>20110928</v>
      </c>
      <c r="B3609">
        <v>96.95</v>
      </c>
      <c r="C3609">
        <v>115.14</v>
      </c>
      <c r="D3609">
        <f t="shared" si="337"/>
        <v>-2.0621392219938927E-2</v>
      </c>
      <c r="E3609">
        <f t="shared" si="338"/>
        <v>-2.0629921936840909E-2</v>
      </c>
      <c r="F3609" s="3">
        <f t="shared" si="339"/>
        <v>8.5297169019823982E-6</v>
      </c>
      <c r="G3609" s="3" t="str">
        <f t="shared" si="336"/>
        <v/>
      </c>
      <c r="H3609">
        <f t="shared" si="340"/>
        <v>1.4865072063784066</v>
      </c>
      <c r="I3609">
        <f t="shared" si="341"/>
        <v>1.1737750876075188</v>
      </c>
    </row>
    <row r="3610" spans="1:9">
      <c r="A3610">
        <v>20110929</v>
      </c>
      <c r="B3610">
        <v>97.72</v>
      </c>
      <c r="C3610">
        <v>116.05</v>
      </c>
      <c r="D3610">
        <f t="shared" si="337"/>
        <v>7.9108647008787995E-3</v>
      </c>
      <c r="E3610">
        <f t="shared" si="338"/>
        <v>7.8723534727823744E-3</v>
      </c>
      <c r="F3610" s="3">
        <f t="shared" si="339"/>
        <v>3.8511228096425182E-5</v>
      </c>
      <c r="G3610" s="3" t="str">
        <f t="shared" si="336"/>
        <v/>
      </c>
      <c r="H3610">
        <f t="shared" si="340"/>
        <v>1.4983134007972962</v>
      </c>
      <c r="I3610">
        <f t="shared" si="341"/>
        <v>1.1830519273654034</v>
      </c>
    </row>
    <row r="3611" spans="1:9">
      <c r="A3611">
        <v>20110930</v>
      </c>
      <c r="B3611">
        <v>95.27</v>
      </c>
      <c r="C3611">
        <v>113.15</v>
      </c>
      <c r="D3611">
        <f t="shared" si="337"/>
        <v>-2.5391280670851717E-2</v>
      </c>
      <c r="E3611">
        <f t="shared" si="338"/>
        <v>-2.5306760640899557E-2</v>
      </c>
      <c r="F3611" s="3">
        <f t="shared" si="339"/>
        <v>-8.4520029952159931E-5</v>
      </c>
      <c r="G3611" s="3" t="str">
        <f t="shared" si="336"/>
        <v/>
      </c>
      <c r="H3611">
        <f t="shared" si="340"/>
        <v>1.460748236737192</v>
      </c>
      <c r="I3611">
        <f t="shared" si="341"/>
        <v>1.1534883720930238</v>
      </c>
    </row>
    <row r="3612" spans="1:9">
      <c r="A3612">
        <v>20111003</v>
      </c>
      <c r="B3612">
        <v>92.56</v>
      </c>
      <c r="C3612">
        <v>109.93</v>
      </c>
      <c r="D3612">
        <f t="shared" si="337"/>
        <v>-2.8857882833266783E-2</v>
      </c>
      <c r="E3612">
        <f t="shared" si="338"/>
        <v>-2.8870572488773966E-2</v>
      </c>
      <c r="F3612" s="3">
        <f t="shared" si="339"/>
        <v>1.2689655507183012E-5</v>
      </c>
      <c r="G3612" s="3" t="str">
        <f t="shared" si="336"/>
        <v/>
      </c>
      <c r="H3612">
        <f t="shared" si="340"/>
        <v>1.4191965654707097</v>
      </c>
      <c r="I3612">
        <f t="shared" si="341"/>
        <v>1.120662631411278</v>
      </c>
    </row>
    <row r="3613" spans="1:9">
      <c r="A3613">
        <v>20111004</v>
      </c>
      <c r="B3613">
        <v>94.59</v>
      </c>
      <c r="C3613">
        <v>112.34</v>
      </c>
      <c r="D3613">
        <f t="shared" si="337"/>
        <v>2.1694679339658039E-2</v>
      </c>
      <c r="E3613">
        <f t="shared" si="338"/>
        <v>2.1686187513514154E-2</v>
      </c>
      <c r="F3613" s="3">
        <f t="shared" si="339"/>
        <v>8.4918261438853004E-6</v>
      </c>
      <c r="G3613" s="3" t="str">
        <f t="shared" si="336"/>
        <v/>
      </c>
      <c r="H3613">
        <f t="shared" si="340"/>
        <v>1.4503219871205104</v>
      </c>
      <c r="I3613">
        <f t="shared" si="341"/>
        <v>1.1452309652755659</v>
      </c>
    </row>
    <row r="3614" spans="1:9">
      <c r="A3614">
        <v>20111005</v>
      </c>
      <c r="B3614">
        <v>96.34</v>
      </c>
      <c r="C3614">
        <v>114.42</v>
      </c>
      <c r="D3614">
        <f t="shared" si="337"/>
        <v>1.8331838976995647E-2</v>
      </c>
      <c r="E3614">
        <f t="shared" si="338"/>
        <v>1.8345901736096081E-2</v>
      </c>
      <c r="F3614" s="3">
        <f t="shared" si="339"/>
        <v>-1.4062759100434002E-5</v>
      </c>
      <c r="G3614" s="3" t="str">
        <f t="shared" si="336"/>
        <v/>
      </c>
      <c r="H3614">
        <f t="shared" si="340"/>
        <v>1.477154247163442</v>
      </c>
      <c r="I3614">
        <f t="shared" si="341"/>
        <v>1.1664351704364453</v>
      </c>
    </row>
    <row r="3615" spans="1:9">
      <c r="A3615">
        <v>20111006</v>
      </c>
      <c r="B3615">
        <v>98.09</v>
      </c>
      <c r="C3615">
        <v>116.49</v>
      </c>
      <c r="D3615">
        <f t="shared" si="337"/>
        <v>1.8001823374149611E-2</v>
      </c>
      <c r="E3615">
        <f t="shared" si="338"/>
        <v>1.7929543571302824E-2</v>
      </c>
      <c r="F3615" s="3">
        <f t="shared" si="339"/>
        <v>7.2279802846787061E-5</v>
      </c>
      <c r="G3615" s="3" t="str">
        <f t="shared" si="336"/>
        <v/>
      </c>
      <c r="H3615">
        <f t="shared" si="340"/>
        <v>1.5039865072063736</v>
      </c>
      <c r="I3615">
        <f t="shared" si="341"/>
        <v>1.1875374323032817</v>
      </c>
    </row>
    <row r="3616" spans="1:9">
      <c r="A3616">
        <v>20111007</v>
      </c>
      <c r="B3616">
        <v>97.43</v>
      </c>
      <c r="C3616">
        <v>115.71</v>
      </c>
      <c r="D3616">
        <f t="shared" si="337"/>
        <v>-6.7512531389743663E-3</v>
      </c>
      <c r="E3616">
        <f t="shared" si="338"/>
        <v>-6.7183715234395572E-3</v>
      </c>
      <c r="F3616" s="3">
        <f t="shared" si="339"/>
        <v>-3.2881615534809117E-5</v>
      </c>
      <c r="G3616" s="3" t="str">
        <f t="shared" si="336"/>
        <v/>
      </c>
      <c r="H3616">
        <f t="shared" si="340"/>
        <v>1.4938669119901824</v>
      </c>
      <c r="I3616">
        <f t="shared" si="341"/>
        <v>1.1795858553679519</v>
      </c>
    </row>
    <row r="3617" spans="1:9">
      <c r="A3617">
        <v>20111010</v>
      </c>
      <c r="B3617">
        <v>100.69</v>
      </c>
      <c r="C3617">
        <v>119.58</v>
      </c>
      <c r="D3617">
        <f t="shared" si="337"/>
        <v>3.2912318490273554E-2</v>
      </c>
      <c r="E3617">
        <f t="shared" si="338"/>
        <v>3.2898542564512238E-2</v>
      </c>
      <c r="F3617" s="3">
        <f t="shared" si="339"/>
        <v>1.3775925761315422E-5</v>
      </c>
      <c r="G3617" s="3" t="str">
        <f t="shared" si="336"/>
        <v/>
      </c>
      <c r="H3617">
        <f t="shared" si="340"/>
        <v>1.5438515792701575</v>
      </c>
      <c r="I3617">
        <f t="shared" si="341"/>
        <v>1.2190379101624724</v>
      </c>
    </row>
    <row r="3618" spans="1:9">
      <c r="A3618">
        <v>20111011</v>
      </c>
      <c r="B3618">
        <v>100.79</v>
      </c>
      <c r="C3618">
        <v>119.7</v>
      </c>
      <c r="D3618">
        <f t="shared" si="337"/>
        <v>9.9265443926317785E-4</v>
      </c>
      <c r="E3618">
        <f t="shared" si="338"/>
        <v>1.0030091111691661E-3</v>
      </c>
      <c r="F3618" s="3">
        <f t="shared" si="339"/>
        <v>-1.0354671905988275E-5</v>
      </c>
      <c r="G3618" s="3" t="str">
        <f t="shared" si="336"/>
        <v/>
      </c>
      <c r="H3618">
        <f t="shared" si="340"/>
        <v>1.5453848512726109</v>
      </c>
      <c r="I3618">
        <f t="shared" si="341"/>
        <v>1.2202612296909847</v>
      </c>
    </row>
    <row r="3619" spans="1:9">
      <c r="A3619">
        <v>20111012</v>
      </c>
      <c r="B3619">
        <v>101.67</v>
      </c>
      <c r="C3619">
        <v>120.75</v>
      </c>
      <c r="D3619">
        <f t="shared" si="337"/>
        <v>8.6931299202830624E-3</v>
      </c>
      <c r="E3619">
        <f t="shared" si="338"/>
        <v>8.7336799687546315E-3</v>
      </c>
      <c r="F3619" s="3">
        <f t="shared" si="339"/>
        <v>-4.0550048471569081E-5</v>
      </c>
      <c r="G3619" s="3" t="str">
        <f t="shared" si="336"/>
        <v/>
      </c>
      <c r="H3619">
        <f t="shared" si="340"/>
        <v>1.5588776448941992</v>
      </c>
      <c r="I3619">
        <f t="shared" si="341"/>
        <v>1.230965275565467</v>
      </c>
    </row>
    <row r="3620" spans="1:9">
      <c r="A3620">
        <v>20111013</v>
      </c>
      <c r="B3620">
        <v>101.47</v>
      </c>
      <c r="C3620">
        <v>120.51</v>
      </c>
      <c r="D3620">
        <f t="shared" si="337"/>
        <v>-1.9690859960781642E-3</v>
      </c>
      <c r="E3620">
        <f t="shared" si="338"/>
        <v>-1.9895554933815418E-3</v>
      </c>
      <c r="F3620" s="3">
        <f t="shared" si="339"/>
        <v>2.0469497303377687E-5</v>
      </c>
      <c r="G3620" s="3" t="str">
        <f t="shared" si="336"/>
        <v/>
      </c>
      <c r="H3620">
        <f t="shared" si="340"/>
        <v>1.5558111008892928</v>
      </c>
      <c r="I3620">
        <f t="shared" si="341"/>
        <v>1.2285186365084424</v>
      </c>
    </row>
    <row r="3621" spans="1:9">
      <c r="A3621">
        <v>20111014</v>
      </c>
      <c r="B3621">
        <v>103.21</v>
      </c>
      <c r="C3621">
        <v>122.57</v>
      </c>
      <c r="D3621">
        <f t="shared" si="337"/>
        <v>1.7002559286850412E-2</v>
      </c>
      <c r="E3621">
        <f t="shared" si="338"/>
        <v>1.6949558313773205E-2</v>
      </c>
      <c r="F3621" s="3">
        <f t="shared" si="339"/>
        <v>5.3000973077206581E-5</v>
      </c>
      <c r="G3621" s="3" t="str">
        <f t="shared" si="336"/>
        <v/>
      </c>
      <c r="H3621">
        <f t="shared" si="340"/>
        <v>1.5824900337319789</v>
      </c>
      <c r="I3621">
        <f t="shared" si="341"/>
        <v>1.2495189550812362</v>
      </c>
    </row>
    <row r="3622" spans="1:9">
      <c r="A3622">
        <v>20111017</v>
      </c>
      <c r="B3622">
        <v>101.23</v>
      </c>
      <c r="C3622">
        <v>120.23</v>
      </c>
      <c r="D3622">
        <f t="shared" si="337"/>
        <v>-1.9370591967181466E-2</v>
      </c>
      <c r="E3622">
        <f t="shared" si="338"/>
        <v>-1.9275720366255925E-2</v>
      </c>
      <c r="F3622" s="3">
        <f t="shared" si="339"/>
        <v>-9.487160092554181E-5</v>
      </c>
      <c r="G3622" s="3" t="str">
        <f t="shared" si="336"/>
        <v/>
      </c>
      <c r="H3622">
        <f t="shared" si="340"/>
        <v>1.5521312480834051</v>
      </c>
      <c r="I3622">
        <f t="shared" si="341"/>
        <v>1.2256642242752471</v>
      </c>
    </row>
    <row r="3623" spans="1:9">
      <c r="A3623">
        <v>20111018</v>
      </c>
      <c r="B3623">
        <v>103.21</v>
      </c>
      <c r="C3623">
        <v>122.58</v>
      </c>
      <c r="D3623">
        <f t="shared" si="337"/>
        <v>1.9370591967181525E-2</v>
      </c>
      <c r="E3623">
        <f t="shared" si="338"/>
        <v>1.935730307076786E-2</v>
      </c>
      <c r="F3623" s="3">
        <f t="shared" si="339"/>
        <v>1.3288896413665707E-5</v>
      </c>
      <c r="G3623" s="3" t="str">
        <f t="shared" si="336"/>
        <v/>
      </c>
      <c r="H3623">
        <f t="shared" si="340"/>
        <v>1.5824900337319789</v>
      </c>
      <c r="I3623">
        <f t="shared" si="341"/>
        <v>1.2496208983752788</v>
      </c>
    </row>
    <row r="3624" spans="1:9">
      <c r="A3624">
        <v>20111019</v>
      </c>
      <c r="B3624">
        <v>101.99</v>
      </c>
      <c r="C3624">
        <v>121.13</v>
      </c>
      <c r="D3624">
        <f t="shared" si="337"/>
        <v>-1.1890978315415203E-2</v>
      </c>
      <c r="E3624">
        <f t="shared" si="338"/>
        <v>-1.1899529028874872E-2</v>
      </c>
      <c r="F3624" s="3">
        <f t="shared" si="339"/>
        <v>8.5507134596693457E-6</v>
      </c>
      <c r="G3624" s="3" t="str">
        <f t="shared" si="336"/>
        <v/>
      </c>
      <c r="H3624">
        <f t="shared" si="340"/>
        <v>1.5637841153020495</v>
      </c>
      <c r="I3624">
        <f t="shared" si="341"/>
        <v>1.234839120739089</v>
      </c>
    </row>
    <row r="3625" spans="1:9">
      <c r="A3625">
        <v>20111020</v>
      </c>
      <c r="B3625">
        <v>102.44</v>
      </c>
      <c r="C3625">
        <v>121.66</v>
      </c>
      <c r="D3625">
        <f t="shared" si="337"/>
        <v>4.4024920688977304E-3</v>
      </c>
      <c r="E3625">
        <f t="shared" si="338"/>
        <v>4.3659198638484114E-3</v>
      </c>
      <c r="F3625" s="3">
        <f t="shared" si="339"/>
        <v>3.6572205049319011E-5</v>
      </c>
      <c r="G3625" s="3" t="str">
        <f t="shared" si="336"/>
        <v/>
      </c>
      <c r="H3625">
        <f t="shared" si="340"/>
        <v>1.5706838393130891</v>
      </c>
      <c r="I3625">
        <f t="shared" si="341"/>
        <v>1.2402421153233514</v>
      </c>
    </row>
    <row r="3626" spans="1:9">
      <c r="A3626">
        <v>20111021</v>
      </c>
      <c r="B3626">
        <v>104.38</v>
      </c>
      <c r="C3626">
        <v>123.97</v>
      </c>
      <c r="D3626">
        <f t="shared" si="337"/>
        <v>1.8760824883942758E-2</v>
      </c>
      <c r="E3626">
        <f t="shared" si="338"/>
        <v>1.8809331957496293E-2</v>
      </c>
      <c r="F3626" s="3">
        <f t="shared" si="339"/>
        <v>-4.8507073553534508E-5</v>
      </c>
      <c r="G3626" s="3" t="str">
        <f t="shared" si="336"/>
        <v/>
      </c>
      <c r="H3626">
        <f t="shared" si="340"/>
        <v>1.600429316160682</v>
      </c>
      <c r="I3626">
        <f t="shared" si="341"/>
        <v>1.2637910162472126</v>
      </c>
    </row>
    <row r="3627" spans="1:9">
      <c r="A3627">
        <v>20111024</v>
      </c>
      <c r="B3627">
        <v>105.66</v>
      </c>
      <c r="C3627">
        <v>125.49</v>
      </c>
      <c r="D3627">
        <f t="shared" si="337"/>
        <v>1.2188305520902654E-2</v>
      </c>
      <c r="E3627">
        <f t="shared" si="338"/>
        <v>1.2186473272161207E-2</v>
      </c>
      <c r="F3627" s="3">
        <f t="shared" si="339"/>
        <v>1.8322487414478006E-6</v>
      </c>
      <c r="G3627" s="3" t="str">
        <f t="shared" si="336"/>
        <v/>
      </c>
      <c r="H3627">
        <f t="shared" si="340"/>
        <v>1.6200551977920834</v>
      </c>
      <c r="I3627">
        <f t="shared" si="341"/>
        <v>1.2792863969417012</v>
      </c>
    </row>
    <row r="3628" spans="1:9">
      <c r="A3628">
        <v>20111025</v>
      </c>
      <c r="B3628">
        <v>103.61</v>
      </c>
      <c r="C3628">
        <v>123.05</v>
      </c>
      <c r="D3628">
        <f t="shared" si="337"/>
        <v>-1.9592541472509287E-2</v>
      </c>
      <c r="E3628">
        <f t="shared" si="338"/>
        <v>-1.9635297285151915E-2</v>
      </c>
      <c r="F3628" s="3">
        <f t="shared" si="339"/>
        <v>4.275581264262876E-5</v>
      </c>
      <c r="G3628" s="3" t="str">
        <f t="shared" si="336"/>
        <v/>
      </c>
      <c r="H3628">
        <f t="shared" si="340"/>
        <v>1.5886231217417923</v>
      </c>
      <c r="I3628">
        <f t="shared" si="341"/>
        <v>1.2544122331952852</v>
      </c>
    </row>
    <row r="3629" spans="1:9">
      <c r="A3629">
        <v>20111026</v>
      </c>
      <c r="B3629">
        <v>104.66</v>
      </c>
      <c r="C3629">
        <v>124.3</v>
      </c>
      <c r="D3629">
        <f t="shared" si="337"/>
        <v>1.0083150680401222E-2</v>
      </c>
      <c r="E3629">
        <f t="shared" si="338"/>
        <v>1.010722167960065E-2</v>
      </c>
      <c r="F3629" s="3">
        <f t="shared" si="339"/>
        <v>-2.4070999199427359E-5</v>
      </c>
      <c r="G3629" s="3" t="str">
        <f t="shared" si="336"/>
        <v/>
      </c>
      <c r="H3629">
        <f t="shared" si="340"/>
        <v>1.6047224777675511</v>
      </c>
      <c r="I3629">
        <f t="shared" si="341"/>
        <v>1.2671551449506213</v>
      </c>
    </row>
    <row r="3630" spans="1:9">
      <c r="A3630">
        <v>20111027</v>
      </c>
      <c r="B3630">
        <v>108.31</v>
      </c>
      <c r="C3630">
        <v>128.63</v>
      </c>
      <c r="D3630">
        <f t="shared" si="337"/>
        <v>3.4280484903584166E-2</v>
      </c>
      <c r="E3630">
        <f t="shared" si="338"/>
        <v>3.4242067573958646E-2</v>
      </c>
      <c r="F3630" s="3">
        <f t="shared" si="339"/>
        <v>3.8417329625520247E-5</v>
      </c>
      <c r="G3630" s="3" t="str">
        <f t="shared" si="336"/>
        <v/>
      </c>
      <c r="H3630">
        <f t="shared" si="340"/>
        <v>1.6606869058570943</v>
      </c>
      <c r="I3630">
        <f t="shared" si="341"/>
        <v>1.3112965912711054</v>
      </c>
    </row>
    <row r="3631" spans="1:9">
      <c r="A3631">
        <v>20111028</v>
      </c>
      <c r="B3631">
        <v>108.28</v>
      </c>
      <c r="C3631">
        <v>128.6</v>
      </c>
      <c r="D3631">
        <f t="shared" si="337"/>
        <v>-2.7702110154532311E-4</v>
      </c>
      <c r="E3631">
        <f t="shared" si="338"/>
        <v>-2.3325428710504212E-4</v>
      </c>
      <c r="F3631" s="3">
        <f t="shared" si="339"/>
        <v>-4.3766814440280991E-5</v>
      </c>
      <c r="G3631" s="3" t="str">
        <f t="shared" si="336"/>
        <v/>
      </c>
      <c r="H3631">
        <f t="shared" si="340"/>
        <v>1.6602269242563583</v>
      </c>
      <c r="I3631">
        <f t="shared" si="341"/>
        <v>1.3109907613889773</v>
      </c>
    </row>
    <row r="3632" spans="1:9">
      <c r="A3632">
        <v>20111031</v>
      </c>
      <c r="B3632">
        <v>105.67</v>
      </c>
      <c r="C3632">
        <v>125.5</v>
      </c>
      <c r="D3632">
        <f t="shared" si="337"/>
        <v>-2.4399434293161059E-2</v>
      </c>
      <c r="E3632">
        <f t="shared" si="338"/>
        <v>-2.4401053231680438E-2</v>
      </c>
      <c r="F3632" s="3">
        <f t="shared" si="339"/>
        <v>1.6189385193786376E-6</v>
      </c>
      <c r="G3632" s="3" t="str">
        <f t="shared" si="336"/>
        <v/>
      </c>
      <c r="H3632">
        <f t="shared" si="340"/>
        <v>1.620208524992329</v>
      </c>
      <c r="I3632">
        <f t="shared" si="341"/>
        <v>1.2793883402357438</v>
      </c>
    </row>
    <row r="3633" spans="1:9">
      <c r="A3633">
        <v>20111101</v>
      </c>
      <c r="B3633">
        <v>102.73</v>
      </c>
      <c r="C3633">
        <v>122</v>
      </c>
      <c r="D3633">
        <f t="shared" si="337"/>
        <v>-2.8216843224767099E-2</v>
      </c>
      <c r="E3633">
        <f t="shared" si="338"/>
        <v>-2.8284713838581992E-2</v>
      </c>
      <c r="F3633" s="3">
        <f t="shared" si="339"/>
        <v>6.78706138148924E-5</v>
      </c>
      <c r="G3633" s="3" t="str">
        <f t="shared" si="336"/>
        <v/>
      </c>
      <c r="H3633">
        <f t="shared" si="340"/>
        <v>1.575130328120204</v>
      </c>
      <c r="I3633">
        <f t="shared" si="341"/>
        <v>1.2437081873208027</v>
      </c>
    </row>
    <row r="3634" spans="1:9">
      <c r="A3634">
        <v>20111102</v>
      </c>
      <c r="B3634">
        <v>104.4</v>
      </c>
      <c r="C3634">
        <v>123.99</v>
      </c>
      <c r="D3634">
        <f t="shared" si="337"/>
        <v>1.6125488220365969E-2</v>
      </c>
      <c r="E3634">
        <f t="shared" si="338"/>
        <v>1.6179872458494188E-2</v>
      </c>
      <c r="F3634" s="3">
        <f t="shared" si="339"/>
        <v>-5.4384238128219603E-5</v>
      </c>
      <c r="G3634" s="3" t="str">
        <f t="shared" si="336"/>
        <v/>
      </c>
      <c r="H3634">
        <f t="shared" si="340"/>
        <v>1.6007359705611728</v>
      </c>
      <c r="I3634">
        <f t="shared" si="341"/>
        <v>1.2639949028352979</v>
      </c>
    </row>
    <row r="3635" spans="1:9">
      <c r="A3635">
        <v>20111103</v>
      </c>
      <c r="B3635">
        <v>106.3</v>
      </c>
      <c r="C3635">
        <v>126.25</v>
      </c>
      <c r="D3635">
        <f t="shared" si="337"/>
        <v>1.8035609899363723E-2</v>
      </c>
      <c r="E3635">
        <f t="shared" si="338"/>
        <v>1.8063150963718608E-2</v>
      </c>
      <c r="F3635" s="3">
        <f t="shared" si="339"/>
        <v>-2.7541064354884986E-5</v>
      </c>
      <c r="G3635" s="3" t="str">
        <f t="shared" si="336"/>
        <v/>
      </c>
      <c r="H3635">
        <f t="shared" si="340"/>
        <v>1.6298681386077838</v>
      </c>
      <c r="I3635">
        <f t="shared" si="341"/>
        <v>1.2870340872889456</v>
      </c>
    </row>
    <row r="3636" spans="1:9">
      <c r="A3636">
        <v>20111104</v>
      </c>
      <c r="B3636">
        <v>105.66</v>
      </c>
      <c r="C3636">
        <v>125.48</v>
      </c>
      <c r="D3636">
        <f t="shared" si="337"/>
        <v>-6.0388936117324382E-3</v>
      </c>
      <c r="E3636">
        <f t="shared" si="338"/>
        <v>-6.1176848329918126E-3</v>
      </c>
      <c r="F3636" s="3">
        <f t="shared" si="339"/>
        <v>7.8791221259374468E-5</v>
      </c>
      <c r="G3636" s="3" t="str">
        <f t="shared" si="336"/>
        <v/>
      </c>
      <c r="H3636">
        <f t="shared" si="340"/>
        <v>1.6200551977920832</v>
      </c>
      <c r="I3636">
        <f t="shared" si="341"/>
        <v>1.2791844536476586</v>
      </c>
    </row>
    <row r="3637" spans="1:9">
      <c r="A3637">
        <v>20111107</v>
      </c>
      <c r="B3637">
        <v>106.31</v>
      </c>
      <c r="C3637">
        <v>126.26</v>
      </c>
      <c r="D3637">
        <f t="shared" si="337"/>
        <v>6.13296256434415E-3</v>
      </c>
      <c r="E3637">
        <f t="shared" si="338"/>
        <v>6.1968896170021704E-3</v>
      </c>
      <c r="F3637" s="3">
        <f t="shared" si="339"/>
        <v>-6.3927052658020386E-5</v>
      </c>
      <c r="G3637" s="3" t="str">
        <f t="shared" si="336"/>
        <v/>
      </c>
      <c r="H3637">
        <f t="shared" si="340"/>
        <v>1.6300214658080294</v>
      </c>
      <c r="I3637">
        <f t="shared" si="341"/>
        <v>1.2871360305829884</v>
      </c>
    </row>
    <row r="3638" spans="1:9">
      <c r="A3638">
        <v>20111108</v>
      </c>
      <c r="B3638">
        <v>107.68</v>
      </c>
      <c r="C3638">
        <v>127.88</v>
      </c>
      <c r="D3638">
        <f t="shared" si="337"/>
        <v>1.2804511595903862E-2</v>
      </c>
      <c r="E3638">
        <f t="shared" si="338"/>
        <v>1.2749051252161117E-2</v>
      </c>
      <c r="F3638" s="3">
        <f t="shared" si="339"/>
        <v>5.5460343742744569E-5</v>
      </c>
      <c r="G3638" s="3" t="str">
        <f t="shared" si="336"/>
        <v/>
      </c>
      <c r="H3638">
        <f t="shared" si="340"/>
        <v>1.6510272922416387</v>
      </c>
      <c r="I3638">
        <f t="shared" si="341"/>
        <v>1.303650844217904</v>
      </c>
    </row>
    <row r="3639" spans="1:9">
      <c r="A3639">
        <v>20111109</v>
      </c>
      <c r="B3639">
        <v>103.7</v>
      </c>
      <c r="C3639">
        <v>123.16</v>
      </c>
      <c r="D3639">
        <f t="shared" si="337"/>
        <v>-3.7661750660936008E-2</v>
      </c>
      <c r="E3639">
        <f t="shared" si="338"/>
        <v>-3.7608001135341011E-2</v>
      </c>
      <c r="F3639" s="3">
        <f t="shared" si="339"/>
        <v>-5.374952559499685E-5</v>
      </c>
      <c r="G3639" s="3" t="str">
        <f t="shared" si="336"/>
        <v/>
      </c>
      <c r="H3639">
        <f t="shared" si="340"/>
        <v>1.5900030665440001</v>
      </c>
      <c r="I3639">
        <f t="shared" si="341"/>
        <v>1.2555336094297549</v>
      </c>
    </row>
    <row r="3640" spans="1:9">
      <c r="A3640">
        <v>20111110</v>
      </c>
      <c r="B3640">
        <v>104.68</v>
      </c>
      <c r="C3640">
        <v>124.32</v>
      </c>
      <c r="D3640">
        <f t="shared" si="337"/>
        <v>9.405962426463502E-3</v>
      </c>
      <c r="E3640">
        <f t="shared" si="338"/>
        <v>9.3745635630376519E-3</v>
      </c>
      <c r="F3640" s="3">
        <f t="shared" si="339"/>
        <v>3.1398863425850104E-5</v>
      </c>
      <c r="G3640" s="3" t="str">
        <f t="shared" si="336"/>
        <v/>
      </c>
      <c r="H3640">
        <f t="shared" si="340"/>
        <v>1.6050291321680419</v>
      </c>
      <c r="I3640">
        <f t="shared" si="341"/>
        <v>1.2673590315387067</v>
      </c>
    </row>
    <row r="3641" spans="1:9">
      <c r="A3641">
        <v>20111111</v>
      </c>
      <c r="B3641">
        <v>106.65</v>
      </c>
      <c r="C3641">
        <v>126.66</v>
      </c>
      <c r="D3641">
        <f t="shared" si="337"/>
        <v>1.8644367255414504E-2</v>
      </c>
      <c r="E3641">
        <f t="shared" si="338"/>
        <v>1.864744446894703E-2</v>
      </c>
      <c r="F3641" s="3">
        <f t="shared" si="339"/>
        <v>-3.07721353252563E-6</v>
      </c>
      <c r="G3641" s="3" t="str">
        <f t="shared" si="336"/>
        <v/>
      </c>
      <c r="H3641">
        <f t="shared" si="340"/>
        <v>1.6352345906163706</v>
      </c>
      <c r="I3641">
        <f t="shared" si="341"/>
        <v>1.291213762344696</v>
      </c>
    </row>
    <row r="3642" spans="1:9">
      <c r="A3642">
        <v>20111114</v>
      </c>
      <c r="B3642">
        <v>105.64</v>
      </c>
      <c r="C3642">
        <v>125.46</v>
      </c>
      <c r="D3642">
        <f t="shared" si="337"/>
        <v>-9.5153574884281125E-3</v>
      </c>
      <c r="E3642">
        <f t="shared" si="338"/>
        <v>-9.5193484196870702E-3</v>
      </c>
      <c r="F3642" s="3">
        <f t="shared" si="339"/>
        <v>3.9909312589576917E-6</v>
      </c>
      <c r="G3642" s="3" t="str">
        <f t="shared" si="336"/>
        <v/>
      </c>
      <c r="H3642">
        <f t="shared" si="340"/>
        <v>1.619748543391593</v>
      </c>
      <c r="I3642">
        <f t="shared" si="341"/>
        <v>1.2789805670595733</v>
      </c>
    </row>
    <row r="3643" spans="1:9">
      <c r="A3643">
        <v>20111115</v>
      </c>
      <c r="B3643">
        <v>106.16</v>
      </c>
      <c r="C3643">
        <v>126.08</v>
      </c>
      <c r="D3643">
        <f t="shared" si="337"/>
        <v>4.9103025950205242E-3</v>
      </c>
      <c r="E3643">
        <f t="shared" si="338"/>
        <v>4.9296434409718069E-3</v>
      </c>
      <c r="F3643" s="3">
        <f t="shared" si="339"/>
        <v>-1.9340845951282618E-5</v>
      </c>
      <c r="G3643" s="3" t="str">
        <f t="shared" si="336"/>
        <v/>
      </c>
      <c r="H3643">
        <f t="shared" si="340"/>
        <v>1.6277215578043498</v>
      </c>
      <c r="I3643">
        <f t="shared" si="341"/>
        <v>1.2853010512902201</v>
      </c>
    </row>
    <row r="3644" spans="1:9">
      <c r="A3644">
        <v>20111116</v>
      </c>
      <c r="B3644">
        <v>104.48</v>
      </c>
      <c r="C3644">
        <v>124.08</v>
      </c>
      <c r="D3644">
        <f t="shared" si="337"/>
        <v>-1.5951724495831085E-2</v>
      </c>
      <c r="E3644">
        <f t="shared" si="338"/>
        <v>-1.5990107241285561E-2</v>
      </c>
      <c r="F3644" s="3">
        <f t="shared" si="339"/>
        <v>3.8382745454475925E-5</v>
      </c>
      <c r="G3644" s="3" t="str">
        <f t="shared" si="336"/>
        <v/>
      </c>
      <c r="H3644">
        <f t="shared" si="340"/>
        <v>1.6019625881631356</v>
      </c>
      <c r="I3644">
        <f t="shared" si="341"/>
        <v>1.2649123924816823</v>
      </c>
    </row>
    <row r="3645" spans="1:9">
      <c r="A3645">
        <v>20111117</v>
      </c>
      <c r="B3645">
        <v>102.82</v>
      </c>
      <c r="C3645">
        <v>122.11</v>
      </c>
      <c r="D3645">
        <f t="shared" si="337"/>
        <v>-1.6015778900762483E-2</v>
      </c>
      <c r="E3645">
        <f t="shared" si="338"/>
        <v>-1.6004241023352923E-2</v>
      </c>
      <c r="F3645" s="3">
        <f t="shared" si="339"/>
        <v>-1.1537877409560637E-5</v>
      </c>
      <c r="G3645" s="3" t="str">
        <f t="shared" si="336"/>
        <v/>
      </c>
      <c r="H3645">
        <f t="shared" si="340"/>
        <v>1.5765102729224119</v>
      </c>
      <c r="I3645">
        <f t="shared" si="341"/>
        <v>1.2448295635552726</v>
      </c>
    </row>
    <row r="3646" spans="1:9">
      <c r="A3646">
        <v>20111118</v>
      </c>
      <c r="B3646">
        <v>102.71</v>
      </c>
      <c r="C3646">
        <v>121.98</v>
      </c>
      <c r="D3646">
        <f t="shared" si="337"/>
        <v>-1.0704034496456533E-3</v>
      </c>
      <c r="E3646">
        <f t="shared" si="338"/>
        <v>-1.065180976620223E-3</v>
      </c>
      <c r="F3646" s="3">
        <f t="shared" si="339"/>
        <v>-5.2224730254302795E-6</v>
      </c>
      <c r="G3646" s="3" t="str">
        <f t="shared" si="336"/>
        <v/>
      </c>
      <c r="H3646">
        <f t="shared" si="340"/>
        <v>1.5748236737197132</v>
      </c>
      <c r="I3646">
        <f t="shared" si="341"/>
        <v>1.2435043007327176</v>
      </c>
    </row>
    <row r="3647" spans="1:9">
      <c r="A3647">
        <v>20111121</v>
      </c>
      <c r="B3647">
        <v>100.75</v>
      </c>
      <c r="C3647">
        <v>119.66</v>
      </c>
      <c r="D3647">
        <f t="shared" si="337"/>
        <v>-1.9267282350920598E-2</v>
      </c>
      <c r="E3647">
        <f t="shared" si="338"/>
        <v>-1.9202708906424594E-2</v>
      </c>
      <c r="F3647" s="3">
        <f t="shared" si="339"/>
        <v>-6.4573444496004301E-5</v>
      </c>
      <c r="G3647" s="3" t="str">
        <f t="shared" si="336"/>
        <v/>
      </c>
      <c r="H3647">
        <f t="shared" si="340"/>
        <v>1.54477154247163</v>
      </c>
      <c r="I3647">
        <f t="shared" si="341"/>
        <v>1.2198534565148136</v>
      </c>
    </row>
    <row r="3648" spans="1:9">
      <c r="A3648">
        <v>20111122</v>
      </c>
      <c r="B3648">
        <v>100.36</v>
      </c>
      <c r="C3648">
        <v>119.19</v>
      </c>
      <c r="D3648">
        <f t="shared" si="337"/>
        <v>-3.8784793285708565E-3</v>
      </c>
      <c r="E3648">
        <f t="shared" si="338"/>
        <v>-3.9355294672684983E-3</v>
      </c>
      <c r="F3648" s="3">
        <f t="shared" si="339"/>
        <v>5.7050138697641809E-5</v>
      </c>
      <c r="G3648" s="3" t="str">
        <f t="shared" si="336"/>
        <v/>
      </c>
      <c r="H3648">
        <f t="shared" si="340"/>
        <v>1.5387917816620622</v>
      </c>
      <c r="I3648">
        <f t="shared" si="341"/>
        <v>1.2150621216948072</v>
      </c>
    </row>
    <row r="3649" spans="1:9">
      <c r="A3649">
        <v>20111123</v>
      </c>
      <c r="B3649">
        <v>98.14</v>
      </c>
      <c r="C3649">
        <v>116.56</v>
      </c>
      <c r="D3649">
        <f t="shared" si="337"/>
        <v>-2.2368690836464238E-2</v>
      </c>
      <c r="E3649">
        <f t="shared" si="338"/>
        <v>-2.2312696607667847E-2</v>
      </c>
      <c r="F3649" s="3">
        <f t="shared" si="339"/>
        <v>-5.5994228796391737E-5</v>
      </c>
      <c r="G3649" s="3" t="str">
        <f t="shared" si="336"/>
        <v/>
      </c>
      <c r="H3649">
        <f t="shared" si="340"/>
        <v>1.5047531432076005</v>
      </c>
      <c r="I3649">
        <f t="shared" si="341"/>
        <v>1.1882510353615801</v>
      </c>
    </row>
    <row r="3650" spans="1:9">
      <c r="A3650">
        <v>20111124</v>
      </c>
      <c r="B3650">
        <v>98.14</v>
      </c>
      <c r="C3650">
        <v>116.56</v>
      </c>
      <c r="D3650">
        <f t="shared" si="337"/>
        <v>0</v>
      </c>
      <c r="E3650">
        <f t="shared" si="338"/>
        <v>0</v>
      </c>
      <c r="F3650" s="3">
        <f t="shared" si="339"/>
        <v>0</v>
      </c>
      <c r="G3650" s="3" t="str">
        <f t="shared" si="336"/>
        <v/>
      </c>
      <c r="H3650">
        <f t="shared" si="340"/>
        <v>1.5047531432076005</v>
      </c>
      <c r="I3650">
        <f t="shared" si="341"/>
        <v>1.1882510353615801</v>
      </c>
    </row>
    <row r="3651" spans="1:9">
      <c r="A3651">
        <v>20111125</v>
      </c>
      <c r="B3651">
        <v>97.96</v>
      </c>
      <c r="C3651">
        <v>116.34</v>
      </c>
      <c r="D3651">
        <f t="shared" si="337"/>
        <v>-1.8357985777903989E-3</v>
      </c>
      <c r="E3651">
        <f t="shared" si="338"/>
        <v>-1.8892234043339606E-3</v>
      </c>
      <c r="F3651" s="3">
        <f t="shared" si="339"/>
        <v>5.3424826543561725E-5</v>
      </c>
      <c r="G3651" s="3" t="str">
        <f t="shared" ref="G3651:G3714" si="342">IF(ABS(F3651)&gt;0.0005,((B3651*C3650)/B3650)-C3651,"")</f>
        <v/>
      </c>
      <c r="H3651">
        <f t="shared" si="340"/>
        <v>1.5019932536031846</v>
      </c>
      <c r="I3651">
        <f t="shared" si="341"/>
        <v>1.1860082828926408</v>
      </c>
    </row>
    <row r="3652" spans="1:9">
      <c r="A3652">
        <v>20111128</v>
      </c>
      <c r="B3652">
        <v>100.8</v>
      </c>
      <c r="C3652">
        <v>119.71</v>
      </c>
      <c r="D3652">
        <f t="shared" ref="D3652:D3715" si="343">LN(B3652/B3651)</f>
        <v>2.8579123553301309E-2</v>
      </c>
      <c r="E3652">
        <f t="shared" ref="E3652:E3715" si="344">LN(C3652/C3651)</f>
        <v>2.8555212780662927E-2</v>
      </c>
      <c r="F3652" s="3">
        <f t="shared" ref="F3652:F3715" si="345">D3652-E3652</f>
        <v>2.3910772638382344E-5</v>
      </c>
      <c r="G3652" s="3" t="str">
        <f t="shared" si="342"/>
        <v/>
      </c>
      <c r="H3652">
        <f t="shared" ref="H3652:H3715" si="346">H3651*EXP(D3652)</f>
        <v>1.5455381784728563</v>
      </c>
      <c r="I3652">
        <f t="shared" ref="I3652:I3715" si="347">I3651*EXP(E3652)</f>
        <v>1.2203631729850268</v>
      </c>
    </row>
    <row r="3653" spans="1:9">
      <c r="A3653">
        <v>20111129</v>
      </c>
      <c r="B3653">
        <v>101.08</v>
      </c>
      <c r="C3653">
        <v>120.05</v>
      </c>
      <c r="D3653">
        <f t="shared" si="343"/>
        <v>2.7739268827252244E-3</v>
      </c>
      <c r="E3653">
        <f t="shared" si="344"/>
        <v>2.8361714039837156E-3</v>
      </c>
      <c r="F3653" s="3">
        <f t="shared" si="345"/>
        <v>-6.224452125849116E-5</v>
      </c>
      <c r="G3653" s="3" t="str">
        <f t="shared" si="342"/>
        <v/>
      </c>
      <c r="H3653">
        <f t="shared" si="346"/>
        <v>1.5498313400797255</v>
      </c>
      <c r="I3653">
        <f t="shared" si="347"/>
        <v>1.2238292449824781</v>
      </c>
    </row>
    <row r="3654" spans="1:9">
      <c r="A3654">
        <v>20111130</v>
      </c>
      <c r="B3654">
        <v>105.24</v>
      </c>
      <c r="C3654">
        <v>124.99</v>
      </c>
      <c r="D3654">
        <f t="shared" si="343"/>
        <v>4.0331173652098401E-2</v>
      </c>
      <c r="E3654">
        <f t="shared" si="344"/>
        <v>4.0325411434868189E-2</v>
      </c>
      <c r="F3654" s="3">
        <f t="shared" si="345"/>
        <v>5.7622172302124186E-6</v>
      </c>
      <c r="G3654" s="3" t="str">
        <f t="shared" si="342"/>
        <v/>
      </c>
      <c r="H3654">
        <f t="shared" si="346"/>
        <v>1.6136154553817796</v>
      </c>
      <c r="I3654">
        <f t="shared" si="347"/>
        <v>1.2741892322395663</v>
      </c>
    </row>
    <row r="3655" spans="1:9">
      <c r="A3655">
        <v>20111201</v>
      </c>
      <c r="B3655">
        <v>105.23</v>
      </c>
      <c r="C3655">
        <v>124.97</v>
      </c>
      <c r="D3655">
        <f t="shared" si="343"/>
        <v>-9.5025419371053149E-5</v>
      </c>
      <c r="E3655">
        <f t="shared" si="344"/>
        <v>-1.6002560443813832E-4</v>
      </c>
      <c r="F3655" s="3">
        <f t="shared" si="345"/>
        <v>6.5000185067085173E-5</v>
      </c>
      <c r="G3655" s="3" t="str">
        <f t="shared" si="342"/>
        <v/>
      </c>
      <c r="H3655">
        <f t="shared" si="346"/>
        <v>1.6134621281815344</v>
      </c>
      <c r="I3655">
        <f t="shared" si="347"/>
        <v>1.2739853456514809</v>
      </c>
    </row>
    <row r="3656" spans="1:9">
      <c r="A3656">
        <v>20111202</v>
      </c>
      <c r="B3656">
        <v>105.13</v>
      </c>
      <c r="C3656">
        <v>124.86</v>
      </c>
      <c r="D3656">
        <f t="shared" si="343"/>
        <v>-9.5075116498141233E-4</v>
      </c>
      <c r="E3656">
        <f t="shared" si="344"/>
        <v>-8.8059886409421525E-4</v>
      </c>
      <c r="F3656" s="3">
        <f t="shared" si="345"/>
        <v>-7.0152300887197077E-5</v>
      </c>
      <c r="G3656" s="3" t="str">
        <f t="shared" si="342"/>
        <v/>
      </c>
      <c r="H3656">
        <f t="shared" si="346"/>
        <v>1.611928856179081</v>
      </c>
      <c r="I3656">
        <f t="shared" si="347"/>
        <v>1.2728639694170114</v>
      </c>
    </row>
    <row r="3657" spans="1:9">
      <c r="A3657">
        <v>20111205</v>
      </c>
      <c r="B3657">
        <v>106.28</v>
      </c>
      <c r="C3657">
        <v>126.22</v>
      </c>
      <c r="D3657">
        <f t="shared" si="343"/>
        <v>1.0879441303873348E-2</v>
      </c>
      <c r="E3657">
        <f t="shared" si="344"/>
        <v>1.0833306522495407E-2</v>
      </c>
      <c r="F3657" s="3">
        <f t="shared" si="345"/>
        <v>4.6134781377941275E-5</v>
      </c>
      <c r="G3657" s="3" t="str">
        <f t="shared" si="342"/>
        <v/>
      </c>
      <c r="H3657">
        <f t="shared" si="346"/>
        <v>1.6295614842072934</v>
      </c>
      <c r="I3657">
        <f t="shared" si="347"/>
        <v>1.2867282574068171</v>
      </c>
    </row>
    <row r="3658" spans="1:9">
      <c r="A3658">
        <v>20111206</v>
      </c>
      <c r="B3658">
        <v>106.31</v>
      </c>
      <c r="C3658">
        <v>126.26</v>
      </c>
      <c r="D3658">
        <f t="shared" si="343"/>
        <v>2.8223340890105788E-4</v>
      </c>
      <c r="E3658">
        <f t="shared" si="344"/>
        <v>3.1685678338608529E-4</v>
      </c>
      <c r="F3658" s="3">
        <f t="shared" si="345"/>
        <v>-3.4623374485027417E-5</v>
      </c>
      <c r="G3658" s="3" t="str">
        <f t="shared" si="342"/>
        <v/>
      </c>
      <c r="H3658">
        <f t="shared" si="346"/>
        <v>1.6300214658080294</v>
      </c>
      <c r="I3658">
        <f t="shared" si="347"/>
        <v>1.2871360305829878</v>
      </c>
    </row>
    <row r="3659" spans="1:9">
      <c r="A3659">
        <v>20111207</v>
      </c>
      <c r="B3659">
        <v>106.71</v>
      </c>
      <c r="C3659">
        <v>126.73</v>
      </c>
      <c r="D3659">
        <f t="shared" si="343"/>
        <v>3.7555203279597067E-3</v>
      </c>
      <c r="E3659">
        <f t="shared" si="344"/>
        <v>3.715566154493154E-3</v>
      </c>
      <c r="F3659" s="3">
        <f t="shared" si="345"/>
        <v>3.9954173466552785E-5</v>
      </c>
      <c r="G3659" s="3" t="str">
        <f t="shared" si="342"/>
        <v/>
      </c>
      <c r="H3659">
        <f t="shared" si="346"/>
        <v>1.6361545538178424</v>
      </c>
      <c r="I3659">
        <f t="shared" si="347"/>
        <v>1.2919273654029939</v>
      </c>
    </row>
    <row r="3660" spans="1:9">
      <c r="A3660">
        <v>20111208</v>
      </c>
      <c r="B3660">
        <v>104.37</v>
      </c>
      <c r="C3660">
        <v>123.95</v>
      </c>
      <c r="D3660">
        <f t="shared" si="343"/>
        <v>-2.2172596796513039E-2</v>
      </c>
      <c r="E3660">
        <f t="shared" si="344"/>
        <v>-2.2180580612773258E-2</v>
      </c>
      <c r="F3660" s="3">
        <f t="shared" si="345"/>
        <v>7.9838162602187401E-6</v>
      </c>
      <c r="G3660" s="3" t="str">
        <f t="shared" si="342"/>
        <v/>
      </c>
      <c r="H3660">
        <f t="shared" si="346"/>
        <v>1.600275988960437</v>
      </c>
      <c r="I3660">
        <f t="shared" si="347"/>
        <v>1.2635871296591266</v>
      </c>
    </row>
    <row r="3661" spans="1:9">
      <c r="A3661">
        <v>20111209</v>
      </c>
      <c r="B3661">
        <v>106.14</v>
      </c>
      <c r="C3661">
        <v>126.05</v>
      </c>
      <c r="D3661">
        <f t="shared" si="343"/>
        <v>1.6816699567788553E-2</v>
      </c>
      <c r="E3661">
        <f t="shared" si="344"/>
        <v>1.6800395152729273E-2</v>
      </c>
      <c r="F3661" s="3">
        <f t="shared" si="345"/>
        <v>1.6304415059280319E-5</v>
      </c>
      <c r="G3661" s="3" t="str">
        <f t="shared" si="342"/>
        <v/>
      </c>
      <c r="H3661">
        <f t="shared" si="346"/>
        <v>1.6274149034038592</v>
      </c>
      <c r="I3661">
        <f t="shared" si="347"/>
        <v>1.2849952214080911</v>
      </c>
    </row>
    <row r="3662" spans="1:9">
      <c r="A3662">
        <v>20111212</v>
      </c>
      <c r="B3662">
        <v>104.59</v>
      </c>
      <c r="C3662">
        <v>124.21</v>
      </c>
      <c r="D3662">
        <f t="shared" si="343"/>
        <v>-1.4711032633572093E-2</v>
      </c>
      <c r="E3662">
        <f t="shared" si="344"/>
        <v>-1.470497207782652E-2</v>
      </c>
      <c r="F3662" s="3">
        <f t="shared" si="345"/>
        <v>-6.060555745573265E-6</v>
      </c>
      <c r="G3662" s="3" t="str">
        <f t="shared" si="342"/>
        <v/>
      </c>
      <c r="H3662">
        <f t="shared" si="346"/>
        <v>1.6036491873658341</v>
      </c>
      <c r="I3662">
        <f t="shared" si="347"/>
        <v>1.2662376553042363</v>
      </c>
    </row>
    <row r="3663" spans="1:9">
      <c r="A3663">
        <v>20111213</v>
      </c>
      <c r="B3663">
        <v>103.61</v>
      </c>
      <c r="C3663">
        <v>123.05</v>
      </c>
      <c r="D3663">
        <f t="shared" si="343"/>
        <v>-9.4140945025164274E-3</v>
      </c>
      <c r="E3663">
        <f t="shared" si="344"/>
        <v>-9.382904719037426E-3</v>
      </c>
      <c r="F3663" s="3">
        <f t="shared" si="345"/>
        <v>-3.1189783479001337E-5</v>
      </c>
      <c r="G3663" s="3" t="str">
        <f t="shared" si="342"/>
        <v/>
      </c>
      <c r="H3663">
        <f t="shared" si="346"/>
        <v>1.5886231217417923</v>
      </c>
      <c r="I3663">
        <f t="shared" si="347"/>
        <v>1.2544122331952845</v>
      </c>
    </row>
    <row r="3664" spans="1:9">
      <c r="A3664">
        <v>20111214</v>
      </c>
      <c r="B3664">
        <v>102.51</v>
      </c>
      <c r="C3664">
        <v>121.74</v>
      </c>
      <c r="D3664">
        <f t="shared" si="343"/>
        <v>-1.0673495468350192E-2</v>
      </c>
      <c r="E3664">
        <f t="shared" si="344"/>
        <v>-1.0703153771286488E-2</v>
      </c>
      <c r="F3664" s="3">
        <f t="shared" si="345"/>
        <v>2.9658302936295955E-5</v>
      </c>
      <c r="G3664" s="3" t="str">
        <f t="shared" si="342"/>
        <v/>
      </c>
      <c r="H3664">
        <f t="shared" si="346"/>
        <v>1.571757129714807</v>
      </c>
      <c r="I3664">
        <f t="shared" si="347"/>
        <v>1.2410576616756923</v>
      </c>
    </row>
    <row r="3665" spans="1:9">
      <c r="A3665">
        <v>20111215</v>
      </c>
      <c r="B3665">
        <v>102.88</v>
      </c>
      <c r="C3665">
        <v>122.18</v>
      </c>
      <c r="D3665">
        <f t="shared" si="343"/>
        <v>3.6029056939990665E-3</v>
      </c>
      <c r="E3665">
        <f t="shared" si="344"/>
        <v>3.6077441558426044E-3</v>
      </c>
      <c r="F3665" s="3">
        <f t="shared" si="345"/>
        <v>-4.8384618435378703E-6</v>
      </c>
      <c r="G3665" s="3" t="str">
        <f t="shared" si="342"/>
        <v/>
      </c>
      <c r="H3665">
        <f t="shared" si="346"/>
        <v>1.5774302361238839</v>
      </c>
      <c r="I3665">
        <f t="shared" si="347"/>
        <v>1.2455431666135708</v>
      </c>
    </row>
    <row r="3666" spans="1:9">
      <c r="A3666">
        <v>20111216</v>
      </c>
      <c r="B3666">
        <v>103.03</v>
      </c>
      <c r="C3666">
        <v>121.59</v>
      </c>
      <c r="D3666">
        <f t="shared" si="343"/>
        <v>1.4569474676674134E-3</v>
      </c>
      <c r="E3666">
        <f t="shared" si="344"/>
        <v>-4.8406379132940958E-3</v>
      </c>
      <c r="F3666" s="3">
        <f t="shared" si="345"/>
        <v>6.2975853809615094E-3</v>
      </c>
      <c r="G3666" s="3">
        <f t="shared" si="342"/>
        <v>0.76813958009331884</v>
      </c>
      <c r="H3666">
        <f t="shared" si="346"/>
        <v>1.5797301441275637</v>
      </c>
      <c r="I3666">
        <f t="shared" si="347"/>
        <v>1.2395285122650521</v>
      </c>
    </row>
    <row r="3667" spans="1:9">
      <c r="A3667">
        <v>20111219</v>
      </c>
      <c r="B3667">
        <v>101.93</v>
      </c>
      <c r="C3667">
        <v>120.29</v>
      </c>
      <c r="D3667">
        <f t="shared" si="343"/>
        <v>-1.073390477665522E-2</v>
      </c>
      <c r="E3667">
        <f t="shared" si="344"/>
        <v>-1.0749235302345573E-2</v>
      </c>
      <c r="F3667" s="3">
        <f t="shared" si="345"/>
        <v>1.5330525690353258E-5</v>
      </c>
      <c r="G3667" s="3" t="str">
        <f t="shared" si="342"/>
        <v/>
      </c>
      <c r="H3667">
        <f t="shared" si="346"/>
        <v>1.5628641521005782</v>
      </c>
      <c r="I3667">
        <f t="shared" si="347"/>
        <v>1.2262758840395027</v>
      </c>
    </row>
    <row r="3668" spans="1:9">
      <c r="A3668">
        <v>20111220</v>
      </c>
      <c r="B3668">
        <v>105.01</v>
      </c>
      <c r="C3668">
        <v>123.93</v>
      </c>
      <c r="D3668">
        <f t="shared" si="343"/>
        <v>2.9769280537580458E-2</v>
      </c>
      <c r="E3668">
        <f t="shared" si="344"/>
        <v>2.9811396070801535E-2</v>
      </c>
      <c r="F3668" s="3">
        <f t="shared" si="345"/>
        <v>-4.2115533221077223E-5</v>
      </c>
      <c r="G3668" s="3" t="str">
        <f t="shared" si="342"/>
        <v/>
      </c>
      <c r="H3668">
        <f t="shared" si="346"/>
        <v>1.6100889297761374</v>
      </c>
      <c r="I3668">
        <f t="shared" si="347"/>
        <v>1.2633832430710412</v>
      </c>
    </row>
    <row r="3669" spans="1:9">
      <c r="A3669">
        <v>20111221</v>
      </c>
      <c r="B3669">
        <v>105.22</v>
      </c>
      <c r="C3669">
        <v>124.17</v>
      </c>
      <c r="D3669">
        <f t="shared" si="343"/>
        <v>1.9978125847590106E-3</v>
      </c>
      <c r="E3669">
        <f t="shared" si="344"/>
        <v>1.9347043519678192E-3</v>
      </c>
      <c r="F3669" s="3">
        <f t="shared" si="345"/>
        <v>6.3108232791191359E-5</v>
      </c>
      <c r="G3669" s="3" t="str">
        <f t="shared" si="342"/>
        <v/>
      </c>
      <c r="H3669">
        <f t="shared" si="346"/>
        <v>1.6133088009812888</v>
      </c>
      <c r="I3669">
        <f t="shared" si="347"/>
        <v>1.2658298821280656</v>
      </c>
    </row>
    <row r="3670" spans="1:9">
      <c r="A3670">
        <v>20111222</v>
      </c>
      <c r="B3670">
        <v>106.15</v>
      </c>
      <c r="C3670">
        <v>125.27</v>
      </c>
      <c r="D3670">
        <f t="shared" si="343"/>
        <v>8.7997918466039861E-3</v>
      </c>
      <c r="E3670">
        <f t="shared" si="344"/>
        <v>8.8198134273498666E-3</v>
      </c>
      <c r="F3670" s="3">
        <f t="shared" si="345"/>
        <v>-2.002158074588048E-5</v>
      </c>
      <c r="G3670" s="3" t="str">
        <f t="shared" si="342"/>
        <v/>
      </c>
      <c r="H3670">
        <f t="shared" si="346"/>
        <v>1.6275682306041039</v>
      </c>
      <c r="I3670">
        <f t="shared" si="347"/>
        <v>1.2770436444727613</v>
      </c>
    </row>
    <row r="3671" spans="1:9">
      <c r="A3671">
        <v>20111223</v>
      </c>
      <c r="B3671">
        <v>107.1</v>
      </c>
      <c r="C3671">
        <v>126.39</v>
      </c>
      <c r="D3671">
        <f t="shared" si="343"/>
        <v>8.9097893044377732E-3</v>
      </c>
      <c r="E3671">
        <f t="shared" si="344"/>
        <v>8.9009568029342727E-3</v>
      </c>
      <c r="F3671" s="3">
        <f t="shared" si="345"/>
        <v>8.83250150350047E-6</v>
      </c>
      <c r="G3671" s="3" t="str">
        <f t="shared" si="342"/>
        <v/>
      </c>
      <c r="H3671">
        <f t="shared" si="346"/>
        <v>1.6421343146274092</v>
      </c>
      <c r="I3671">
        <f t="shared" si="347"/>
        <v>1.2884612934055424</v>
      </c>
    </row>
    <row r="3672" spans="1:9">
      <c r="A3672">
        <v>20111226</v>
      </c>
      <c r="B3672">
        <v>107.1</v>
      </c>
      <c r="C3672">
        <v>126.39</v>
      </c>
      <c r="D3672">
        <f t="shared" si="343"/>
        <v>0</v>
      </c>
      <c r="E3672">
        <f t="shared" si="344"/>
        <v>0</v>
      </c>
      <c r="F3672" s="3">
        <f t="shared" si="345"/>
        <v>0</v>
      </c>
      <c r="G3672" s="3" t="str">
        <f t="shared" si="342"/>
        <v/>
      </c>
      <c r="H3672">
        <f t="shared" si="346"/>
        <v>1.6421343146274092</v>
      </c>
      <c r="I3672">
        <f t="shared" si="347"/>
        <v>1.2884612934055424</v>
      </c>
    </row>
    <row r="3673" spans="1:9">
      <c r="A3673">
        <v>20111227</v>
      </c>
      <c r="B3673">
        <v>107.18</v>
      </c>
      <c r="C3673">
        <v>126.49</v>
      </c>
      <c r="D3673">
        <f t="shared" si="343"/>
        <v>7.4668661300133262E-4</v>
      </c>
      <c r="E3673">
        <f t="shared" si="344"/>
        <v>7.9088900041554327E-4</v>
      </c>
      <c r="F3673" s="3">
        <f t="shared" si="345"/>
        <v>-4.4202387414210651E-5</v>
      </c>
      <c r="G3673" s="3" t="str">
        <f t="shared" si="342"/>
        <v/>
      </c>
      <c r="H3673">
        <f t="shared" si="346"/>
        <v>1.6433609322293721</v>
      </c>
      <c r="I3673">
        <f t="shared" si="347"/>
        <v>1.2894807263459693</v>
      </c>
    </row>
    <row r="3674" spans="1:9">
      <c r="A3674">
        <v>20111228</v>
      </c>
      <c r="B3674">
        <v>105.77</v>
      </c>
      <c r="C3674">
        <v>124.83</v>
      </c>
      <c r="D3674">
        <f t="shared" si="343"/>
        <v>-1.3242738726742838E-2</v>
      </c>
      <c r="E3674">
        <f t="shared" si="344"/>
        <v>-1.3210441996490846E-2</v>
      </c>
      <c r="F3674" s="3">
        <f t="shared" si="345"/>
        <v>-3.2296730251991923E-5</v>
      </c>
      <c r="G3674" s="3" t="str">
        <f t="shared" si="342"/>
        <v/>
      </c>
      <c r="H3674">
        <f t="shared" si="346"/>
        <v>1.6217417969947814</v>
      </c>
      <c r="I3674">
        <f t="shared" si="347"/>
        <v>1.2725581395348831</v>
      </c>
    </row>
    <row r="3675" spans="1:9">
      <c r="A3675">
        <v>20111229</v>
      </c>
      <c r="B3675">
        <v>106.87</v>
      </c>
      <c r="C3675">
        <v>126.12</v>
      </c>
      <c r="D3675">
        <f t="shared" si="343"/>
        <v>1.0346217196843968E-2</v>
      </c>
      <c r="E3675">
        <f t="shared" si="344"/>
        <v>1.0281023013900409E-2</v>
      </c>
      <c r="F3675" s="3">
        <f t="shared" si="345"/>
        <v>6.5194182943558929E-5</v>
      </c>
      <c r="G3675" s="3" t="str">
        <f t="shared" si="342"/>
        <v/>
      </c>
      <c r="H3675">
        <f t="shared" si="346"/>
        <v>1.6386077890217672</v>
      </c>
      <c r="I3675">
        <f t="shared" si="347"/>
        <v>1.2857088244663899</v>
      </c>
    </row>
    <row r="3676" spans="1:9">
      <c r="A3676">
        <v>20111230</v>
      </c>
      <c r="B3676">
        <v>106.34</v>
      </c>
      <c r="C3676">
        <v>125.5</v>
      </c>
      <c r="D3676">
        <f t="shared" si="343"/>
        <v>-4.9716344606129019E-3</v>
      </c>
      <c r="E3676">
        <f t="shared" si="344"/>
        <v>-4.928076105021501E-3</v>
      </c>
      <c r="F3676" s="3">
        <f t="shared" si="345"/>
        <v>-4.3558355591400907E-5</v>
      </c>
      <c r="G3676" s="3" t="str">
        <f t="shared" si="342"/>
        <v/>
      </c>
      <c r="H3676">
        <f t="shared" si="346"/>
        <v>1.630481447408765</v>
      </c>
      <c r="I3676">
        <f t="shared" si="347"/>
        <v>1.2793883402357431</v>
      </c>
    </row>
    <row r="3677" spans="1:9">
      <c r="A3677">
        <v>20120102</v>
      </c>
      <c r="B3677">
        <v>106.34</v>
      </c>
      <c r="C3677">
        <v>125.5</v>
      </c>
      <c r="D3677">
        <f t="shared" si="343"/>
        <v>0</v>
      </c>
      <c r="E3677">
        <f t="shared" si="344"/>
        <v>0</v>
      </c>
      <c r="F3677" s="3">
        <f t="shared" si="345"/>
        <v>0</v>
      </c>
      <c r="G3677" s="3" t="str">
        <f t="shared" si="342"/>
        <v/>
      </c>
      <c r="H3677">
        <f t="shared" si="346"/>
        <v>1.630481447408765</v>
      </c>
      <c r="I3677">
        <f t="shared" si="347"/>
        <v>1.2793883402357431</v>
      </c>
    </row>
    <row r="3678" spans="1:9">
      <c r="A3678">
        <v>20120103</v>
      </c>
      <c r="B3678">
        <v>108.04</v>
      </c>
      <c r="C3678">
        <v>127.5</v>
      </c>
      <c r="D3678">
        <f t="shared" si="343"/>
        <v>1.5860020848222328E-2</v>
      </c>
      <c r="E3678">
        <f t="shared" si="344"/>
        <v>1.5810606026642245E-2</v>
      </c>
      <c r="F3678" s="3">
        <f t="shared" si="345"/>
        <v>4.9414821580082841E-5</v>
      </c>
      <c r="G3678" s="3" t="str">
        <f t="shared" si="342"/>
        <v/>
      </c>
      <c r="H3678">
        <f t="shared" si="346"/>
        <v>1.6565470714504698</v>
      </c>
      <c r="I3678">
        <f t="shared" si="347"/>
        <v>1.2997769990442809</v>
      </c>
    </row>
    <row r="3679" spans="1:9">
      <c r="A3679">
        <v>20120104</v>
      </c>
      <c r="B3679">
        <v>108.21</v>
      </c>
      <c r="C3679">
        <v>127.7</v>
      </c>
      <c r="D3679">
        <f t="shared" si="343"/>
        <v>1.5722546591424658E-3</v>
      </c>
      <c r="E3679">
        <f t="shared" si="344"/>
        <v>1.5673984400128977E-3</v>
      </c>
      <c r="F3679" s="3">
        <f t="shared" si="345"/>
        <v>4.8562191295681376E-6</v>
      </c>
      <c r="G3679" s="3" t="str">
        <f t="shared" si="342"/>
        <v/>
      </c>
      <c r="H3679">
        <f t="shared" si="346"/>
        <v>1.6591536338546402</v>
      </c>
      <c r="I3679">
        <f t="shared" si="347"/>
        <v>1.3018158649251348</v>
      </c>
    </row>
    <row r="3680" spans="1:9">
      <c r="A3680">
        <v>20120105</v>
      </c>
      <c r="B3680">
        <v>108.49</v>
      </c>
      <c r="C3680">
        <v>128.04</v>
      </c>
      <c r="D3680">
        <f t="shared" si="343"/>
        <v>2.5842192508020484E-3</v>
      </c>
      <c r="E3680">
        <f t="shared" si="344"/>
        <v>2.6589520631685993E-3</v>
      </c>
      <c r="F3680" s="3">
        <f t="shared" si="345"/>
        <v>-7.4732812366550862E-5</v>
      </c>
      <c r="G3680" s="3" t="str">
        <f t="shared" si="342"/>
        <v/>
      </c>
      <c r="H3680">
        <f t="shared" si="346"/>
        <v>1.6634467954615093</v>
      </c>
      <c r="I3680">
        <f t="shared" si="347"/>
        <v>1.3052819369225861</v>
      </c>
    </row>
    <row r="3681" spans="1:9">
      <c r="A3681">
        <v>20120106</v>
      </c>
      <c r="B3681">
        <v>108.22</v>
      </c>
      <c r="C3681">
        <v>127.71</v>
      </c>
      <c r="D3681">
        <f t="shared" si="343"/>
        <v>-2.4918106197700535E-3</v>
      </c>
      <c r="E3681">
        <f t="shared" si="344"/>
        <v>-2.5806465934916254E-3</v>
      </c>
      <c r="F3681" s="3">
        <f t="shared" si="345"/>
        <v>8.8835973721571905E-5</v>
      </c>
      <c r="G3681" s="3" t="str">
        <f t="shared" si="342"/>
        <v/>
      </c>
      <c r="H3681">
        <f t="shared" si="346"/>
        <v>1.6593069610548856</v>
      </c>
      <c r="I3681">
        <f t="shared" si="347"/>
        <v>1.3019178082191774</v>
      </c>
    </row>
    <row r="3682" spans="1:9">
      <c r="A3682">
        <v>20120109</v>
      </c>
      <c r="B3682">
        <v>108.48</v>
      </c>
      <c r="C3682">
        <v>128.02000000000001</v>
      </c>
      <c r="D3682">
        <f t="shared" si="343"/>
        <v>2.3996319774963262E-3</v>
      </c>
      <c r="E3682">
        <f t="shared" si="344"/>
        <v>2.424433205686867E-3</v>
      </c>
      <c r="F3682" s="3">
        <f t="shared" si="345"/>
        <v>-2.4801228190540758E-5</v>
      </c>
      <c r="G3682" s="3" t="str">
        <f t="shared" si="342"/>
        <v/>
      </c>
      <c r="H3682">
        <f t="shared" si="346"/>
        <v>1.6632934682612641</v>
      </c>
      <c r="I3682">
        <f t="shared" si="347"/>
        <v>1.305078050334501</v>
      </c>
    </row>
    <row r="3683" spans="1:9">
      <c r="A3683">
        <v>20120110</v>
      </c>
      <c r="B3683">
        <v>109.42</v>
      </c>
      <c r="C3683">
        <v>129.13</v>
      </c>
      <c r="D3683">
        <f t="shared" si="343"/>
        <v>8.6278644435944709E-3</v>
      </c>
      <c r="E3683">
        <f t="shared" si="344"/>
        <v>8.6331471447028754E-3</v>
      </c>
      <c r="F3683" s="3">
        <f t="shared" si="345"/>
        <v>-5.2827011084045222E-6</v>
      </c>
      <c r="G3683" s="3" t="str">
        <f t="shared" si="342"/>
        <v/>
      </c>
      <c r="H3683">
        <f t="shared" si="346"/>
        <v>1.6777062250843247</v>
      </c>
      <c r="I3683">
        <f t="shared" si="347"/>
        <v>1.3163937559732395</v>
      </c>
    </row>
    <row r="3684" spans="1:9">
      <c r="A3684">
        <v>20120111</v>
      </c>
      <c r="B3684">
        <v>109.48</v>
      </c>
      <c r="C3684">
        <v>129.19999999999999</v>
      </c>
      <c r="D3684">
        <f t="shared" si="343"/>
        <v>5.4819553679858965E-4</v>
      </c>
      <c r="E3684">
        <f t="shared" si="344"/>
        <v>5.4194248994123451E-4</v>
      </c>
      <c r="F3684" s="3">
        <f t="shared" si="345"/>
        <v>6.2530468573551365E-6</v>
      </c>
      <c r="G3684" s="3" t="str">
        <f t="shared" si="342"/>
        <v/>
      </c>
      <c r="H3684">
        <f t="shared" si="346"/>
        <v>1.6786261882857969</v>
      </c>
      <c r="I3684">
        <f t="shared" si="347"/>
        <v>1.3171073590315383</v>
      </c>
    </row>
    <row r="3685" spans="1:9">
      <c r="A3685">
        <v>20120112</v>
      </c>
      <c r="B3685">
        <v>109.74</v>
      </c>
      <c r="C3685">
        <v>129.51</v>
      </c>
      <c r="D3685">
        <f t="shared" si="343"/>
        <v>2.3720474583510034E-3</v>
      </c>
      <c r="E3685">
        <f t="shared" si="344"/>
        <v>2.3965068869944064E-3</v>
      </c>
      <c r="F3685" s="3">
        <f t="shared" si="345"/>
        <v>-2.4459428643403003E-5</v>
      </c>
      <c r="G3685" s="3" t="str">
        <f t="shared" si="342"/>
        <v/>
      </c>
      <c r="H3685">
        <f t="shared" si="346"/>
        <v>1.6826126954921754</v>
      </c>
      <c r="I3685">
        <f t="shared" si="347"/>
        <v>1.3202676011468617</v>
      </c>
    </row>
    <row r="3686" spans="1:9">
      <c r="A3686">
        <v>20120113</v>
      </c>
      <c r="B3686">
        <v>109.17</v>
      </c>
      <c r="C3686">
        <v>128.84</v>
      </c>
      <c r="D3686">
        <f t="shared" si="343"/>
        <v>-5.2076313386511738E-3</v>
      </c>
      <c r="E3686">
        <f t="shared" si="344"/>
        <v>-5.1867737724977095E-3</v>
      </c>
      <c r="F3686" s="3">
        <f t="shared" si="345"/>
        <v>-2.0857566153464381E-5</v>
      </c>
      <c r="G3686" s="3" t="str">
        <f t="shared" si="342"/>
        <v/>
      </c>
      <c r="H3686">
        <f t="shared" si="346"/>
        <v>1.673873045078192</v>
      </c>
      <c r="I3686">
        <f t="shared" si="347"/>
        <v>1.3134374004460017</v>
      </c>
    </row>
    <row r="3687" spans="1:9">
      <c r="A3687">
        <v>20120116</v>
      </c>
      <c r="B3687">
        <v>109.17</v>
      </c>
      <c r="C3687">
        <v>128.84</v>
      </c>
      <c r="D3687">
        <f t="shared" si="343"/>
        <v>0</v>
      </c>
      <c r="E3687">
        <f t="shared" si="344"/>
        <v>0</v>
      </c>
      <c r="F3687" s="3">
        <f t="shared" si="345"/>
        <v>0</v>
      </c>
      <c r="G3687" s="3" t="str">
        <f t="shared" si="342"/>
        <v/>
      </c>
      <c r="H3687">
        <f t="shared" si="346"/>
        <v>1.673873045078192</v>
      </c>
      <c r="I3687">
        <f t="shared" si="347"/>
        <v>1.3134374004460017</v>
      </c>
    </row>
    <row r="3688" spans="1:9">
      <c r="A3688">
        <v>20120117</v>
      </c>
      <c r="B3688">
        <v>109.6</v>
      </c>
      <c r="C3688">
        <v>129.34</v>
      </c>
      <c r="D3688">
        <f t="shared" si="343"/>
        <v>3.9310742217370191E-3</v>
      </c>
      <c r="E3688">
        <f t="shared" si="344"/>
        <v>3.8732715554486976E-3</v>
      </c>
      <c r="F3688" s="3">
        <f t="shared" si="345"/>
        <v>5.7802666288321418E-5</v>
      </c>
      <c r="G3688" s="3" t="str">
        <f t="shared" si="342"/>
        <v/>
      </c>
      <c r="H3688">
        <f t="shared" si="346"/>
        <v>1.680466114688741</v>
      </c>
      <c r="I3688">
        <f t="shared" si="347"/>
        <v>1.3185345651481362</v>
      </c>
    </row>
    <row r="3689" spans="1:9">
      <c r="A3689">
        <v>20120118</v>
      </c>
      <c r="B3689">
        <v>110.81</v>
      </c>
      <c r="C3689">
        <v>130.77000000000001</v>
      </c>
      <c r="D3689">
        <f t="shared" si="343"/>
        <v>1.0979648434318949E-2</v>
      </c>
      <c r="E3689">
        <f t="shared" si="344"/>
        <v>1.0995458899964158E-2</v>
      </c>
      <c r="F3689" s="3">
        <f t="shared" si="345"/>
        <v>-1.5810465645209673E-5</v>
      </c>
      <c r="G3689" s="3" t="str">
        <f t="shared" si="342"/>
        <v/>
      </c>
      <c r="H3689">
        <f t="shared" si="346"/>
        <v>1.6990187059184252</v>
      </c>
      <c r="I3689">
        <f t="shared" si="347"/>
        <v>1.3331124561962406</v>
      </c>
    </row>
    <row r="3690" spans="1:9">
      <c r="A3690">
        <v>20120119</v>
      </c>
      <c r="B3690">
        <v>111.39</v>
      </c>
      <c r="C3690">
        <v>131.46</v>
      </c>
      <c r="D3690">
        <f t="shared" si="343"/>
        <v>5.2205339088642957E-3</v>
      </c>
      <c r="E3690">
        <f t="shared" si="344"/>
        <v>5.2625679170191552E-3</v>
      </c>
      <c r="F3690" s="3">
        <f t="shared" si="345"/>
        <v>-4.2034008154859422E-5</v>
      </c>
      <c r="G3690" s="3" t="str">
        <f t="shared" si="342"/>
        <v/>
      </c>
      <c r="H3690">
        <f t="shared" si="346"/>
        <v>1.707911683532654</v>
      </c>
      <c r="I3690">
        <f t="shared" si="347"/>
        <v>1.340146543485186</v>
      </c>
    </row>
    <row r="3691" spans="1:9">
      <c r="A3691">
        <v>20120120</v>
      </c>
      <c r="B3691">
        <v>111.81</v>
      </c>
      <c r="C3691">
        <v>131.94999999999999</v>
      </c>
      <c r="D3691">
        <f t="shared" si="343"/>
        <v>3.7634453021782826E-3</v>
      </c>
      <c r="E3691">
        <f t="shared" si="344"/>
        <v>3.7204401139027659E-3</v>
      </c>
      <c r="F3691" s="3">
        <f t="shared" si="345"/>
        <v>4.3005188275516745E-5</v>
      </c>
      <c r="G3691" s="3" t="str">
        <f t="shared" si="342"/>
        <v/>
      </c>
      <c r="H3691">
        <f t="shared" si="346"/>
        <v>1.7143514259429575</v>
      </c>
      <c r="I3691">
        <f t="shared" si="347"/>
        <v>1.3451417648932775</v>
      </c>
    </row>
    <row r="3692" spans="1:9">
      <c r="A3692">
        <v>20120123</v>
      </c>
      <c r="B3692">
        <v>111.52</v>
      </c>
      <c r="C3692">
        <v>131.61000000000001</v>
      </c>
      <c r="D3692">
        <f t="shared" si="343"/>
        <v>-2.5970551470630683E-3</v>
      </c>
      <c r="E3692">
        <f t="shared" si="344"/>
        <v>-2.5800591031005351E-3</v>
      </c>
      <c r="F3692" s="3">
        <f t="shared" si="345"/>
        <v>-1.6996043962533292E-5</v>
      </c>
      <c r="G3692" s="3" t="str">
        <f t="shared" si="342"/>
        <v/>
      </c>
      <c r="H3692">
        <f t="shared" si="346"/>
        <v>1.709904937135843</v>
      </c>
      <c r="I3692">
        <f t="shared" si="347"/>
        <v>1.3416756928958264</v>
      </c>
    </row>
    <row r="3693" spans="1:9">
      <c r="A3693">
        <v>20120124</v>
      </c>
      <c r="B3693">
        <v>111.39</v>
      </c>
      <c r="C3693">
        <v>131.46</v>
      </c>
      <c r="D3693">
        <f t="shared" si="343"/>
        <v>-1.1663901551152882E-3</v>
      </c>
      <c r="E3693">
        <f t="shared" si="344"/>
        <v>-1.1403810108022165E-3</v>
      </c>
      <c r="F3693" s="3">
        <f t="shared" si="345"/>
        <v>-2.6009144313071707E-5</v>
      </c>
      <c r="G3693" s="3" t="str">
        <f t="shared" si="342"/>
        <v/>
      </c>
      <c r="H3693">
        <f t="shared" si="346"/>
        <v>1.707911683532654</v>
      </c>
      <c r="I3693">
        <f t="shared" si="347"/>
        <v>1.340146543485186</v>
      </c>
    </row>
    <row r="3694" spans="1:9">
      <c r="A3694">
        <v>20120125</v>
      </c>
      <c r="B3694">
        <v>112.32</v>
      </c>
      <c r="C3694">
        <v>132.56</v>
      </c>
      <c r="D3694">
        <f t="shared" si="343"/>
        <v>8.3143834204026153E-3</v>
      </c>
      <c r="E3694">
        <f t="shared" si="344"/>
        <v>8.3327502828772736E-3</v>
      </c>
      <c r="F3694" s="3">
        <f t="shared" si="345"/>
        <v>-1.8366862474658227E-5</v>
      </c>
      <c r="G3694" s="3" t="str">
        <f t="shared" si="342"/>
        <v/>
      </c>
      <c r="H3694">
        <f t="shared" si="346"/>
        <v>1.7221711131554691</v>
      </c>
      <c r="I3694">
        <f t="shared" si="347"/>
        <v>1.3513603058298818</v>
      </c>
    </row>
    <row r="3695" spans="1:9">
      <c r="A3695">
        <v>20120126</v>
      </c>
      <c r="B3695">
        <v>111.75</v>
      </c>
      <c r="C3695">
        <v>131.88</v>
      </c>
      <c r="D3695">
        <f t="shared" si="343"/>
        <v>-5.0877067838227576E-3</v>
      </c>
      <c r="E3695">
        <f t="shared" si="344"/>
        <v>-5.1429549147772409E-3</v>
      </c>
      <c r="F3695" s="3">
        <f t="shared" si="345"/>
        <v>5.5248130954483297E-5</v>
      </c>
      <c r="G3695" s="3" t="str">
        <f t="shared" si="342"/>
        <v/>
      </c>
      <c r="H3695">
        <f t="shared" si="346"/>
        <v>1.7134314627414857</v>
      </c>
      <c r="I3695">
        <f t="shared" si="347"/>
        <v>1.3444281618349789</v>
      </c>
    </row>
    <row r="3696" spans="1:9">
      <c r="A3696">
        <v>20120127</v>
      </c>
      <c r="B3696">
        <v>111.7</v>
      </c>
      <c r="C3696">
        <v>131.82</v>
      </c>
      <c r="D3696">
        <f t="shared" si="343"/>
        <v>-4.4752741852321795E-4</v>
      </c>
      <c r="E3696">
        <f t="shared" si="344"/>
        <v>-4.5506257895649543E-4</v>
      </c>
      <c r="F3696" s="3">
        <f t="shared" si="345"/>
        <v>7.5351604332774772E-6</v>
      </c>
      <c r="G3696" s="3" t="str">
        <f t="shared" si="342"/>
        <v/>
      </c>
      <c r="H3696">
        <f t="shared" si="346"/>
        <v>1.7126648267402591</v>
      </c>
      <c r="I3696">
        <f t="shared" si="347"/>
        <v>1.3438165020707227</v>
      </c>
    </row>
    <row r="3697" spans="1:9">
      <c r="A3697">
        <v>20120130</v>
      </c>
      <c r="B3697">
        <v>111.32</v>
      </c>
      <c r="C3697">
        <v>131.37</v>
      </c>
      <c r="D3697">
        <f t="shared" si="343"/>
        <v>-3.4077694174651199E-3</v>
      </c>
      <c r="E3697">
        <f t="shared" si="344"/>
        <v>-3.419586143157119E-3</v>
      </c>
      <c r="F3697" s="3">
        <f t="shared" si="345"/>
        <v>1.1816725691999111E-5</v>
      </c>
      <c r="G3697" s="3" t="str">
        <f t="shared" si="342"/>
        <v/>
      </c>
      <c r="H3697">
        <f t="shared" si="346"/>
        <v>1.7068383931309365</v>
      </c>
      <c r="I3697">
        <f t="shared" si="347"/>
        <v>1.3392290538388016</v>
      </c>
    </row>
    <row r="3698" spans="1:9">
      <c r="A3698">
        <v>20120131</v>
      </c>
      <c r="B3698">
        <v>111.27</v>
      </c>
      <c r="C3698">
        <v>131.32</v>
      </c>
      <c r="D3698">
        <f t="shared" si="343"/>
        <v>-4.4925648808087041E-4</v>
      </c>
      <c r="E3698">
        <f t="shared" si="344"/>
        <v>-3.8067684802482954E-4</v>
      </c>
      <c r="F3698" s="3">
        <f t="shared" si="345"/>
        <v>-6.8579640056040865E-5</v>
      </c>
      <c r="G3698" s="3" t="str">
        <f t="shared" si="342"/>
        <v/>
      </c>
      <c r="H3698">
        <f t="shared" si="346"/>
        <v>1.7060717571297099</v>
      </c>
      <c r="I3698">
        <f t="shared" si="347"/>
        <v>1.3387193373685882</v>
      </c>
    </row>
    <row r="3699" spans="1:9">
      <c r="A3699">
        <v>20120201</v>
      </c>
      <c r="B3699">
        <v>112.25</v>
      </c>
      <c r="C3699">
        <v>132.47</v>
      </c>
      <c r="D3699">
        <f t="shared" si="343"/>
        <v>8.7688464527545928E-3</v>
      </c>
      <c r="E3699">
        <f t="shared" si="344"/>
        <v>8.7191120627782715E-3</v>
      </c>
      <c r="F3699" s="3">
        <f t="shared" si="345"/>
        <v>4.9734389976321264E-5</v>
      </c>
      <c r="G3699" s="3" t="str">
        <f t="shared" si="342"/>
        <v/>
      </c>
      <c r="H3699">
        <f t="shared" si="346"/>
        <v>1.7210978227537517</v>
      </c>
      <c r="I3699">
        <f t="shared" si="347"/>
        <v>1.3504428161834974</v>
      </c>
    </row>
    <row r="3700" spans="1:9">
      <c r="A3700">
        <v>20120202</v>
      </c>
      <c r="B3700">
        <v>112.43</v>
      </c>
      <c r="C3700">
        <v>132.68</v>
      </c>
      <c r="D3700">
        <f t="shared" si="343"/>
        <v>1.602279139304653E-3</v>
      </c>
      <c r="E3700">
        <f t="shared" si="344"/>
        <v>1.5840093826814611E-3</v>
      </c>
      <c r="F3700" s="3">
        <f t="shared" si="345"/>
        <v>1.8269756623191845E-5</v>
      </c>
      <c r="G3700" s="3" t="str">
        <f t="shared" si="342"/>
        <v/>
      </c>
      <c r="H3700">
        <f t="shared" si="346"/>
        <v>1.7238577123581675</v>
      </c>
      <c r="I3700">
        <f t="shared" si="347"/>
        <v>1.3525836253583938</v>
      </c>
    </row>
    <row r="3701" spans="1:9">
      <c r="A3701">
        <v>20120203</v>
      </c>
      <c r="B3701">
        <v>114</v>
      </c>
      <c r="C3701">
        <v>134.54</v>
      </c>
      <c r="D3701">
        <f t="shared" si="343"/>
        <v>1.3867642632827106E-2</v>
      </c>
      <c r="E3701">
        <f t="shared" si="344"/>
        <v>1.3921338518608014E-2</v>
      </c>
      <c r="F3701" s="3">
        <f t="shared" si="345"/>
        <v>-5.3695885780908129E-5</v>
      </c>
      <c r="G3701" s="3" t="str">
        <f t="shared" si="342"/>
        <v/>
      </c>
      <c r="H3701">
        <f t="shared" si="346"/>
        <v>1.747930082796683</v>
      </c>
      <c r="I3701">
        <f t="shared" si="347"/>
        <v>1.3715450780503338</v>
      </c>
    </row>
    <row r="3702" spans="1:9">
      <c r="A3702">
        <v>20120206</v>
      </c>
      <c r="B3702">
        <v>113.93</v>
      </c>
      <c r="C3702">
        <v>134.44999999999999</v>
      </c>
      <c r="D3702">
        <f t="shared" si="343"/>
        <v>-6.1422368447106468E-4</v>
      </c>
      <c r="E3702">
        <f t="shared" si="344"/>
        <v>-6.6916988258603621E-4</v>
      </c>
      <c r="F3702" s="3">
        <f t="shared" si="345"/>
        <v>5.494619811497153E-5</v>
      </c>
      <c r="G3702" s="3" t="str">
        <f t="shared" si="342"/>
        <v/>
      </c>
      <c r="H3702">
        <f t="shared" si="346"/>
        <v>1.7468567923949658</v>
      </c>
      <c r="I3702">
        <f t="shared" si="347"/>
        <v>1.3706275884039496</v>
      </c>
    </row>
    <row r="3703" spans="1:9">
      <c r="A3703">
        <v>20120207</v>
      </c>
      <c r="B3703">
        <v>114.21</v>
      </c>
      <c r="C3703">
        <v>134.79</v>
      </c>
      <c r="D3703">
        <f t="shared" si="343"/>
        <v>2.4546343524912313E-3</v>
      </c>
      <c r="E3703">
        <f t="shared" si="344"/>
        <v>2.5256290353045589E-3</v>
      </c>
      <c r="F3703" s="3">
        <f t="shared" si="345"/>
        <v>-7.0994682813327586E-5</v>
      </c>
      <c r="G3703" s="3" t="str">
        <f t="shared" si="342"/>
        <v/>
      </c>
      <c r="H3703">
        <f t="shared" si="346"/>
        <v>1.7511499540018347</v>
      </c>
      <c r="I3703">
        <f t="shared" si="347"/>
        <v>1.3740936604014009</v>
      </c>
    </row>
    <row r="3704" spans="1:9">
      <c r="A3704">
        <v>20120208</v>
      </c>
      <c r="B3704">
        <v>114.55</v>
      </c>
      <c r="C3704">
        <v>135.19</v>
      </c>
      <c r="D3704">
        <f t="shared" si="343"/>
        <v>2.9725498369888811E-3</v>
      </c>
      <c r="E3704">
        <f t="shared" si="344"/>
        <v>2.9631846261357624E-3</v>
      </c>
      <c r="F3704" s="3">
        <f t="shared" si="345"/>
        <v>9.3652108531187134E-6</v>
      </c>
      <c r="G3704" s="3" t="str">
        <f t="shared" si="342"/>
        <v/>
      </c>
      <c r="H3704">
        <f t="shared" si="346"/>
        <v>1.7563630788101758</v>
      </c>
      <c r="I3704">
        <f t="shared" si="347"/>
        <v>1.3781713921631085</v>
      </c>
    </row>
    <row r="3705" spans="1:9">
      <c r="A3705">
        <v>20120209</v>
      </c>
      <c r="B3705">
        <v>114.7</v>
      </c>
      <c r="C3705">
        <v>135.36000000000001</v>
      </c>
      <c r="D3705">
        <f t="shared" si="343"/>
        <v>1.3086152358205007E-3</v>
      </c>
      <c r="E3705">
        <f t="shared" si="344"/>
        <v>1.2566994815992338E-3</v>
      </c>
      <c r="F3705" s="3">
        <f t="shared" si="345"/>
        <v>5.1915754221266855E-5</v>
      </c>
      <c r="G3705" s="3" t="str">
        <f t="shared" si="342"/>
        <v/>
      </c>
      <c r="H3705">
        <f t="shared" si="346"/>
        <v>1.7586629868138557</v>
      </c>
      <c r="I3705">
        <f t="shared" si="347"/>
        <v>1.3799044281618342</v>
      </c>
    </row>
    <row r="3706" spans="1:9">
      <c r="A3706">
        <v>20120210</v>
      </c>
      <c r="B3706">
        <v>113.85</v>
      </c>
      <c r="C3706">
        <v>134.36000000000001</v>
      </c>
      <c r="D3706">
        <f t="shared" si="343"/>
        <v>-7.4382316255765116E-3</v>
      </c>
      <c r="E3706">
        <f t="shared" si="344"/>
        <v>-7.4151311138211211E-3</v>
      </c>
      <c r="F3706" s="3">
        <f t="shared" si="345"/>
        <v>-2.3100511755390525E-5</v>
      </c>
      <c r="G3706" s="3" t="str">
        <f t="shared" si="342"/>
        <v/>
      </c>
      <c r="H3706">
        <f t="shared" si="346"/>
        <v>1.745630174793003</v>
      </c>
      <c r="I3706">
        <f t="shared" si="347"/>
        <v>1.3697100987575654</v>
      </c>
    </row>
    <row r="3707" spans="1:9">
      <c r="A3707">
        <v>20120213</v>
      </c>
      <c r="B3707">
        <v>114.7</v>
      </c>
      <c r="C3707">
        <v>135.36000000000001</v>
      </c>
      <c r="D3707">
        <f t="shared" si="343"/>
        <v>7.438231625576535E-3</v>
      </c>
      <c r="E3707">
        <f t="shared" si="344"/>
        <v>7.4151311138212312E-3</v>
      </c>
      <c r="F3707" s="3">
        <f t="shared" si="345"/>
        <v>2.3100511755303789E-5</v>
      </c>
      <c r="G3707" s="3" t="str">
        <f t="shared" si="342"/>
        <v/>
      </c>
      <c r="H3707">
        <f t="shared" si="346"/>
        <v>1.7586629868138557</v>
      </c>
      <c r="I3707">
        <f t="shared" si="347"/>
        <v>1.3799044281618345</v>
      </c>
    </row>
    <row r="3708" spans="1:9">
      <c r="A3708">
        <v>20120214</v>
      </c>
      <c r="B3708">
        <v>114.55</v>
      </c>
      <c r="C3708">
        <v>135.19</v>
      </c>
      <c r="D3708">
        <f t="shared" si="343"/>
        <v>-1.3086152358205403E-3</v>
      </c>
      <c r="E3708">
        <f t="shared" si="344"/>
        <v>-1.2566994815992819E-3</v>
      </c>
      <c r="F3708" s="3">
        <f t="shared" si="345"/>
        <v>-5.1915754221258398E-5</v>
      </c>
      <c r="G3708" s="3" t="str">
        <f t="shared" si="342"/>
        <v/>
      </c>
      <c r="H3708">
        <f t="shared" si="346"/>
        <v>1.7563630788101758</v>
      </c>
      <c r="I3708">
        <f t="shared" si="347"/>
        <v>1.3781713921631085</v>
      </c>
    </row>
    <row r="3709" spans="1:9">
      <c r="A3709">
        <v>20120215</v>
      </c>
      <c r="B3709">
        <v>114.02</v>
      </c>
      <c r="C3709">
        <v>134.56</v>
      </c>
      <c r="D3709">
        <f t="shared" si="343"/>
        <v>-4.637537296068704E-3</v>
      </c>
      <c r="E3709">
        <f t="shared" si="344"/>
        <v>-4.6710001516760847E-3</v>
      </c>
      <c r="F3709" s="3">
        <f t="shared" si="345"/>
        <v>3.346285560738068E-5</v>
      </c>
      <c r="G3709" s="3" t="str">
        <f t="shared" si="342"/>
        <v/>
      </c>
      <c r="H3709">
        <f t="shared" si="346"/>
        <v>1.7482367371971737</v>
      </c>
      <c r="I3709">
        <f t="shared" si="347"/>
        <v>1.3717489646384191</v>
      </c>
    </row>
    <row r="3710" spans="1:9">
      <c r="A3710">
        <v>20120216</v>
      </c>
      <c r="B3710">
        <v>115.28</v>
      </c>
      <c r="C3710">
        <v>136.05000000000001</v>
      </c>
      <c r="D3710">
        <f t="shared" si="343"/>
        <v>1.0990080087830791E-2</v>
      </c>
      <c r="E3710">
        <f t="shared" si="344"/>
        <v>1.1012269004617504E-2</v>
      </c>
      <c r="F3710" s="3">
        <f t="shared" si="345"/>
        <v>-2.2188916786713628E-5</v>
      </c>
      <c r="G3710" s="3" t="str">
        <f t="shared" si="342"/>
        <v/>
      </c>
      <c r="H3710">
        <f t="shared" si="346"/>
        <v>1.7675559644280843</v>
      </c>
      <c r="I3710">
        <f t="shared" si="347"/>
        <v>1.3869385154507798</v>
      </c>
    </row>
    <row r="3711" spans="1:9">
      <c r="A3711">
        <v>20120217</v>
      </c>
      <c r="B3711">
        <v>115.59</v>
      </c>
      <c r="C3711">
        <v>136.41</v>
      </c>
      <c r="D3711">
        <f t="shared" si="343"/>
        <v>2.6854956149093331E-3</v>
      </c>
      <c r="E3711">
        <f t="shared" si="344"/>
        <v>2.6425912757734658E-3</v>
      </c>
      <c r="F3711" s="3">
        <f t="shared" si="345"/>
        <v>4.2904339135867251E-5</v>
      </c>
      <c r="G3711" s="3" t="str">
        <f t="shared" si="342"/>
        <v/>
      </c>
      <c r="H3711">
        <f t="shared" si="346"/>
        <v>1.7723091076356894</v>
      </c>
      <c r="I3711">
        <f t="shared" si="347"/>
        <v>1.3906084740363165</v>
      </c>
    </row>
    <row r="3712" spans="1:9">
      <c r="A3712">
        <v>20120220</v>
      </c>
      <c r="B3712">
        <v>115.59</v>
      </c>
      <c r="C3712">
        <v>136.41</v>
      </c>
      <c r="D3712">
        <f t="shared" si="343"/>
        <v>0</v>
      </c>
      <c r="E3712">
        <f t="shared" si="344"/>
        <v>0</v>
      </c>
      <c r="F3712" s="3">
        <f t="shared" si="345"/>
        <v>0</v>
      </c>
      <c r="G3712" s="3" t="str">
        <f t="shared" si="342"/>
        <v/>
      </c>
      <c r="H3712">
        <f t="shared" si="346"/>
        <v>1.7723091076356894</v>
      </c>
      <c r="I3712">
        <f t="shared" si="347"/>
        <v>1.3906084740363165</v>
      </c>
    </row>
    <row r="3713" spans="1:9">
      <c r="A3713">
        <v>20120221</v>
      </c>
      <c r="B3713">
        <v>115.64</v>
      </c>
      <c r="C3713">
        <v>136.47</v>
      </c>
      <c r="D3713">
        <f t="shared" si="343"/>
        <v>4.3246984196938554E-4</v>
      </c>
      <c r="E3713">
        <f t="shared" si="344"/>
        <v>4.3975374499352724E-4</v>
      </c>
      <c r="F3713" s="3">
        <f t="shared" si="345"/>
        <v>-7.2839030241417008E-6</v>
      </c>
      <c r="G3713" s="3" t="str">
        <f t="shared" si="342"/>
        <v/>
      </c>
      <c r="H3713">
        <f t="shared" si="346"/>
        <v>1.773075743636916</v>
      </c>
      <c r="I3713">
        <f t="shared" si="347"/>
        <v>1.3912201338005725</v>
      </c>
    </row>
    <row r="3714" spans="1:9">
      <c r="A3714">
        <v>20120222</v>
      </c>
      <c r="B3714">
        <v>115.27</v>
      </c>
      <c r="C3714">
        <v>136.03</v>
      </c>
      <c r="D3714">
        <f t="shared" si="343"/>
        <v>-3.2047145352241653E-3</v>
      </c>
      <c r="E3714">
        <f t="shared" si="344"/>
        <v>-3.2293606046837828E-3</v>
      </c>
      <c r="F3714" s="3">
        <f t="shared" si="345"/>
        <v>2.4646069459617441E-5</v>
      </c>
      <c r="G3714" s="3" t="str">
        <f t="shared" si="342"/>
        <v/>
      </c>
      <c r="H3714">
        <f t="shared" si="346"/>
        <v>1.7674026372278389</v>
      </c>
      <c r="I3714">
        <f t="shared" si="347"/>
        <v>1.3867346288626943</v>
      </c>
    </row>
    <row r="3715" spans="1:9">
      <c r="A3715">
        <v>20120223</v>
      </c>
      <c r="B3715">
        <v>115.77</v>
      </c>
      <c r="C3715">
        <v>136.63</v>
      </c>
      <c r="D3715">
        <f t="shared" si="343"/>
        <v>4.3282616047159075E-3</v>
      </c>
      <c r="E3715">
        <f t="shared" si="344"/>
        <v>4.4010927050578234E-3</v>
      </c>
      <c r="F3715" s="3">
        <f t="shared" si="345"/>
        <v>-7.2831100341915964E-5</v>
      </c>
      <c r="G3715" s="3" t="str">
        <f t="shared" ref="G3715:G3778" si="348">IF(ABS(F3715)&gt;0.0005,((B3715*C3714)/B3714)-C3715,"")</f>
        <v/>
      </c>
      <c r="H3715">
        <f t="shared" si="346"/>
        <v>1.775068997240105</v>
      </c>
      <c r="I3715">
        <f t="shared" si="347"/>
        <v>1.3928512265052555</v>
      </c>
    </row>
    <row r="3716" spans="1:9">
      <c r="A3716">
        <v>20120224</v>
      </c>
      <c r="B3716">
        <v>116.03</v>
      </c>
      <c r="C3716">
        <v>136.93</v>
      </c>
      <c r="D3716">
        <f t="shared" ref="D3716:D3779" si="349">LN(B3716/B3715)</f>
        <v>2.2433141418169993E-3</v>
      </c>
      <c r="E3716">
        <f t="shared" ref="E3716:E3779" si="350">LN(C3716/C3715)</f>
        <v>2.1933039937458649E-3</v>
      </c>
      <c r="F3716" s="3">
        <f t="shared" ref="F3716:F3779" si="351">D3716-E3716</f>
        <v>5.0010148071134419E-5</v>
      </c>
      <c r="G3716" s="3" t="str">
        <f t="shared" si="348"/>
        <v/>
      </c>
      <c r="H3716">
        <f t="shared" ref="H3716:H3779" si="352">H3715*EXP(D3716)</f>
        <v>1.7790555044464835</v>
      </c>
      <c r="I3716">
        <f t="shared" ref="I3716:I3779" si="353">I3715*EXP(E3716)</f>
        <v>1.3959095253265363</v>
      </c>
    </row>
    <row r="3717" spans="1:9">
      <c r="A3717">
        <v>20120227</v>
      </c>
      <c r="B3717">
        <v>116.22</v>
      </c>
      <c r="C3717">
        <v>137.16</v>
      </c>
      <c r="D3717">
        <f t="shared" si="349"/>
        <v>1.636168287505515E-3</v>
      </c>
      <c r="E3717">
        <f t="shared" si="350"/>
        <v>1.6782812505772937E-3</v>
      </c>
      <c r="F3717" s="3">
        <f t="shared" si="351"/>
        <v>-4.2112963071778758E-5</v>
      </c>
      <c r="G3717" s="3" t="str">
        <f t="shared" si="348"/>
        <v/>
      </c>
      <c r="H3717">
        <f t="shared" si="352"/>
        <v>1.7819687212511448</v>
      </c>
      <c r="I3717">
        <f t="shared" si="353"/>
        <v>1.3982542210895181</v>
      </c>
    </row>
    <row r="3718" spans="1:9">
      <c r="A3718">
        <v>20120228</v>
      </c>
      <c r="B3718">
        <v>116.56</v>
      </c>
      <c r="C3718">
        <v>137.56</v>
      </c>
      <c r="D3718">
        <f t="shared" si="349"/>
        <v>2.9212152399899784E-3</v>
      </c>
      <c r="E3718">
        <f t="shared" si="350"/>
        <v>2.9120579693460102E-3</v>
      </c>
      <c r="F3718" s="3">
        <f t="shared" si="351"/>
        <v>9.1572706439682627E-6</v>
      </c>
      <c r="G3718" s="3" t="str">
        <f t="shared" si="348"/>
        <v/>
      </c>
      <c r="H3718">
        <f t="shared" si="352"/>
        <v>1.7871818460594859</v>
      </c>
      <c r="I3718">
        <f t="shared" si="353"/>
        <v>1.4023319528512259</v>
      </c>
    </row>
    <row r="3719" spans="1:9">
      <c r="A3719">
        <v>20120229</v>
      </c>
      <c r="B3719">
        <v>116.1</v>
      </c>
      <c r="C3719">
        <v>137.02000000000001</v>
      </c>
      <c r="D3719">
        <f t="shared" si="349"/>
        <v>-3.9542731831036923E-3</v>
      </c>
      <c r="E3719">
        <f t="shared" si="350"/>
        <v>-3.9332849893124414E-3</v>
      </c>
      <c r="F3719" s="3">
        <f t="shared" si="351"/>
        <v>-2.0988193791250838E-5</v>
      </c>
      <c r="G3719" s="3" t="str">
        <f t="shared" si="348"/>
        <v/>
      </c>
      <c r="H3719">
        <f t="shared" si="352"/>
        <v>1.780128794848201</v>
      </c>
      <c r="I3719">
        <f t="shared" si="353"/>
        <v>1.3968270149729207</v>
      </c>
    </row>
    <row r="3720" spans="1:9">
      <c r="A3720">
        <v>20120301</v>
      </c>
      <c r="B3720">
        <v>116.71</v>
      </c>
      <c r="C3720">
        <v>137.72999999999999</v>
      </c>
      <c r="D3720">
        <f t="shared" si="349"/>
        <v>5.2403367204165163E-3</v>
      </c>
      <c r="E3720">
        <f t="shared" si="350"/>
        <v>5.168346354487114E-3</v>
      </c>
      <c r="F3720" s="3">
        <f t="shared" si="351"/>
        <v>7.1990365929402306E-5</v>
      </c>
      <c r="G3720" s="3" t="str">
        <f t="shared" si="348"/>
        <v/>
      </c>
      <c r="H3720">
        <f t="shared" si="352"/>
        <v>1.7894817540631658</v>
      </c>
      <c r="I3720">
        <f t="shared" si="353"/>
        <v>1.4040649888499512</v>
      </c>
    </row>
    <row r="3721" spans="1:9">
      <c r="A3721">
        <v>20120302</v>
      </c>
      <c r="B3721">
        <v>116.35</v>
      </c>
      <c r="C3721">
        <v>137.31</v>
      </c>
      <c r="D3721">
        <f t="shared" si="349"/>
        <v>-3.0893356759616013E-3</v>
      </c>
      <c r="E3721">
        <f t="shared" si="350"/>
        <v>-3.0541035955798965E-3</v>
      </c>
      <c r="F3721" s="3">
        <f t="shared" si="351"/>
        <v>-3.5232080381704823E-5</v>
      </c>
      <c r="G3721" s="3" t="str">
        <f t="shared" si="348"/>
        <v/>
      </c>
      <c r="H3721">
        <f t="shared" si="352"/>
        <v>1.7839619748543341</v>
      </c>
      <c r="I3721">
        <f t="shared" si="353"/>
        <v>1.3997833705001583</v>
      </c>
    </row>
    <row r="3722" spans="1:9">
      <c r="A3722">
        <v>20120305</v>
      </c>
      <c r="B3722">
        <v>115.88</v>
      </c>
      <c r="C3722">
        <v>136.75</v>
      </c>
      <c r="D3722">
        <f t="shared" si="349"/>
        <v>-4.047716847151132E-3</v>
      </c>
      <c r="E3722">
        <f t="shared" si="350"/>
        <v>-4.0867020315698294E-3</v>
      </c>
      <c r="F3722" s="3">
        <f t="shared" si="351"/>
        <v>3.8985184418697388E-5</v>
      </c>
      <c r="G3722" s="3" t="str">
        <f t="shared" si="348"/>
        <v/>
      </c>
      <c r="H3722">
        <f t="shared" si="352"/>
        <v>1.7767555964428039</v>
      </c>
      <c r="I3722">
        <f t="shared" si="353"/>
        <v>1.3940745460337678</v>
      </c>
    </row>
    <row r="3723" spans="1:9">
      <c r="A3723">
        <v>20120306</v>
      </c>
      <c r="B3723">
        <v>114.18</v>
      </c>
      <c r="C3723">
        <v>134.75</v>
      </c>
      <c r="D3723">
        <f t="shared" si="349"/>
        <v>-1.4779022365036377E-2</v>
      </c>
      <c r="E3723">
        <f t="shared" si="350"/>
        <v>-1.4733231512984004E-2</v>
      </c>
      <c r="F3723" s="3">
        <f t="shared" si="351"/>
        <v>-4.5790852052373515E-5</v>
      </c>
      <c r="G3723" s="3" t="str">
        <f t="shared" si="348"/>
        <v/>
      </c>
      <c r="H3723">
        <f t="shared" si="352"/>
        <v>1.7506899724010991</v>
      </c>
      <c r="I3723">
        <f t="shared" si="353"/>
        <v>1.3736858872252302</v>
      </c>
    </row>
    <row r="3724" spans="1:9">
      <c r="A3724">
        <v>20120307</v>
      </c>
      <c r="B3724">
        <v>114.98</v>
      </c>
      <c r="C3724">
        <v>135.69</v>
      </c>
      <c r="D3724">
        <f t="shared" si="349"/>
        <v>6.982049659031612E-3</v>
      </c>
      <c r="E3724">
        <f t="shared" si="350"/>
        <v>6.9516623687548252E-3</v>
      </c>
      <c r="F3724" s="3">
        <f t="shared" si="351"/>
        <v>3.0387290276786758E-5</v>
      </c>
      <c r="G3724" s="3" t="str">
        <f t="shared" si="348"/>
        <v/>
      </c>
      <c r="H3724">
        <f t="shared" si="352"/>
        <v>1.7629561484207248</v>
      </c>
      <c r="I3724">
        <f t="shared" si="353"/>
        <v>1.3832685568652427</v>
      </c>
    </row>
    <row r="3725" spans="1:9">
      <c r="A3725">
        <v>20120308</v>
      </c>
      <c r="B3725">
        <v>116.12</v>
      </c>
      <c r="C3725">
        <v>137.04</v>
      </c>
      <c r="D3725">
        <f t="shared" si="349"/>
        <v>9.865938961284312E-3</v>
      </c>
      <c r="E3725">
        <f t="shared" si="350"/>
        <v>9.8999818580030562E-3</v>
      </c>
      <c r="F3725" s="3">
        <f t="shared" si="351"/>
        <v>-3.4042896718744151E-5</v>
      </c>
      <c r="G3725" s="3" t="str">
        <f t="shared" si="348"/>
        <v/>
      </c>
      <c r="H3725">
        <f t="shared" si="352"/>
        <v>1.7804354492486916</v>
      </c>
      <c r="I3725">
        <f t="shared" si="353"/>
        <v>1.3970309015610058</v>
      </c>
    </row>
    <row r="3726" spans="1:9">
      <c r="A3726">
        <v>20120309</v>
      </c>
      <c r="B3726">
        <v>116.57</v>
      </c>
      <c r="C3726">
        <v>137.57</v>
      </c>
      <c r="D3726">
        <f t="shared" si="349"/>
        <v>3.8678117753118374E-3</v>
      </c>
      <c r="E3726">
        <f t="shared" si="350"/>
        <v>3.8600244570397967E-3</v>
      </c>
      <c r="F3726" s="3">
        <f t="shared" si="351"/>
        <v>7.7873182720406518E-6</v>
      </c>
      <c r="G3726" s="3" t="str">
        <f t="shared" si="348"/>
        <v/>
      </c>
      <c r="H3726">
        <f t="shared" si="352"/>
        <v>1.7873351732597311</v>
      </c>
      <c r="I3726">
        <f t="shared" si="353"/>
        <v>1.4024338961452685</v>
      </c>
    </row>
    <row r="3727" spans="1:9">
      <c r="A3727">
        <v>20120312</v>
      </c>
      <c r="B3727">
        <v>116.58</v>
      </c>
      <c r="C3727">
        <v>137.58000000000001</v>
      </c>
      <c r="D3727">
        <f t="shared" si="349"/>
        <v>8.5781685662684559E-5</v>
      </c>
      <c r="E3727">
        <f t="shared" si="350"/>
        <v>7.2687624963947527E-5</v>
      </c>
      <c r="F3727" s="3">
        <f t="shared" si="351"/>
        <v>1.3094060698737032E-5</v>
      </c>
      <c r="G3727" s="3" t="str">
        <f t="shared" si="348"/>
        <v/>
      </c>
      <c r="H3727">
        <f t="shared" si="352"/>
        <v>1.7874885004599763</v>
      </c>
      <c r="I3727">
        <f t="shared" si="353"/>
        <v>1.4025358394393113</v>
      </c>
    </row>
    <row r="3728" spans="1:9">
      <c r="A3728">
        <v>20120313</v>
      </c>
      <c r="B3728">
        <v>118.68</v>
      </c>
      <c r="C3728">
        <v>140.06</v>
      </c>
      <c r="D3728">
        <f t="shared" si="349"/>
        <v>1.7853062805217441E-2</v>
      </c>
      <c r="E3728">
        <f t="shared" si="350"/>
        <v>1.7865336129503622E-2</v>
      </c>
      <c r="F3728" s="3">
        <f t="shared" si="351"/>
        <v>-1.2273324286181386E-5</v>
      </c>
      <c r="G3728" s="3" t="str">
        <f t="shared" si="348"/>
        <v/>
      </c>
      <c r="H3728">
        <f t="shared" si="352"/>
        <v>1.8196872125114945</v>
      </c>
      <c r="I3728">
        <f t="shared" si="353"/>
        <v>1.427817776361898</v>
      </c>
    </row>
    <row r="3729" spans="1:9">
      <c r="A3729">
        <v>20120314</v>
      </c>
      <c r="B3729">
        <v>118.55</v>
      </c>
      <c r="C3729">
        <v>139.91</v>
      </c>
      <c r="D3729">
        <f t="shared" si="349"/>
        <v>-1.0959829112066779E-3</v>
      </c>
      <c r="E3729">
        <f t="shared" si="350"/>
        <v>-1.0715434821771872E-3</v>
      </c>
      <c r="F3729" s="3">
        <f t="shared" si="351"/>
        <v>-2.4439429029490768E-5</v>
      </c>
      <c r="G3729" s="3" t="str">
        <f t="shared" si="348"/>
        <v/>
      </c>
      <c r="H3729">
        <f t="shared" si="352"/>
        <v>1.817693958908305</v>
      </c>
      <c r="I3729">
        <f t="shared" si="353"/>
        <v>1.4262886269512576</v>
      </c>
    </row>
    <row r="3730" spans="1:9">
      <c r="A3730">
        <v>20120315</v>
      </c>
      <c r="B3730">
        <v>119.24</v>
      </c>
      <c r="C3730">
        <v>140.72</v>
      </c>
      <c r="D3730">
        <f t="shared" si="349"/>
        <v>5.8034562984561975E-3</v>
      </c>
      <c r="E3730">
        <f t="shared" si="350"/>
        <v>5.7727416841081803E-3</v>
      </c>
      <c r="F3730" s="3">
        <f t="shared" si="351"/>
        <v>3.0714614348017165E-5</v>
      </c>
      <c r="G3730" s="3" t="str">
        <f t="shared" si="348"/>
        <v/>
      </c>
      <c r="H3730">
        <f t="shared" si="352"/>
        <v>1.8282735357252322</v>
      </c>
      <c r="I3730">
        <f t="shared" si="353"/>
        <v>1.4345460337687153</v>
      </c>
    </row>
    <row r="3731" spans="1:9">
      <c r="A3731">
        <v>20120316</v>
      </c>
      <c r="B3731">
        <v>119.4</v>
      </c>
      <c r="C3731">
        <v>140.30000000000001</v>
      </c>
      <c r="D3731">
        <f t="shared" si="349"/>
        <v>1.3409321486311805E-3</v>
      </c>
      <c r="E3731">
        <f t="shared" si="350"/>
        <v>-2.9891133208873296E-3</v>
      </c>
      <c r="F3731" s="3">
        <f t="shared" si="351"/>
        <v>4.3300454695185103E-3</v>
      </c>
      <c r="G3731" s="3">
        <f t="shared" si="348"/>
        <v>0.60882254277089487</v>
      </c>
      <c r="H3731">
        <f t="shared" si="352"/>
        <v>1.8307267709291577</v>
      </c>
      <c r="I3731">
        <f t="shared" si="353"/>
        <v>1.4302644154189226</v>
      </c>
    </row>
    <row r="3732" spans="1:9">
      <c r="A3732">
        <v>20120319</v>
      </c>
      <c r="B3732">
        <v>119.87</v>
      </c>
      <c r="C3732">
        <v>140.85</v>
      </c>
      <c r="D3732">
        <f t="shared" si="349"/>
        <v>3.9286212605067899E-3</v>
      </c>
      <c r="E3732">
        <f t="shared" si="350"/>
        <v>3.9125072139661867E-3</v>
      </c>
      <c r="F3732" s="3">
        <f t="shared" si="351"/>
        <v>1.6114046540603201E-5</v>
      </c>
      <c r="G3732" s="3" t="str">
        <f t="shared" si="348"/>
        <v/>
      </c>
      <c r="H3732">
        <f t="shared" si="352"/>
        <v>1.8379331493406881</v>
      </c>
      <c r="I3732">
        <f t="shared" si="353"/>
        <v>1.4358712965912701</v>
      </c>
    </row>
    <row r="3733" spans="1:9">
      <c r="A3733">
        <v>20120320</v>
      </c>
      <c r="B3733">
        <v>119.52</v>
      </c>
      <c r="C3733">
        <v>140.44</v>
      </c>
      <c r="D3733">
        <f t="shared" si="349"/>
        <v>-2.9241008345013315E-3</v>
      </c>
      <c r="E3733">
        <f t="shared" si="350"/>
        <v>-2.9151430221500811E-3</v>
      </c>
      <c r="F3733" s="3">
        <f t="shared" si="351"/>
        <v>-8.9578123512504791E-6</v>
      </c>
      <c r="G3733" s="3" t="str">
        <f t="shared" si="348"/>
        <v/>
      </c>
      <c r="H3733">
        <f t="shared" si="352"/>
        <v>1.8325666973321018</v>
      </c>
      <c r="I3733">
        <f t="shared" si="353"/>
        <v>1.43169162153552</v>
      </c>
    </row>
    <row r="3734" spans="1:9">
      <c r="A3734">
        <v>20120321</v>
      </c>
      <c r="B3734">
        <v>119.33</v>
      </c>
      <c r="C3734">
        <v>140.21</v>
      </c>
      <c r="D3734">
        <f t="shared" si="349"/>
        <v>-1.5909570029428535E-3</v>
      </c>
      <c r="E3734">
        <f t="shared" si="350"/>
        <v>-1.639052567191282E-3</v>
      </c>
      <c r="F3734" s="3">
        <f t="shared" si="351"/>
        <v>4.8095564248428532E-5</v>
      </c>
      <c r="G3734" s="3" t="str">
        <f t="shared" si="348"/>
        <v/>
      </c>
      <c r="H3734">
        <f t="shared" si="352"/>
        <v>1.8296534805274405</v>
      </c>
      <c r="I3734">
        <f t="shared" si="353"/>
        <v>1.4293469257725382</v>
      </c>
    </row>
    <row r="3735" spans="1:9">
      <c r="A3735">
        <v>20120322</v>
      </c>
      <c r="B3735">
        <v>118.47</v>
      </c>
      <c r="C3735">
        <v>139.19999999999999</v>
      </c>
      <c r="D3735">
        <f t="shared" si="349"/>
        <v>-7.2330004148966178E-3</v>
      </c>
      <c r="E3735">
        <f t="shared" si="350"/>
        <v>-7.2295508327211008E-3</v>
      </c>
      <c r="F3735" s="3">
        <f t="shared" si="351"/>
        <v>-3.4495821755169825E-6</v>
      </c>
      <c r="G3735" s="3" t="str">
        <f t="shared" si="348"/>
        <v/>
      </c>
      <c r="H3735">
        <f t="shared" si="352"/>
        <v>1.8164673413063426</v>
      </c>
      <c r="I3735">
        <f t="shared" si="353"/>
        <v>1.4190506530742264</v>
      </c>
    </row>
    <row r="3736" spans="1:9">
      <c r="A3736">
        <v>20120323</v>
      </c>
      <c r="B3736">
        <v>118.85</v>
      </c>
      <c r="C3736">
        <v>139.65</v>
      </c>
      <c r="D3736">
        <f t="shared" si="349"/>
        <v>3.2024298395350475E-3</v>
      </c>
      <c r="E3736">
        <f t="shared" si="350"/>
        <v>3.2275444908665646E-3</v>
      </c>
      <c r="F3736" s="3">
        <f t="shared" si="351"/>
        <v>-2.5114651331517059E-5</v>
      </c>
      <c r="G3736" s="3" t="str">
        <f t="shared" si="348"/>
        <v/>
      </c>
      <c r="H3736">
        <f t="shared" si="352"/>
        <v>1.8222937749156647</v>
      </c>
      <c r="I3736">
        <f t="shared" si="353"/>
        <v>1.4236381013061474</v>
      </c>
    </row>
    <row r="3737" spans="1:9">
      <c r="A3737">
        <v>20120326</v>
      </c>
      <c r="B3737">
        <v>120.52</v>
      </c>
      <c r="C3737">
        <v>141.61000000000001</v>
      </c>
      <c r="D3737">
        <f t="shared" si="349"/>
        <v>1.39535204558976E-2</v>
      </c>
      <c r="E3737">
        <f t="shared" si="350"/>
        <v>1.3937507843781678E-2</v>
      </c>
      <c r="F3737" s="3">
        <f t="shared" si="351"/>
        <v>1.6012612115921462E-5</v>
      </c>
      <c r="G3737" s="3" t="str">
        <f t="shared" si="348"/>
        <v/>
      </c>
      <c r="H3737">
        <f t="shared" si="352"/>
        <v>1.8478994173566337</v>
      </c>
      <c r="I3737">
        <f t="shared" si="353"/>
        <v>1.4436189869385145</v>
      </c>
    </row>
    <row r="3738" spans="1:9">
      <c r="A3738">
        <v>20120327</v>
      </c>
      <c r="B3738">
        <v>120.14</v>
      </c>
      <c r="C3738">
        <v>141.16999999999999</v>
      </c>
      <c r="D3738">
        <f t="shared" si="349"/>
        <v>-3.1579848400850371E-3</v>
      </c>
      <c r="E3738">
        <f t="shared" si="350"/>
        <v>-3.1119623388593479E-3</v>
      </c>
      <c r="F3738" s="3">
        <f t="shared" si="351"/>
        <v>-4.6022501225689155E-5</v>
      </c>
      <c r="G3738" s="3" t="str">
        <f t="shared" si="348"/>
        <v/>
      </c>
      <c r="H3738">
        <f t="shared" si="352"/>
        <v>1.8420729837473115</v>
      </c>
      <c r="I3738">
        <f t="shared" si="353"/>
        <v>1.4391334820006358</v>
      </c>
    </row>
    <row r="3739" spans="1:9">
      <c r="A3739">
        <v>20120328</v>
      </c>
      <c r="B3739">
        <v>119.55</v>
      </c>
      <c r="C3739">
        <v>140.47</v>
      </c>
      <c r="D3739">
        <f t="shared" si="349"/>
        <v>-4.9230355176816138E-3</v>
      </c>
      <c r="E3739">
        <f t="shared" si="350"/>
        <v>-4.9708950532896968E-3</v>
      </c>
      <c r="F3739" s="3">
        <f t="shared" si="351"/>
        <v>4.7859535608082981E-5</v>
      </c>
      <c r="G3739" s="3" t="str">
        <f t="shared" si="348"/>
        <v/>
      </c>
      <c r="H3739">
        <f t="shared" si="352"/>
        <v>1.8330266789328375</v>
      </c>
      <c r="I3739">
        <f t="shared" si="353"/>
        <v>1.4319974514176477</v>
      </c>
    </row>
    <row r="3740" spans="1:9">
      <c r="A3740">
        <v>20120329</v>
      </c>
      <c r="B3740">
        <v>119.34</v>
      </c>
      <c r="C3740">
        <v>140.22999999999999</v>
      </c>
      <c r="D3740">
        <f t="shared" si="349"/>
        <v>-1.7581318103978194E-3</v>
      </c>
      <c r="E3740">
        <f t="shared" si="350"/>
        <v>-1.7100111042591428E-3</v>
      </c>
      <c r="F3740" s="3">
        <f t="shared" si="351"/>
        <v>-4.8120706138676632E-5</v>
      </c>
      <c r="G3740" s="3" t="str">
        <f t="shared" si="348"/>
        <v/>
      </c>
      <c r="H3740">
        <f t="shared" si="352"/>
        <v>1.8298068077276859</v>
      </c>
      <c r="I3740">
        <f t="shared" si="353"/>
        <v>1.4295508123606231</v>
      </c>
    </row>
    <row r="3741" spans="1:9">
      <c r="A3741">
        <v>20120330</v>
      </c>
      <c r="B3741">
        <v>119.84</v>
      </c>
      <c r="C3741">
        <v>140.81</v>
      </c>
      <c r="D3741">
        <f t="shared" si="349"/>
        <v>4.1809576749734277E-3</v>
      </c>
      <c r="E3741">
        <f t="shared" si="350"/>
        <v>4.1275321906610362E-3</v>
      </c>
      <c r="F3741" s="3">
        <f t="shared" si="351"/>
        <v>5.342548431239158E-5</v>
      </c>
      <c r="G3741" s="3" t="str">
        <f t="shared" si="348"/>
        <v/>
      </c>
      <c r="H3741">
        <f t="shared" si="352"/>
        <v>1.8374731677399518</v>
      </c>
      <c r="I3741">
        <f t="shared" si="353"/>
        <v>1.4354635234150992</v>
      </c>
    </row>
    <row r="3742" spans="1:9">
      <c r="A3742">
        <v>20120402</v>
      </c>
      <c r="B3742">
        <v>120.71</v>
      </c>
      <c r="C3742">
        <v>141.84</v>
      </c>
      <c r="D3742">
        <f t="shared" si="349"/>
        <v>7.2334549441261994E-3</v>
      </c>
      <c r="E3742">
        <f t="shared" si="350"/>
        <v>7.2881978367322423E-3</v>
      </c>
      <c r="F3742" s="3">
        <f t="shared" si="351"/>
        <v>-5.4742892606042884E-5</v>
      </c>
      <c r="G3742" s="3" t="str">
        <f t="shared" si="348"/>
        <v/>
      </c>
      <c r="H3742">
        <f t="shared" si="352"/>
        <v>1.8508126341612947</v>
      </c>
      <c r="I3742">
        <f t="shared" si="353"/>
        <v>1.4459636827014961</v>
      </c>
    </row>
    <row r="3743" spans="1:9">
      <c r="A3743">
        <v>20120403</v>
      </c>
      <c r="B3743">
        <v>120.22</v>
      </c>
      <c r="C3743">
        <v>141.26</v>
      </c>
      <c r="D3743">
        <f t="shared" si="349"/>
        <v>-4.0675771020196672E-3</v>
      </c>
      <c r="E3743">
        <f t="shared" si="350"/>
        <v>-4.0974977851763739E-3</v>
      </c>
      <c r="F3743" s="3">
        <f t="shared" si="351"/>
        <v>2.9920683156706672E-5</v>
      </c>
      <c r="G3743" s="3" t="str">
        <f t="shared" si="348"/>
        <v/>
      </c>
      <c r="H3743">
        <f t="shared" si="352"/>
        <v>1.843299601349274</v>
      </c>
      <c r="I3743">
        <f t="shared" si="353"/>
        <v>1.44005097164702</v>
      </c>
    </row>
    <row r="3744" spans="1:9">
      <c r="A3744">
        <v>20120404</v>
      </c>
      <c r="B3744">
        <v>119.03</v>
      </c>
      <c r="C3744">
        <v>139.86000000000001</v>
      </c>
      <c r="D3744">
        <f t="shared" si="349"/>
        <v>-9.9478354312276147E-3</v>
      </c>
      <c r="E3744">
        <f t="shared" si="350"/>
        <v>-9.9602417050553109E-3</v>
      </c>
      <c r="F3744" s="3">
        <f t="shared" si="351"/>
        <v>1.2406273827696157E-5</v>
      </c>
      <c r="G3744" s="3" t="str">
        <f t="shared" si="348"/>
        <v/>
      </c>
      <c r="H3744">
        <f t="shared" si="352"/>
        <v>1.8250536645200806</v>
      </c>
      <c r="I3744">
        <f t="shared" si="353"/>
        <v>1.4257789104810439</v>
      </c>
    </row>
    <row r="3745" spans="1:9">
      <c r="A3745">
        <v>20120405</v>
      </c>
      <c r="B3745">
        <v>118.97</v>
      </c>
      <c r="C3745">
        <v>139.79</v>
      </c>
      <c r="D3745">
        <f t="shared" si="349"/>
        <v>-5.0420169135375291E-4</v>
      </c>
      <c r="E3745">
        <f t="shared" si="350"/>
        <v>-5.0062579268376746E-4</v>
      </c>
      <c r="F3745" s="3">
        <f t="shared" si="351"/>
        <v>-3.5758986699854518E-6</v>
      </c>
      <c r="G3745" s="3" t="str">
        <f t="shared" si="348"/>
        <v/>
      </c>
      <c r="H3745">
        <f t="shared" si="352"/>
        <v>1.8241337013186085</v>
      </c>
      <c r="I3745">
        <f t="shared" si="353"/>
        <v>1.4250653074227448</v>
      </c>
    </row>
    <row r="3746" spans="1:9">
      <c r="A3746">
        <v>20120406</v>
      </c>
      <c r="B3746">
        <v>118.97</v>
      </c>
      <c r="C3746">
        <v>139.79</v>
      </c>
      <c r="D3746">
        <f t="shared" si="349"/>
        <v>0</v>
      </c>
      <c r="E3746">
        <f t="shared" si="350"/>
        <v>0</v>
      </c>
      <c r="F3746" s="3">
        <f t="shared" si="351"/>
        <v>0</v>
      </c>
      <c r="G3746" s="3" t="str">
        <f t="shared" si="348"/>
        <v/>
      </c>
      <c r="H3746">
        <f t="shared" si="352"/>
        <v>1.8241337013186085</v>
      </c>
      <c r="I3746">
        <f t="shared" si="353"/>
        <v>1.4250653074227448</v>
      </c>
    </row>
    <row r="3747" spans="1:9">
      <c r="A3747">
        <v>20120409</v>
      </c>
      <c r="B3747">
        <v>117.63</v>
      </c>
      <c r="C3747">
        <v>138.22</v>
      </c>
      <c r="D3747">
        <f t="shared" si="349"/>
        <v>-1.1327255516084747E-2</v>
      </c>
      <c r="E3747">
        <f t="shared" si="350"/>
        <v>-1.1294677819788882E-2</v>
      </c>
      <c r="F3747" s="3">
        <f t="shared" si="351"/>
        <v>-3.2577696295865363E-5</v>
      </c>
      <c r="G3747" s="3" t="str">
        <f t="shared" si="348"/>
        <v/>
      </c>
      <c r="H3747">
        <f t="shared" si="352"/>
        <v>1.8035878564857351</v>
      </c>
      <c r="I3747">
        <f t="shared" si="353"/>
        <v>1.4090602102580427</v>
      </c>
    </row>
    <row r="3748" spans="1:9">
      <c r="A3748">
        <v>20120410</v>
      </c>
      <c r="B3748">
        <v>115.66</v>
      </c>
      <c r="C3748">
        <v>135.9</v>
      </c>
      <c r="D3748">
        <f t="shared" si="349"/>
        <v>-1.6889252242277705E-2</v>
      </c>
      <c r="E3748">
        <f t="shared" si="350"/>
        <v>-1.6927297506150189E-2</v>
      </c>
      <c r="F3748" s="3">
        <f t="shared" si="351"/>
        <v>3.8045263872483331E-5</v>
      </c>
      <c r="G3748" s="3" t="str">
        <f t="shared" si="348"/>
        <v/>
      </c>
      <c r="H3748">
        <f t="shared" si="352"/>
        <v>1.7733823980374066</v>
      </c>
      <c r="I3748">
        <f t="shared" si="353"/>
        <v>1.385409366040139</v>
      </c>
    </row>
    <row r="3749" spans="1:9">
      <c r="A3749">
        <v>20120411</v>
      </c>
      <c r="B3749">
        <v>116.6</v>
      </c>
      <c r="C3749">
        <v>137</v>
      </c>
      <c r="D3749">
        <f t="shared" si="349"/>
        <v>8.0944211863197869E-3</v>
      </c>
      <c r="E3749">
        <f t="shared" si="350"/>
        <v>8.0616046710267827E-3</v>
      </c>
      <c r="F3749" s="3">
        <f t="shared" si="351"/>
        <v>3.2816515293004195E-5</v>
      </c>
      <c r="G3749" s="3" t="str">
        <f t="shared" si="348"/>
        <v/>
      </c>
      <c r="H3749">
        <f t="shared" si="352"/>
        <v>1.7877951548604669</v>
      </c>
      <c r="I3749">
        <f t="shared" si="353"/>
        <v>1.3966231283848345</v>
      </c>
    </row>
    <row r="3750" spans="1:9">
      <c r="A3750">
        <v>20120412</v>
      </c>
      <c r="B3750">
        <v>118.12</v>
      </c>
      <c r="C3750">
        <v>138.79</v>
      </c>
      <c r="D3750">
        <f t="shared" si="349"/>
        <v>1.2951782959330053E-2</v>
      </c>
      <c r="E3750">
        <f t="shared" si="350"/>
        <v>1.2981073539623361E-2</v>
      </c>
      <c r="F3750" s="3">
        <f t="shared" si="351"/>
        <v>-2.9290580293307722E-5</v>
      </c>
      <c r="G3750" s="3" t="str">
        <f t="shared" si="348"/>
        <v/>
      </c>
      <c r="H3750">
        <f t="shared" si="352"/>
        <v>1.8111008892977563</v>
      </c>
      <c r="I3750">
        <f t="shared" si="353"/>
        <v>1.4148709780184756</v>
      </c>
    </row>
    <row r="3751" spans="1:9">
      <c r="A3751">
        <v>20120413</v>
      </c>
      <c r="B3751">
        <v>116.71</v>
      </c>
      <c r="C3751">
        <v>137.13999999999999</v>
      </c>
      <c r="D3751">
        <f t="shared" si="349"/>
        <v>-1.2008831451459701E-2</v>
      </c>
      <c r="E3751">
        <f t="shared" si="350"/>
        <v>-1.1959697511530089E-2</v>
      </c>
      <c r="F3751" s="3">
        <f t="shared" si="351"/>
        <v>-4.9133939929611389E-5</v>
      </c>
      <c r="G3751" s="3" t="str">
        <f t="shared" si="348"/>
        <v/>
      </c>
      <c r="H3751">
        <f t="shared" si="352"/>
        <v>1.7894817540631656</v>
      </c>
      <c r="I3751">
        <f t="shared" si="353"/>
        <v>1.3980503345014319</v>
      </c>
    </row>
    <row r="3752" spans="1:9">
      <c r="A3752">
        <v>20120416</v>
      </c>
      <c r="B3752">
        <v>116.64</v>
      </c>
      <c r="C3752">
        <v>137.05000000000001</v>
      </c>
      <c r="D3752">
        <f t="shared" si="349"/>
        <v>-5.9995716391426782E-4</v>
      </c>
      <c r="E3752">
        <f t="shared" si="350"/>
        <v>-6.5647910742339783E-4</v>
      </c>
      <c r="F3752" s="3">
        <f t="shared" si="351"/>
        <v>5.6521943509130006E-5</v>
      </c>
      <c r="G3752" s="3" t="str">
        <f t="shared" si="348"/>
        <v/>
      </c>
      <c r="H3752">
        <f t="shared" si="352"/>
        <v>1.7884084636614483</v>
      </c>
      <c r="I3752">
        <f t="shared" si="353"/>
        <v>1.397132844855048</v>
      </c>
    </row>
    <row r="3753" spans="1:9">
      <c r="A3753">
        <v>20120417</v>
      </c>
      <c r="B3753">
        <v>118.37</v>
      </c>
      <c r="C3753">
        <v>139.08000000000001</v>
      </c>
      <c r="D3753">
        <f t="shared" si="349"/>
        <v>1.4723043705454276E-2</v>
      </c>
      <c r="E3753">
        <f t="shared" si="350"/>
        <v>1.4703484390865789E-2</v>
      </c>
      <c r="F3753" s="3">
        <f t="shared" si="351"/>
        <v>1.9559314588487794E-5</v>
      </c>
      <c r="G3753" s="3" t="str">
        <f t="shared" si="348"/>
        <v/>
      </c>
      <c r="H3753">
        <f t="shared" si="352"/>
        <v>1.8149340693038893</v>
      </c>
      <c r="I3753">
        <f t="shared" si="353"/>
        <v>1.4178273335457137</v>
      </c>
    </row>
    <row r="3754" spans="1:9">
      <c r="A3754">
        <v>20120418</v>
      </c>
      <c r="B3754">
        <v>117.97</v>
      </c>
      <c r="C3754">
        <v>138.61000000000001</v>
      </c>
      <c r="D3754">
        <f t="shared" si="349"/>
        <v>-3.3849571120512165E-3</v>
      </c>
      <c r="E3754">
        <f t="shared" si="350"/>
        <v>-3.3850729143989422E-3</v>
      </c>
      <c r="F3754" s="3">
        <f t="shared" si="351"/>
        <v>1.1580234772576997E-7</v>
      </c>
      <c r="G3754" s="3" t="str">
        <f t="shared" si="348"/>
        <v/>
      </c>
      <c r="H3754">
        <f t="shared" si="352"/>
        <v>1.8088009812940762</v>
      </c>
      <c r="I3754">
        <f t="shared" si="353"/>
        <v>1.4130359987257073</v>
      </c>
    </row>
    <row r="3755" spans="1:9">
      <c r="A3755">
        <v>20120419</v>
      </c>
      <c r="B3755">
        <v>117.21</v>
      </c>
      <c r="C3755">
        <v>137.72</v>
      </c>
      <c r="D3755">
        <f t="shared" si="349"/>
        <v>-6.4631571186622881E-3</v>
      </c>
      <c r="E3755">
        <f t="shared" si="350"/>
        <v>-6.4415957549388099E-3</v>
      </c>
      <c r="F3755" s="3">
        <f t="shared" si="351"/>
        <v>-2.1561363723478222E-5</v>
      </c>
      <c r="G3755" s="3" t="str">
        <f t="shared" si="348"/>
        <v/>
      </c>
      <c r="H3755">
        <f t="shared" si="352"/>
        <v>1.7971481140754315</v>
      </c>
      <c r="I3755">
        <f t="shared" si="353"/>
        <v>1.4039630455559078</v>
      </c>
    </row>
    <row r="3756" spans="1:9">
      <c r="A3756">
        <v>20120420</v>
      </c>
      <c r="B3756">
        <v>117.4</v>
      </c>
      <c r="C3756">
        <v>137.94999999999999</v>
      </c>
      <c r="D3756">
        <f t="shared" si="349"/>
        <v>1.6197096589071697E-3</v>
      </c>
      <c r="E3756">
        <f t="shared" si="350"/>
        <v>1.6686621929720934E-3</v>
      </c>
      <c r="F3756" s="3">
        <f t="shared" si="351"/>
        <v>-4.8952534064923689E-5</v>
      </c>
      <c r="G3756" s="3" t="str">
        <f t="shared" si="348"/>
        <v/>
      </c>
      <c r="H3756">
        <f t="shared" si="352"/>
        <v>1.8000613308800926</v>
      </c>
      <c r="I3756">
        <f t="shared" si="353"/>
        <v>1.4063077413188896</v>
      </c>
    </row>
    <row r="3757" spans="1:9">
      <c r="A3757">
        <v>20120423</v>
      </c>
      <c r="B3757">
        <v>116.42</v>
      </c>
      <c r="C3757">
        <v>136.79</v>
      </c>
      <c r="D3757">
        <f t="shared" si="349"/>
        <v>-8.3825655504067061E-3</v>
      </c>
      <c r="E3757">
        <f t="shared" si="350"/>
        <v>-8.4443975619420981E-3</v>
      </c>
      <c r="F3757" s="3">
        <f t="shared" si="351"/>
        <v>6.1832011535391945E-5</v>
      </c>
      <c r="G3757" s="3" t="str">
        <f t="shared" si="348"/>
        <v/>
      </c>
      <c r="H3757">
        <f t="shared" si="352"/>
        <v>1.7850352652560508</v>
      </c>
      <c r="I3757">
        <f t="shared" si="353"/>
        <v>1.3944823192099378</v>
      </c>
    </row>
    <row r="3758" spans="1:9">
      <c r="A3758">
        <v>20120424</v>
      </c>
      <c r="B3758">
        <v>116.86</v>
      </c>
      <c r="C3758">
        <v>137.31</v>
      </c>
      <c r="D3758">
        <f t="shared" si="349"/>
        <v>3.7722952827014041E-3</v>
      </c>
      <c r="E3758">
        <f t="shared" si="350"/>
        <v>3.7942402323076132E-3</v>
      </c>
      <c r="F3758" s="3">
        <f t="shared" si="351"/>
        <v>-2.1944949606209074E-5</v>
      </c>
      <c r="G3758" s="3" t="str">
        <f t="shared" si="348"/>
        <v/>
      </c>
      <c r="H3758">
        <f t="shared" si="352"/>
        <v>1.7917816620668447</v>
      </c>
      <c r="I3758">
        <f t="shared" si="353"/>
        <v>1.3997833705001579</v>
      </c>
    </row>
    <row r="3759" spans="1:9">
      <c r="A3759">
        <v>20120425</v>
      </c>
      <c r="B3759">
        <v>118.46</v>
      </c>
      <c r="C3759">
        <v>139.19</v>
      </c>
      <c r="D3759">
        <f t="shared" si="349"/>
        <v>1.3598713722528051E-2</v>
      </c>
      <c r="E3759">
        <f t="shared" si="350"/>
        <v>1.3598762905648728E-2</v>
      </c>
      <c r="F3759" s="3">
        <f t="shared" si="351"/>
        <v>-4.9183120676837833E-8</v>
      </c>
      <c r="G3759" s="3" t="str">
        <f t="shared" si="348"/>
        <v/>
      </c>
      <c r="H3759">
        <f t="shared" si="352"/>
        <v>1.8163140141060963</v>
      </c>
      <c r="I3759">
        <f t="shared" si="353"/>
        <v>1.4189487097801834</v>
      </c>
    </row>
    <row r="3760" spans="1:9">
      <c r="A3760">
        <v>20120426</v>
      </c>
      <c r="B3760">
        <v>119.29</v>
      </c>
      <c r="C3760">
        <v>140.16</v>
      </c>
      <c r="D3760">
        <f t="shared" si="349"/>
        <v>6.9821524450355173E-3</v>
      </c>
      <c r="E3760">
        <f t="shared" si="350"/>
        <v>6.9447209487721005E-3</v>
      </c>
      <c r="F3760" s="3">
        <f t="shared" si="351"/>
        <v>3.7431496263416741E-5</v>
      </c>
      <c r="G3760" s="3" t="str">
        <f t="shared" si="348"/>
        <v/>
      </c>
      <c r="H3760">
        <f t="shared" si="352"/>
        <v>1.8290401717264584</v>
      </c>
      <c r="I3760">
        <f t="shared" si="353"/>
        <v>1.4288372093023241</v>
      </c>
    </row>
    <row r="3761" spans="1:9">
      <c r="A3761">
        <v>20120427</v>
      </c>
      <c r="B3761">
        <v>119.48</v>
      </c>
      <c r="C3761">
        <v>140.38999999999999</v>
      </c>
      <c r="D3761">
        <f t="shared" si="349"/>
        <v>1.5914900540545626E-3</v>
      </c>
      <c r="E3761">
        <f t="shared" si="350"/>
        <v>1.6396367957784107E-3</v>
      </c>
      <c r="F3761" s="3">
        <f t="shared" si="351"/>
        <v>-4.8146741723848136E-5</v>
      </c>
      <c r="G3761" s="3" t="str">
        <f t="shared" si="348"/>
        <v/>
      </c>
      <c r="H3761">
        <f t="shared" si="352"/>
        <v>1.8319533885311194</v>
      </c>
      <c r="I3761">
        <f t="shared" si="353"/>
        <v>1.4311819050653056</v>
      </c>
    </row>
    <row r="3762" spans="1:9">
      <c r="A3762">
        <v>20120430</v>
      </c>
      <c r="B3762">
        <v>119.04</v>
      </c>
      <c r="C3762">
        <v>139.87</v>
      </c>
      <c r="D3762">
        <f t="shared" si="349"/>
        <v>-3.6894222631273003E-3</v>
      </c>
      <c r="E3762">
        <f t="shared" si="350"/>
        <v>-3.7108441926471014E-3</v>
      </c>
      <c r="F3762" s="3">
        <f t="shared" si="351"/>
        <v>2.1421929519801174E-5</v>
      </c>
      <c r="G3762" s="3" t="str">
        <f t="shared" si="348"/>
        <v/>
      </c>
      <c r="H3762">
        <f t="shared" si="352"/>
        <v>1.8252069917203253</v>
      </c>
      <c r="I3762">
        <f t="shared" si="353"/>
        <v>1.425880853775086</v>
      </c>
    </row>
    <row r="3763" spans="1:9">
      <c r="A3763">
        <v>20120501</v>
      </c>
      <c r="B3763">
        <v>119.78</v>
      </c>
      <c r="C3763">
        <v>140.74</v>
      </c>
      <c r="D3763">
        <f t="shared" si="349"/>
        <v>6.1971557515345067E-3</v>
      </c>
      <c r="E3763">
        <f t="shared" si="350"/>
        <v>6.2007967471903814E-3</v>
      </c>
      <c r="F3763" s="3">
        <f t="shared" si="351"/>
        <v>-3.6409956558746542E-6</v>
      </c>
      <c r="G3763" s="3" t="str">
        <f t="shared" si="348"/>
        <v/>
      </c>
      <c r="H3763">
        <f t="shared" si="352"/>
        <v>1.8365532045384789</v>
      </c>
      <c r="I3763">
        <f t="shared" si="353"/>
        <v>1.4347499203567999</v>
      </c>
    </row>
    <row r="3764" spans="1:9">
      <c r="A3764">
        <v>20120502</v>
      </c>
      <c r="B3764">
        <v>119.42</v>
      </c>
      <c r="C3764">
        <v>140.32</v>
      </c>
      <c r="D3764">
        <f t="shared" si="349"/>
        <v>-3.0100357174699297E-3</v>
      </c>
      <c r="E3764">
        <f t="shared" si="350"/>
        <v>-2.9886879145300332E-3</v>
      </c>
      <c r="F3764" s="3">
        <f t="shared" si="351"/>
        <v>-2.1347802939896549E-5</v>
      </c>
      <c r="G3764" s="3" t="str">
        <f t="shared" si="348"/>
        <v/>
      </c>
      <c r="H3764">
        <f t="shared" si="352"/>
        <v>1.8310334253296474</v>
      </c>
      <c r="I3764">
        <f t="shared" si="353"/>
        <v>1.4304683020070068</v>
      </c>
    </row>
    <row r="3765" spans="1:9">
      <c r="A3765">
        <v>20120503</v>
      </c>
      <c r="B3765">
        <v>118.51</v>
      </c>
      <c r="C3765">
        <v>139.25</v>
      </c>
      <c r="D3765">
        <f t="shared" si="349"/>
        <v>-7.6493459184890818E-3</v>
      </c>
      <c r="E3765">
        <f t="shared" si="350"/>
        <v>-7.6546498164795111E-3</v>
      </c>
      <c r="F3765" s="3">
        <f t="shared" si="351"/>
        <v>5.3038979904293168E-6</v>
      </c>
      <c r="G3765" s="3" t="str">
        <f t="shared" si="348"/>
        <v/>
      </c>
      <c r="H3765">
        <f t="shared" si="352"/>
        <v>1.8170806501073231</v>
      </c>
      <c r="I3765">
        <f t="shared" si="353"/>
        <v>1.4195603695444392</v>
      </c>
    </row>
    <row r="3766" spans="1:9">
      <c r="A3766">
        <v>20120504</v>
      </c>
      <c r="B3766">
        <v>116.6</v>
      </c>
      <c r="C3766">
        <v>137</v>
      </c>
      <c r="D3766">
        <f t="shared" si="349"/>
        <v>-1.624807128396533E-2</v>
      </c>
      <c r="E3766">
        <f t="shared" si="350"/>
        <v>-1.6289952979268458E-2</v>
      </c>
      <c r="F3766" s="3">
        <f t="shared" si="351"/>
        <v>4.188169530312813E-5</v>
      </c>
      <c r="G3766" s="3" t="str">
        <f t="shared" si="348"/>
        <v/>
      </c>
      <c r="H3766">
        <f t="shared" si="352"/>
        <v>1.7877951548604663</v>
      </c>
      <c r="I3766">
        <f t="shared" si="353"/>
        <v>1.3966231283848343</v>
      </c>
    </row>
    <row r="3767" spans="1:9">
      <c r="A3767">
        <v>20120507</v>
      </c>
      <c r="B3767">
        <v>116.68</v>
      </c>
      <c r="C3767">
        <v>137.1</v>
      </c>
      <c r="D3767">
        <f t="shared" si="349"/>
        <v>6.8587108312876668E-4</v>
      </c>
      <c r="E3767">
        <f t="shared" si="350"/>
        <v>7.2966074014364616E-4</v>
      </c>
      <c r="F3767" s="3">
        <f t="shared" si="351"/>
        <v>-4.3789657014879483E-5</v>
      </c>
      <c r="G3767" s="3" t="str">
        <f t="shared" si="348"/>
        <v/>
      </c>
      <c r="H3767">
        <f t="shared" si="352"/>
        <v>1.7890217724624291</v>
      </c>
      <c r="I3767">
        <f t="shared" si="353"/>
        <v>1.397642561325261</v>
      </c>
    </row>
    <row r="3768" spans="1:9">
      <c r="A3768">
        <v>20120508</v>
      </c>
      <c r="B3768">
        <v>116.21</v>
      </c>
      <c r="C3768">
        <v>136.55000000000001</v>
      </c>
      <c r="D3768">
        <f t="shared" si="349"/>
        <v>-4.0362457647384756E-3</v>
      </c>
      <c r="E3768">
        <f t="shared" si="350"/>
        <v>-4.0197386485545938E-3</v>
      </c>
      <c r="F3768" s="3">
        <f t="shared" si="351"/>
        <v>-1.6507116183881766E-5</v>
      </c>
      <c r="G3768" s="3" t="str">
        <f t="shared" si="348"/>
        <v/>
      </c>
      <c r="H3768">
        <f t="shared" si="352"/>
        <v>1.7818153940508987</v>
      </c>
      <c r="I3768">
        <f t="shared" si="353"/>
        <v>1.3920356801529132</v>
      </c>
    </row>
    <row r="3769" spans="1:9">
      <c r="A3769">
        <v>20120509</v>
      </c>
      <c r="B3769">
        <v>115.52</v>
      </c>
      <c r="C3769">
        <v>135.74</v>
      </c>
      <c r="D3769">
        <f t="shared" si="349"/>
        <v>-5.9552240902662661E-3</v>
      </c>
      <c r="E3769">
        <f t="shared" si="350"/>
        <v>-5.9495566441017146E-3</v>
      </c>
      <c r="F3769" s="3">
        <f t="shared" si="351"/>
        <v>-5.6674461645514831E-6</v>
      </c>
      <c r="G3769" s="3" t="str">
        <f t="shared" si="348"/>
        <v/>
      </c>
      <c r="H3769">
        <f t="shared" si="352"/>
        <v>1.7712358172339715</v>
      </c>
      <c r="I3769">
        <f t="shared" si="353"/>
        <v>1.3837782733354556</v>
      </c>
    </row>
    <row r="3770" spans="1:9">
      <c r="A3770">
        <v>20120510</v>
      </c>
      <c r="B3770">
        <v>115.76</v>
      </c>
      <c r="C3770">
        <v>136.02000000000001</v>
      </c>
      <c r="D3770">
        <f t="shared" si="349"/>
        <v>2.0754071787123579E-3</v>
      </c>
      <c r="E3770">
        <f t="shared" si="350"/>
        <v>2.0606424718803509E-3</v>
      </c>
      <c r="F3770" s="3">
        <f t="shared" si="351"/>
        <v>1.4764706832006997E-5</v>
      </c>
      <c r="G3770" s="3" t="str">
        <f t="shared" si="348"/>
        <v/>
      </c>
      <c r="H3770">
        <f t="shared" si="352"/>
        <v>1.7749156700398594</v>
      </c>
      <c r="I3770">
        <f t="shared" si="353"/>
        <v>1.3866326855686508</v>
      </c>
    </row>
    <row r="3771" spans="1:9">
      <c r="A3771">
        <v>20120511</v>
      </c>
      <c r="B3771">
        <v>115.41</v>
      </c>
      <c r="C3771">
        <v>135.61000000000001</v>
      </c>
      <c r="D3771">
        <f t="shared" si="349"/>
        <v>-3.0280768909150967E-3</v>
      </c>
      <c r="E3771">
        <f t="shared" si="350"/>
        <v>-3.0188146476387207E-3</v>
      </c>
      <c r="F3771" s="3">
        <f t="shared" si="351"/>
        <v>-9.2622432763759394E-6</v>
      </c>
      <c r="G3771" s="3" t="str">
        <f t="shared" si="348"/>
        <v/>
      </c>
      <c r="H3771">
        <f t="shared" si="352"/>
        <v>1.7695492180312729</v>
      </c>
      <c r="I3771">
        <f t="shared" si="353"/>
        <v>1.3824530105129005</v>
      </c>
    </row>
    <row r="3772" spans="1:9">
      <c r="A3772">
        <v>20120514</v>
      </c>
      <c r="B3772">
        <v>114.14</v>
      </c>
      <c r="C3772">
        <v>134.11000000000001</v>
      </c>
      <c r="D3772">
        <f t="shared" si="349"/>
        <v>-1.1065240323751425E-2</v>
      </c>
      <c r="E3772">
        <f t="shared" si="350"/>
        <v>-1.1122760377005129E-2</v>
      </c>
      <c r="F3772" s="3">
        <f t="shared" si="351"/>
        <v>5.7520053253703671E-5</v>
      </c>
      <c r="G3772" s="3" t="str">
        <f t="shared" si="348"/>
        <v/>
      </c>
      <c r="H3772">
        <f t="shared" si="352"/>
        <v>1.7500766636001168</v>
      </c>
      <c r="I3772">
        <f t="shared" si="353"/>
        <v>1.3671615164064972</v>
      </c>
    </row>
    <row r="3773" spans="1:9">
      <c r="A3773">
        <v>20120515</v>
      </c>
      <c r="B3773">
        <v>113.48</v>
      </c>
      <c r="C3773">
        <v>133.34</v>
      </c>
      <c r="D3773">
        <f t="shared" si="349"/>
        <v>-5.7991551679113622E-3</v>
      </c>
      <c r="E3773">
        <f t="shared" si="350"/>
        <v>-5.7581015329348437E-3</v>
      </c>
      <c r="F3773" s="3">
        <f t="shared" si="351"/>
        <v>-4.105363497651851E-5</v>
      </c>
      <c r="G3773" s="3" t="str">
        <f t="shared" si="348"/>
        <v/>
      </c>
      <c r="H3773">
        <f t="shared" si="352"/>
        <v>1.7399570683839256</v>
      </c>
      <c r="I3773">
        <f t="shared" si="353"/>
        <v>1.3593118827652102</v>
      </c>
    </row>
    <row r="3774" spans="1:9">
      <c r="A3774">
        <v>20120516</v>
      </c>
      <c r="B3774">
        <v>113.05</v>
      </c>
      <c r="C3774">
        <v>132.83000000000001</v>
      </c>
      <c r="D3774">
        <f t="shared" si="349"/>
        <v>-3.7964112166717916E-3</v>
      </c>
      <c r="E3774">
        <f t="shared" si="350"/>
        <v>-3.8321420455019154E-3</v>
      </c>
      <c r="F3774" s="3">
        <f t="shared" si="351"/>
        <v>3.5730828830123768E-5</v>
      </c>
      <c r="G3774" s="3" t="str">
        <f t="shared" si="348"/>
        <v/>
      </c>
      <c r="H3774">
        <f t="shared" si="352"/>
        <v>1.7333639987733767</v>
      </c>
      <c r="I3774">
        <f t="shared" si="353"/>
        <v>1.3541127747690331</v>
      </c>
    </row>
    <row r="3775" spans="1:9">
      <c r="A3775">
        <v>20120517</v>
      </c>
      <c r="B3775">
        <v>111.37</v>
      </c>
      <c r="C3775">
        <v>130.86000000000001</v>
      </c>
      <c r="D3775">
        <f t="shared" si="349"/>
        <v>-1.4972207318969928E-2</v>
      </c>
      <c r="E3775">
        <f t="shared" si="350"/>
        <v>-1.4942065702819224E-2</v>
      </c>
      <c r="F3775" s="3">
        <f t="shared" si="351"/>
        <v>-3.0141616150704265E-5</v>
      </c>
      <c r="G3775" s="3" t="str">
        <f t="shared" si="348"/>
        <v/>
      </c>
      <c r="H3775">
        <f t="shared" si="352"/>
        <v>1.7076050291321625</v>
      </c>
      <c r="I3775">
        <f t="shared" si="353"/>
        <v>1.3340299458426235</v>
      </c>
    </row>
    <row r="3776" spans="1:9">
      <c r="A3776">
        <v>20120518</v>
      </c>
      <c r="B3776">
        <v>110.42</v>
      </c>
      <c r="C3776">
        <v>129.74</v>
      </c>
      <c r="D3776">
        <f t="shared" si="349"/>
        <v>-8.5667145491102516E-3</v>
      </c>
      <c r="E3776">
        <f t="shared" si="350"/>
        <v>-8.5956016566833427E-3</v>
      </c>
      <c r="F3776" s="3">
        <f t="shared" si="351"/>
        <v>2.888710757309107E-5</v>
      </c>
      <c r="G3776" s="3" t="str">
        <f t="shared" si="348"/>
        <v/>
      </c>
      <c r="H3776">
        <f t="shared" si="352"/>
        <v>1.6930389451088568</v>
      </c>
      <c r="I3776">
        <f t="shared" si="353"/>
        <v>1.3226122969098424</v>
      </c>
    </row>
    <row r="3777" spans="1:9">
      <c r="A3777">
        <v>20120521</v>
      </c>
      <c r="B3777">
        <v>112.31</v>
      </c>
      <c r="C3777">
        <v>131.97</v>
      </c>
      <c r="D3777">
        <f t="shared" si="349"/>
        <v>1.6971628119046244E-2</v>
      </c>
      <c r="E3777">
        <f t="shared" si="350"/>
        <v>1.7042176243828568E-2</v>
      </c>
      <c r="F3777" s="3">
        <f t="shared" si="351"/>
        <v>-7.0548124782323501E-5</v>
      </c>
      <c r="G3777" s="3" t="str">
        <f t="shared" si="348"/>
        <v/>
      </c>
      <c r="H3777">
        <f t="shared" si="352"/>
        <v>1.722017785955223</v>
      </c>
      <c r="I3777">
        <f t="shared" si="353"/>
        <v>1.3453456514813618</v>
      </c>
    </row>
    <row r="3778" spans="1:9">
      <c r="A3778">
        <v>20120522</v>
      </c>
      <c r="B3778">
        <v>112.51</v>
      </c>
      <c r="C3778">
        <v>132.19999999999999</v>
      </c>
      <c r="D3778">
        <f t="shared" si="349"/>
        <v>1.7792016080358504E-3</v>
      </c>
      <c r="E3778">
        <f t="shared" si="350"/>
        <v>1.7413033888477097E-3</v>
      </c>
      <c r="F3778" s="3">
        <f t="shared" si="351"/>
        <v>3.7898219188140696E-5</v>
      </c>
      <c r="G3778" s="3" t="str">
        <f t="shared" si="348"/>
        <v/>
      </c>
      <c r="H3778">
        <f t="shared" si="352"/>
        <v>1.7250843299601295</v>
      </c>
      <c r="I3778">
        <f t="shared" si="353"/>
        <v>1.3476903472443433</v>
      </c>
    </row>
    <row r="3779" spans="1:9">
      <c r="A3779">
        <v>20120523</v>
      </c>
      <c r="B3779">
        <v>112.57</v>
      </c>
      <c r="C3779">
        <v>132.27000000000001</v>
      </c>
      <c r="D3779">
        <f t="shared" si="349"/>
        <v>5.3314378373202505E-4</v>
      </c>
      <c r="E3779">
        <f t="shared" si="350"/>
        <v>5.2936062037026686E-4</v>
      </c>
      <c r="F3779" s="3">
        <f t="shared" si="351"/>
        <v>3.7831633617581902E-6</v>
      </c>
      <c r="G3779" s="3" t="str">
        <f t="shared" ref="G3779:G3842" si="354">IF(ABS(F3779)&gt;0.0005,((B3779*C3778)/B3778)-C3779,"")</f>
        <v/>
      </c>
      <c r="H3779">
        <f t="shared" si="352"/>
        <v>1.7260042931616013</v>
      </c>
      <c r="I3779">
        <f t="shared" si="353"/>
        <v>1.3484039503026424</v>
      </c>
    </row>
    <row r="3780" spans="1:9">
      <c r="A3780">
        <v>20120524</v>
      </c>
      <c r="B3780">
        <v>112.79</v>
      </c>
      <c r="C3780">
        <v>132.53</v>
      </c>
      <c r="D3780">
        <f t="shared" ref="D3780:D3843" si="355">LN(B3780/B3779)</f>
        <v>1.9524322851130196E-3</v>
      </c>
      <c r="E3780">
        <f t="shared" ref="E3780:E3843" si="356">LN(C3780/C3779)</f>
        <v>1.9637468546313801E-3</v>
      </c>
      <c r="F3780" s="3">
        <f t="shared" ref="F3780:F3843" si="357">D3780-E3780</f>
        <v>-1.1314569518360539E-5</v>
      </c>
      <c r="G3780" s="3" t="str">
        <f t="shared" si="354"/>
        <v/>
      </c>
      <c r="H3780">
        <f t="shared" ref="H3780:H3843" si="358">H3779*EXP(D3780)</f>
        <v>1.7293774915669988</v>
      </c>
      <c r="I3780">
        <f t="shared" ref="I3780:I3843" si="359">I3779*EXP(E3780)</f>
        <v>1.3510544759477523</v>
      </c>
    </row>
    <row r="3781" spans="1:9">
      <c r="A3781">
        <v>20120525</v>
      </c>
      <c r="B3781">
        <v>112.43</v>
      </c>
      <c r="C3781">
        <v>132.1</v>
      </c>
      <c r="D3781">
        <f t="shared" si="355"/>
        <v>-3.1968768901572014E-3</v>
      </c>
      <c r="E3781">
        <f t="shared" si="356"/>
        <v>-3.249823364307828E-3</v>
      </c>
      <c r="F3781" s="3">
        <f t="shared" si="357"/>
        <v>5.2946474150626643E-5</v>
      </c>
      <c r="G3781" s="3" t="str">
        <f t="shared" si="354"/>
        <v/>
      </c>
      <c r="H3781">
        <f t="shared" si="358"/>
        <v>1.7238577123581673</v>
      </c>
      <c r="I3781">
        <f t="shared" si="359"/>
        <v>1.3466709143039166</v>
      </c>
    </row>
    <row r="3782" spans="1:9">
      <c r="A3782">
        <v>20120528</v>
      </c>
      <c r="B3782">
        <v>112.43</v>
      </c>
      <c r="C3782">
        <v>132.1</v>
      </c>
      <c r="D3782">
        <f t="shared" si="355"/>
        <v>0</v>
      </c>
      <c r="E3782">
        <f t="shared" si="356"/>
        <v>0</v>
      </c>
      <c r="F3782" s="3">
        <f t="shared" si="357"/>
        <v>0</v>
      </c>
      <c r="G3782" s="3" t="str">
        <f t="shared" si="354"/>
        <v/>
      </c>
      <c r="H3782">
        <f t="shared" si="358"/>
        <v>1.7238577123581673</v>
      </c>
      <c r="I3782">
        <f t="shared" si="359"/>
        <v>1.3466709143039166</v>
      </c>
    </row>
    <row r="3783" spans="1:9">
      <c r="A3783">
        <v>20120529</v>
      </c>
      <c r="B3783">
        <v>113.79</v>
      </c>
      <c r="C3783">
        <v>133.69999999999999</v>
      </c>
      <c r="D3783">
        <f t="shared" si="355"/>
        <v>1.2023838607248941E-2</v>
      </c>
      <c r="E3783">
        <f t="shared" si="356"/>
        <v>1.2039272579617764E-2</v>
      </c>
      <c r="F3783" s="3">
        <f t="shared" si="357"/>
        <v>-1.5433972368823073E-5</v>
      </c>
      <c r="G3783" s="3" t="str">
        <f t="shared" si="354"/>
        <v/>
      </c>
      <c r="H3783">
        <f t="shared" si="358"/>
        <v>1.7447102115915312</v>
      </c>
      <c r="I3783">
        <f t="shared" si="359"/>
        <v>1.3629818413507466</v>
      </c>
    </row>
    <row r="3784" spans="1:9">
      <c r="A3784">
        <v>20120530</v>
      </c>
      <c r="B3784">
        <v>112.14</v>
      </c>
      <c r="C3784">
        <v>131.76</v>
      </c>
      <c r="D3784">
        <f t="shared" si="355"/>
        <v>-1.4606553673390804E-2</v>
      </c>
      <c r="E3784">
        <f t="shared" si="356"/>
        <v>-1.4616398238512608E-2</v>
      </c>
      <c r="F3784" s="3">
        <f t="shared" si="357"/>
        <v>9.8445651218036917E-6</v>
      </c>
      <c r="G3784" s="3" t="str">
        <f t="shared" si="354"/>
        <v/>
      </c>
      <c r="H3784">
        <f t="shared" si="358"/>
        <v>1.7194112235510528</v>
      </c>
      <c r="I3784">
        <f t="shared" si="359"/>
        <v>1.3432048423064651</v>
      </c>
    </row>
    <row r="3785" spans="1:9">
      <c r="A3785">
        <v>20120531</v>
      </c>
      <c r="B3785">
        <v>111.89</v>
      </c>
      <c r="C3785">
        <v>131.47</v>
      </c>
      <c r="D3785">
        <f t="shared" si="355"/>
        <v>-2.2318448758966583E-3</v>
      </c>
      <c r="E3785">
        <f t="shared" si="356"/>
        <v>-2.2033971608719253E-3</v>
      </c>
      <c r="F3785" s="3">
        <f t="shared" si="357"/>
        <v>-2.844771502473302E-5</v>
      </c>
      <c r="G3785" s="3" t="str">
        <f t="shared" si="354"/>
        <v/>
      </c>
      <c r="H3785">
        <f t="shared" si="358"/>
        <v>1.7155780435449197</v>
      </c>
      <c r="I3785">
        <f t="shared" si="359"/>
        <v>1.3402484867792273</v>
      </c>
    </row>
    <row r="3786" spans="1:9">
      <c r="A3786">
        <v>20120601</v>
      </c>
      <c r="B3786">
        <v>109.07</v>
      </c>
      <c r="C3786">
        <v>128.16</v>
      </c>
      <c r="D3786">
        <f t="shared" si="355"/>
        <v>-2.5526367878978322E-2</v>
      </c>
      <c r="E3786">
        <f t="shared" si="356"/>
        <v>-2.5499205388463821E-2</v>
      </c>
      <c r="F3786" s="3">
        <f t="shared" si="357"/>
        <v>-2.7162490514501259E-5</v>
      </c>
      <c r="G3786" s="3" t="str">
        <f t="shared" si="354"/>
        <v/>
      </c>
      <c r="H3786">
        <f t="shared" si="358"/>
        <v>1.6723397730757386</v>
      </c>
      <c r="I3786">
        <f t="shared" si="359"/>
        <v>1.3065052564510973</v>
      </c>
    </row>
    <row r="3787" spans="1:9">
      <c r="A3787">
        <v>20120604</v>
      </c>
      <c r="B3787">
        <v>109.02</v>
      </c>
      <c r="C3787">
        <v>128.1</v>
      </c>
      <c r="D3787">
        <f t="shared" si="355"/>
        <v>-4.5852630451670147E-4</v>
      </c>
      <c r="E3787">
        <f t="shared" si="356"/>
        <v>-4.682744173605029E-4</v>
      </c>
      <c r="F3787" s="3">
        <f t="shared" si="357"/>
        <v>9.7481128438014304E-6</v>
      </c>
      <c r="G3787" s="3" t="str">
        <f t="shared" si="354"/>
        <v/>
      </c>
      <c r="H3787">
        <f t="shared" si="358"/>
        <v>1.6715731370745119</v>
      </c>
      <c r="I3787">
        <f t="shared" si="359"/>
        <v>1.3058935966868412</v>
      </c>
    </row>
    <row r="3788" spans="1:9">
      <c r="A3788">
        <v>20120605</v>
      </c>
      <c r="B3788">
        <v>109.85</v>
      </c>
      <c r="C3788">
        <v>129.07</v>
      </c>
      <c r="D3788">
        <f t="shared" si="355"/>
        <v>7.5844471944844722E-3</v>
      </c>
      <c r="E3788">
        <f t="shared" si="356"/>
        <v>7.5436839444078434E-3</v>
      </c>
      <c r="F3788" s="3">
        <f t="shared" si="357"/>
        <v>4.076325007662876E-5</v>
      </c>
      <c r="G3788" s="3" t="str">
        <f t="shared" si="354"/>
        <v/>
      </c>
      <c r="H3788">
        <f t="shared" si="358"/>
        <v>1.6842992946948738</v>
      </c>
      <c r="I3788">
        <f t="shared" si="359"/>
        <v>1.3157820962089821</v>
      </c>
    </row>
    <row r="3789" spans="1:9">
      <c r="A3789">
        <v>20120606</v>
      </c>
      <c r="B3789">
        <v>112.31</v>
      </c>
      <c r="C3789">
        <v>131.97</v>
      </c>
      <c r="D3789">
        <f t="shared" si="355"/>
        <v>2.2147106144325576E-2</v>
      </c>
      <c r="E3789">
        <f t="shared" si="356"/>
        <v>2.2219731181641719E-2</v>
      </c>
      <c r="F3789" s="3">
        <f t="shared" si="357"/>
        <v>-7.2625037316143004E-5</v>
      </c>
      <c r="G3789" s="3" t="str">
        <f t="shared" si="354"/>
        <v/>
      </c>
      <c r="H3789">
        <f t="shared" si="358"/>
        <v>1.7220177859552235</v>
      </c>
      <c r="I3789">
        <f t="shared" si="359"/>
        <v>1.3453456514813618</v>
      </c>
    </row>
    <row r="3790" spans="1:9">
      <c r="A3790">
        <v>20120607</v>
      </c>
      <c r="B3790">
        <v>112.38</v>
      </c>
      <c r="C3790">
        <v>132.05000000000001</v>
      </c>
      <c r="D3790">
        <f t="shared" si="355"/>
        <v>6.2308070910727998E-4</v>
      </c>
      <c r="E3790">
        <f t="shared" si="356"/>
        <v>6.0601471440315869E-4</v>
      </c>
      <c r="F3790" s="3">
        <f t="shared" si="357"/>
        <v>1.706599470412129E-5</v>
      </c>
      <c r="G3790" s="3" t="str">
        <f t="shared" si="354"/>
        <v/>
      </c>
      <c r="H3790">
        <f t="shared" si="358"/>
        <v>1.7230910763569405</v>
      </c>
      <c r="I3790">
        <f t="shared" si="359"/>
        <v>1.3461611978337034</v>
      </c>
    </row>
    <row r="3791" spans="1:9">
      <c r="A3791">
        <v>20120608</v>
      </c>
      <c r="B3791">
        <v>113.28</v>
      </c>
      <c r="C3791">
        <v>133.1</v>
      </c>
      <c r="D3791">
        <f t="shared" si="355"/>
        <v>7.9766442613574597E-3</v>
      </c>
      <c r="E3791">
        <f t="shared" si="356"/>
        <v>7.9200866579246174E-3</v>
      </c>
      <c r="F3791" s="3">
        <f t="shared" si="357"/>
        <v>5.6557603432842371E-5</v>
      </c>
      <c r="G3791" s="3" t="str">
        <f t="shared" si="354"/>
        <v/>
      </c>
      <c r="H3791">
        <f t="shared" si="358"/>
        <v>1.7368905243790196</v>
      </c>
      <c r="I3791">
        <f t="shared" si="359"/>
        <v>1.3568652437081856</v>
      </c>
    </row>
    <row r="3792" spans="1:9">
      <c r="A3792">
        <v>20120611</v>
      </c>
      <c r="B3792">
        <v>111.84</v>
      </c>
      <c r="C3792">
        <v>131.41</v>
      </c>
      <c r="D3792">
        <f t="shared" si="355"/>
        <v>-1.279335145990947E-2</v>
      </c>
      <c r="E3792">
        <f t="shared" si="356"/>
        <v>-1.2778518745519274E-2</v>
      </c>
      <c r="F3792" s="3">
        <f t="shared" si="357"/>
        <v>-1.483271439019565E-5</v>
      </c>
      <c r="G3792" s="3" t="str">
        <f t="shared" si="354"/>
        <v/>
      </c>
      <c r="H3792">
        <f t="shared" si="358"/>
        <v>1.7148114075436931</v>
      </c>
      <c r="I3792">
        <f t="shared" si="359"/>
        <v>1.3396368270149712</v>
      </c>
    </row>
    <row r="3793" spans="1:9">
      <c r="A3793">
        <v>20120612</v>
      </c>
      <c r="B3793">
        <v>113.12</v>
      </c>
      <c r="C3793">
        <v>132.91999999999999</v>
      </c>
      <c r="D3793">
        <f t="shared" si="355"/>
        <v>1.1379923662762581E-2</v>
      </c>
      <c r="E3793">
        <f t="shared" si="356"/>
        <v>1.1425236830846815E-2</v>
      </c>
      <c r="F3793" s="3">
        <f t="shared" si="357"/>
        <v>-4.5313168084233982E-5</v>
      </c>
      <c r="G3793" s="3" t="str">
        <f t="shared" si="354"/>
        <v/>
      </c>
      <c r="H3793">
        <f t="shared" si="358"/>
        <v>1.7344372891750945</v>
      </c>
      <c r="I3793">
        <f t="shared" si="359"/>
        <v>1.3550302644154171</v>
      </c>
    </row>
    <row r="3794" spans="1:9">
      <c r="A3794">
        <v>20120613</v>
      </c>
      <c r="B3794">
        <v>112.4</v>
      </c>
      <c r="C3794">
        <v>132.07</v>
      </c>
      <c r="D3794">
        <f t="shared" si="355"/>
        <v>-6.3852646886718677E-3</v>
      </c>
      <c r="E3794">
        <f t="shared" si="356"/>
        <v>-6.4153584306805124E-3</v>
      </c>
      <c r="F3794" s="3">
        <f t="shared" si="357"/>
        <v>3.0093742008644765E-5</v>
      </c>
      <c r="G3794" s="3" t="str">
        <f t="shared" si="354"/>
        <v/>
      </c>
      <c r="H3794">
        <f t="shared" si="358"/>
        <v>1.7233977307574313</v>
      </c>
      <c r="I3794">
        <f t="shared" si="359"/>
        <v>1.3463650844217885</v>
      </c>
    </row>
    <row r="3795" spans="1:9">
      <c r="A3795">
        <v>20120614</v>
      </c>
      <c r="B3795">
        <v>113.59</v>
      </c>
      <c r="C3795">
        <v>133.47</v>
      </c>
      <c r="D3795">
        <f t="shared" si="355"/>
        <v>1.0531536783739505E-2</v>
      </c>
      <c r="E3795">
        <f t="shared" si="356"/>
        <v>1.054464843034719E-2</v>
      </c>
      <c r="F3795" s="3">
        <f t="shared" si="357"/>
        <v>-1.3111646607685476E-5</v>
      </c>
      <c r="G3795" s="3" t="str">
        <f t="shared" si="354"/>
        <v/>
      </c>
      <c r="H3795">
        <f t="shared" si="358"/>
        <v>1.7416436675866247</v>
      </c>
      <c r="I3795">
        <f t="shared" si="359"/>
        <v>1.3606371455877651</v>
      </c>
    </row>
    <row r="3796" spans="1:9">
      <c r="A3796">
        <v>20120615</v>
      </c>
      <c r="B3796">
        <v>114.75</v>
      </c>
      <c r="C3796">
        <v>134.13999999999999</v>
      </c>
      <c r="D3796">
        <f t="shared" si="355"/>
        <v>1.016037469732428E-2</v>
      </c>
      <c r="E3796">
        <f t="shared" si="356"/>
        <v>5.0072971855310688E-3</v>
      </c>
      <c r="F3796" s="3">
        <f t="shared" si="357"/>
        <v>5.1530775117932109E-3</v>
      </c>
      <c r="G3796" s="3">
        <f t="shared" si="354"/>
        <v>0.69301787129148806</v>
      </c>
      <c r="H3796">
        <f t="shared" si="358"/>
        <v>1.7594296228150821</v>
      </c>
      <c r="I3796">
        <f t="shared" si="359"/>
        <v>1.3674673462886251</v>
      </c>
    </row>
    <row r="3797" spans="1:9">
      <c r="A3797">
        <v>20120618</v>
      </c>
      <c r="B3797">
        <v>114.98</v>
      </c>
      <c r="C3797">
        <v>134.4</v>
      </c>
      <c r="D3797">
        <f t="shared" si="355"/>
        <v>2.0023512544902959E-3</v>
      </c>
      <c r="E3797">
        <f t="shared" si="356"/>
        <v>1.9363974174580985E-3</v>
      </c>
      <c r="F3797" s="3">
        <f t="shared" si="357"/>
        <v>6.5953837032197348E-5</v>
      </c>
      <c r="G3797" s="3" t="str">
        <f t="shared" si="354"/>
        <v/>
      </c>
      <c r="H3797">
        <f t="shared" si="358"/>
        <v>1.7629561484207246</v>
      </c>
      <c r="I3797">
        <f t="shared" si="359"/>
        <v>1.3701178719337352</v>
      </c>
    </row>
    <row r="3798" spans="1:9">
      <c r="A3798">
        <v>20120619</v>
      </c>
      <c r="B3798">
        <v>116.09</v>
      </c>
      <c r="C3798">
        <v>135.69999999999999</v>
      </c>
      <c r="D3798">
        <f t="shared" si="355"/>
        <v>9.6075521547996055E-3</v>
      </c>
      <c r="E3798">
        <f t="shared" si="356"/>
        <v>9.6261387517740903E-3</v>
      </c>
      <c r="F3798" s="3">
        <f t="shared" si="357"/>
        <v>-1.8586596974484726E-5</v>
      </c>
      <c r="G3798" s="3" t="str">
        <f t="shared" si="354"/>
        <v/>
      </c>
      <c r="H3798">
        <f t="shared" si="358"/>
        <v>1.7799754676479556</v>
      </c>
      <c r="I3798">
        <f t="shared" si="359"/>
        <v>1.3833705001592844</v>
      </c>
    </row>
    <row r="3799" spans="1:9">
      <c r="A3799">
        <v>20120620</v>
      </c>
      <c r="B3799">
        <v>115.9</v>
      </c>
      <c r="C3799">
        <v>135.47999999999999</v>
      </c>
      <c r="D3799">
        <f t="shared" si="355"/>
        <v>-1.6380020042383583E-3</v>
      </c>
      <c r="E3799">
        <f t="shared" si="356"/>
        <v>-1.6225388912524433E-3</v>
      </c>
      <c r="F3799" s="3">
        <f t="shared" si="357"/>
        <v>-1.546311298591496E-5</v>
      </c>
      <c r="G3799" s="3" t="str">
        <f t="shared" si="354"/>
        <v/>
      </c>
      <c r="H3799">
        <f t="shared" si="358"/>
        <v>1.7770622508432945</v>
      </c>
      <c r="I3799">
        <f t="shared" si="359"/>
        <v>1.3811277476903454</v>
      </c>
    </row>
    <row r="3800" spans="1:9">
      <c r="A3800">
        <v>20120621</v>
      </c>
      <c r="B3800">
        <v>113.3</v>
      </c>
      <c r="C3800">
        <v>132.44</v>
      </c>
      <c r="D3800">
        <f t="shared" si="355"/>
        <v>-2.2688582311745437E-2</v>
      </c>
      <c r="E3800">
        <f t="shared" si="356"/>
        <v>-2.2694315270525432E-2</v>
      </c>
      <c r="F3800" s="3">
        <f t="shared" si="357"/>
        <v>5.7329587799942461E-6</v>
      </c>
      <c r="G3800" s="3" t="str">
        <f t="shared" si="354"/>
        <v/>
      </c>
      <c r="H3800">
        <f t="shared" si="358"/>
        <v>1.7371971787795104</v>
      </c>
      <c r="I3800">
        <f t="shared" si="359"/>
        <v>1.3501369863013681</v>
      </c>
    </row>
    <row r="3801" spans="1:9">
      <c r="A3801">
        <v>20120622</v>
      </c>
      <c r="B3801">
        <v>114.17</v>
      </c>
      <c r="C3801">
        <v>133.46</v>
      </c>
      <c r="D3801">
        <f t="shared" si="355"/>
        <v>7.6493976542751415E-3</v>
      </c>
      <c r="E3801">
        <f t="shared" si="356"/>
        <v>7.6720947964151317E-3</v>
      </c>
      <c r="F3801" s="3">
        <f t="shared" si="357"/>
        <v>-2.2697142139990224E-5</v>
      </c>
      <c r="G3801" s="3" t="str">
        <f t="shared" si="354"/>
        <v/>
      </c>
      <c r="H3801">
        <f t="shared" si="358"/>
        <v>1.7505366452008535</v>
      </c>
      <c r="I3801">
        <f t="shared" si="359"/>
        <v>1.3605352022937225</v>
      </c>
    </row>
    <row r="3802" spans="1:9">
      <c r="A3802">
        <v>20120625</v>
      </c>
      <c r="B3802">
        <v>112.34</v>
      </c>
      <c r="C3802">
        <v>131.32</v>
      </c>
      <c r="D3802">
        <f t="shared" si="355"/>
        <v>-1.6158578583949083E-2</v>
      </c>
      <c r="E3802">
        <f t="shared" si="356"/>
        <v>-1.6164714842068668E-2</v>
      </c>
      <c r="F3802" s="3">
        <f t="shared" si="357"/>
        <v>6.1362581195850696E-6</v>
      </c>
      <c r="G3802" s="3" t="str">
        <f t="shared" si="354"/>
        <v/>
      </c>
      <c r="H3802">
        <f t="shared" si="358"/>
        <v>1.7224777675559595</v>
      </c>
      <c r="I3802">
        <f t="shared" si="359"/>
        <v>1.3387193373685871</v>
      </c>
    </row>
    <row r="3803" spans="1:9">
      <c r="A3803">
        <v>20120626</v>
      </c>
      <c r="B3803">
        <v>112.91</v>
      </c>
      <c r="C3803">
        <v>131.97999999999999</v>
      </c>
      <c r="D3803">
        <f t="shared" si="355"/>
        <v>5.0610540881439797E-3</v>
      </c>
      <c r="E3803">
        <f t="shared" si="356"/>
        <v>5.0133033218835894E-3</v>
      </c>
      <c r="F3803" s="3">
        <f t="shared" si="357"/>
        <v>4.7750766260390258E-5</v>
      </c>
      <c r="G3803" s="3" t="str">
        <f t="shared" si="354"/>
        <v/>
      </c>
      <c r="H3803">
        <f t="shared" si="358"/>
        <v>1.7312174179699427</v>
      </c>
      <c r="I3803">
        <f t="shared" si="359"/>
        <v>1.3454475947754045</v>
      </c>
    </row>
    <row r="3804" spans="1:9">
      <c r="A3804">
        <v>20120627</v>
      </c>
      <c r="B3804">
        <v>113.92</v>
      </c>
      <c r="C3804">
        <v>133.16999999999999</v>
      </c>
      <c r="D3804">
        <f t="shared" si="355"/>
        <v>8.905406471234804E-3</v>
      </c>
      <c r="E3804">
        <f t="shared" si="356"/>
        <v>8.9761115587780639E-3</v>
      </c>
      <c r="F3804" s="3">
        <f t="shared" si="357"/>
        <v>-7.0705087543259867E-5</v>
      </c>
      <c r="G3804" s="3" t="str">
        <f t="shared" si="354"/>
        <v/>
      </c>
      <c r="H3804">
        <f t="shared" si="358"/>
        <v>1.7467034651947202</v>
      </c>
      <c r="I3804">
        <f t="shared" si="359"/>
        <v>1.3575788467664847</v>
      </c>
    </row>
    <row r="3805" spans="1:9">
      <c r="A3805">
        <v>20120628</v>
      </c>
      <c r="B3805">
        <v>113.6</v>
      </c>
      <c r="C3805">
        <v>132.79</v>
      </c>
      <c r="D3805">
        <f t="shared" si="355"/>
        <v>-2.8129413766147236E-3</v>
      </c>
      <c r="E3805">
        <f t="shared" si="356"/>
        <v>-2.8575745118174308E-3</v>
      </c>
      <c r="F3805" s="3">
        <f t="shared" si="357"/>
        <v>4.4633135202707189E-5</v>
      </c>
      <c r="G3805" s="3" t="str">
        <f t="shared" si="354"/>
        <v/>
      </c>
      <c r="H3805">
        <f t="shared" si="358"/>
        <v>1.7417969947868697</v>
      </c>
      <c r="I3805">
        <f t="shared" si="359"/>
        <v>1.3537050015928624</v>
      </c>
    </row>
    <row r="3806" spans="1:9">
      <c r="A3806">
        <v>20120629</v>
      </c>
      <c r="B3806">
        <v>116.43</v>
      </c>
      <c r="C3806">
        <v>136.1</v>
      </c>
      <c r="D3806">
        <f t="shared" si="355"/>
        <v>2.4606727761873771E-2</v>
      </c>
      <c r="E3806">
        <f t="shared" si="356"/>
        <v>2.462097665518418E-2</v>
      </c>
      <c r="F3806" s="3">
        <f t="shared" si="357"/>
        <v>-1.424889331040971E-5</v>
      </c>
      <c r="G3806" s="3" t="str">
        <f t="shared" si="354"/>
        <v/>
      </c>
      <c r="H3806">
        <f t="shared" si="358"/>
        <v>1.7851885924562962</v>
      </c>
      <c r="I3806">
        <f t="shared" si="359"/>
        <v>1.3874482319209922</v>
      </c>
    </row>
    <row r="3807" spans="1:9">
      <c r="A3807">
        <v>20120702</v>
      </c>
      <c r="B3807">
        <v>116.78</v>
      </c>
      <c r="C3807">
        <v>136.51</v>
      </c>
      <c r="D3807">
        <f t="shared" si="355"/>
        <v>3.0015888064668368E-3</v>
      </c>
      <c r="E3807">
        <f t="shared" si="356"/>
        <v>3.0079623574660783E-3</v>
      </c>
      <c r="F3807" s="3">
        <f t="shared" si="357"/>
        <v>-6.3735509992415146E-6</v>
      </c>
      <c r="G3807" s="3" t="str">
        <f t="shared" si="354"/>
        <v/>
      </c>
      <c r="H3807">
        <f t="shared" si="358"/>
        <v>1.7905550444648823</v>
      </c>
      <c r="I3807">
        <f t="shared" si="359"/>
        <v>1.3916279069767425</v>
      </c>
    </row>
    <row r="3808" spans="1:9">
      <c r="A3808">
        <v>20120703</v>
      </c>
      <c r="B3808">
        <v>117.55</v>
      </c>
      <c r="C3808">
        <v>137.41</v>
      </c>
      <c r="D3808">
        <f t="shared" si="355"/>
        <v>6.5719521306870088E-3</v>
      </c>
      <c r="E3808">
        <f t="shared" si="356"/>
        <v>6.5712853287966423E-3</v>
      </c>
      <c r="F3808" s="3">
        <f t="shared" si="357"/>
        <v>6.6680189036646964E-7</v>
      </c>
      <c r="G3808" s="3" t="str">
        <f t="shared" si="354"/>
        <v/>
      </c>
      <c r="H3808">
        <f t="shared" si="358"/>
        <v>1.8023612388837722</v>
      </c>
      <c r="I3808">
        <f t="shared" si="359"/>
        <v>1.4008028034405846</v>
      </c>
    </row>
    <row r="3809" spans="1:9">
      <c r="A3809">
        <v>20120704</v>
      </c>
      <c r="B3809">
        <v>117.55</v>
      </c>
      <c r="C3809">
        <v>137.41</v>
      </c>
      <c r="D3809">
        <f t="shared" si="355"/>
        <v>0</v>
      </c>
      <c r="E3809">
        <f t="shared" si="356"/>
        <v>0</v>
      </c>
      <c r="F3809" s="3">
        <f t="shared" si="357"/>
        <v>0</v>
      </c>
      <c r="G3809" s="3" t="str">
        <f t="shared" si="354"/>
        <v/>
      </c>
      <c r="H3809">
        <f t="shared" si="358"/>
        <v>1.8023612388837722</v>
      </c>
      <c r="I3809">
        <f t="shared" si="359"/>
        <v>1.4008028034405846</v>
      </c>
    </row>
    <row r="3810" spans="1:9">
      <c r="A3810">
        <v>20120705</v>
      </c>
      <c r="B3810">
        <v>117.02</v>
      </c>
      <c r="C3810">
        <v>136.79</v>
      </c>
      <c r="D3810">
        <f t="shared" si="355"/>
        <v>-4.5189146259884631E-3</v>
      </c>
      <c r="E3810">
        <f t="shared" si="356"/>
        <v>-4.5222542423300465E-3</v>
      </c>
      <c r="F3810" s="3">
        <f t="shared" si="357"/>
        <v>3.3396163415834457E-6</v>
      </c>
      <c r="G3810" s="3" t="str">
        <f t="shared" si="354"/>
        <v/>
      </c>
      <c r="H3810">
        <f t="shared" si="358"/>
        <v>1.79423489727077</v>
      </c>
      <c r="I3810">
        <f t="shared" si="359"/>
        <v>1.3944823192099378</v>
      </c>
    </row>
    <row r="3811" spans="1:9">
      <c r="A3811">
        <v>20120706</v>
      </c>
      <c r="B3811">
        <v>115.91</v>
      </c>
      <c r="C3811">
        <v>135.49</v>
      </c>
      <c r="D3811">
        <f t="shared" si="355"/>
        <v>-9.5308324594363635E-3</v>
      </c>
      <c r="E3811">
        <f t="shared" si="356"/>
        <v>-9.5490662430130161E-3</v>
      </c>
      <c r="F3811" s="3">
        <f t="shared" si="357"/>
        <v>1.823378357665266E-5</v>
      </c>
      <c r="G3811" s="3" t="str">
        <f t="shared" si="354"/>
        <v/>
      </c>
      <c r="H3811">
        <f t="shared" si="358"/>
        <v>1.7772155780435392</v>
      </c>
      <c r="I3811">
        <f t="shared" si="359"/>
        <v>1.3812296909843886</v>
      </c>
    </row>
    <row r="3812" spans="1:9">
      <c r="A3812">
        <v>20120709</v>
      </c>
      <c r="B3812">
        <v>115.76</v>
      </c>
      <c r="C3812">
        <v>135.32</v>
      </c>
      <c r="D3812">
        <f t="shared" si="355"/>
        <v>-1.2949455774251674E-3</v>
      </c>
      <c r="E3812">
        <f t="shared" si="356"/>
        <v>-1.2554929458320908E-3</v>
      </c>
      <c r="F3812" s="3">
        <f t="shared" si="357"/>
        <v>-3.94526315930766E-5</v>
      </c>
      <c r="G3812" s="3" t="str">
        <f t="shared" si="354"/>
        <v/>
      </c>
      <c r="H3812">
        <f t="shared" si="358"/>
        <v>1.7749156700398594</v>
      </c>
      <c r="I3812">
        <f t="shared" si="359"/>
        <v>1.3794966549856629</v>
      </c>
    </row>
    <row r="3813" spans="1:9">
      <c r="A3813">
        <v>20120710</v>
      </c>
      <c r="B3813">
        <v>114.75</v>
      </c>
      <c r="C3813">
        <v>134.13999999999999</v>
      </c>
      <c r="D3813">
        <f t="shared" si="355"/>
        <v>-8.7632333825739366E-3</v>
      </c>
      <c r="E3813">
        <f t="shared" si="356"/>
        <v>-8.7583132409166445E-3</v>
      </c>
      <c r="F3813" s="3">
        <f t="shared" si="357"/>
        <v>-4.9201416572920709E-6</v>
      </c>
      <c r="G3813" s="3" t="str">
        <f t="shared" si="354"/>
        <v/>
      </c>
      <c r="H3813">
        <f t="shared" si="358"/>
        <v>1.7594296228150816</v>
      </c>
      <c r="I3813">
        <f t="shared" si="359"/>
        <v>1.3674673462886255</v>
      </c>
    </row>
    <row r="3814" spans="1:9">
      <c r="A3814">
        <v>20120711</v>
      </c>
      <c r="B3814">
        <v>114.77</v>
      </c>
      <c r="C3814">
        <v>134.16</v>
      </c>
      <c r="D3814">
        <f t="shared" si="355"/>
        <v>1.7427675192239263E-4</v>
      </c>
      <c r="E3814">
        <f t="shared" si="356"/>
        <v>1.4908684336221577E-4</v>
      </c>
      <c r="F3814" s="3">
        <f t="shared" si="357"/>
        <v>2.518990856017686E-5</v>
      </c>
      <c r="G3814" s="3" t="str">
        <f t="shared" si="354"/>
        <v/>
      </c>
      <c r="H3814">
        <f t="shared" si="358"/>
        <v>1.7597362772155722</v>
      </c>
      <c r="I3814">
        <f t="shared" si="359"/>
        <v>1.3676712328767109</v>
      </c>
    </row>
    <row r="3815" spans="1:9">
      <c r="A3815">
        <v>20120712</v>
      </c>
      <c r="B3815">
        <v>114.21</v>
      </c>
      <c r="C3815">
        <v>133.51</v>
      </c>
      <c r="D3815">
        <f t="shared" si="355"/>
        <v>-4.8912666300613417E-3</v>
      </c>
      <c r="E3815">
        <f t="shared" si="356"/>
        <v>-4.8567361129498218E-3</v>
      </c>
      <c r="F3815" s="3">
        <f t="shared" si="357"/>
        <v>-3.4530517111519901E-5</v>
      </c>
      <c r="G3815" s="3" t="str">
        <f t="shared" si="354"/>
        <v/>
      </c>
      <c r="H3815">
        <f t="shared" si="358"/>
        <v>1.751149954001834</v>
      </c>
      <c r="I3815">
        <f t="shared" si="359"/>
        <v>1.3610449187639362</v>
      </c>
    </row>
    <row r="3816" spans="1:9">
      <c r="A3816">
        <v>20120713</v>
      </c>
      <c r="B3816">
        <v>116.13</v>
      </c>
      <c r="C3816">
        <v>135.75</v>
      </c>
      <c r="D3816">
        <f t="shared" si="355"/>
        <v>1.6671394195150849E-2</v>
      </c>
      <c r="E3816">
        <f t="shared" si="356"/>
        <v>1.6638577412041323E-2</v>
      </c>
      <c r="F3816" s="3">
        <f t="shared" si="357"/>
        <v>3.2816783109526626E-5</v>
      </c>
      <c r="G3816" s="3" t="str">
        <f t="shared" si="354"/>
        <v/>
      </c>
      <c r="H3816">
        <f t="shared" si="358"/>
        <v>1.7805887764489363</v>
      </c>
      <c r="I3816">
        <f t="shared" si="359"/>
        <v>1.3838802166294986</v>
      </c>
    </row>
    <row r="3817" spans="1:9">
      <c r="A3817">
        <v>20120716</v>
      </c>
      <c r="B3817">
        <v>115.86</v>
      </c>
      <c r="C3817">
        <v>135.43</v>
      </c>
      <c r="D3817">
        <f t="shared" si="355"/>
        <v>-2.3276875891882951E-3</v>
      </c>
      <c r="E3817">
        <f t="shared" si="356"/>
        <v>-2.3600571467648161E-3</v>
      </c>
      <c r="F3817" s="3">
        <f t="shared" si="357"/>
        <v>3.2369557576520953E-5</v>
      </c>
      <c r="G3817" s="3" t="str">
        <f t="shared" si="354"/>
        <v/>
      </c>
      <c r="H3817">
        <f t="shared" si="358"/>
        <v>1.7764489420423126</v>
      </c>
      <c r="I3817">
        <f t="shared" si="359"/>
        <v>1.3806180312201326</v>
      </c>
    </row>
    <row r="3818" spans="1:9">
      <c r="A3818">
        <v>20120717</v>
      </c>
      <c r="B3818">
        <v>116.65</v>
      </c>
      <c r="C3818">
        <v>136.36000000000001</v>
      </c>
      <c r="D3818">
        <f t="shared" si="355"/>
        <v>6.7954327989610116E-3</v>
      </c>
      <c r="E3818">
        <f t="shared" si="356"/>
        <v>6.8435456024224881E-3</v>
      </c>
      <c r="F3818" s="3">
        <f t="shared" si="357"/>
        <v>-4.8112803461476499E-5</v>
      </c>
      <c r="G3818" s="3" t="str">
        <f t="shared" si="354"/>
        <v/>
      </c>
      <c r="H3818">
        <f t="shared" si="358"/>
        <v>1.7885617908616933</v>
      </c>
      <c r="I3818">
        <f t="shared" si="359"/>
        <v>1.3900987575661028</v>
      </c>
    </row>
    <row r="3819" spans="1:9">
      <c r="A3819">
        <v>20120718</v>
      </c>
      <c r="B3819">
        <v>117.52</v>
      </c>
      <c r="C3819">
        <v>137.37</v>
      </c>
      <c r="D3819">
        <f t="shared" si="355"/>
        <v>7.4305333981827537E-3</v>
      </c>
      <c r="E3819">
        <f t="shared" si="356"/>
        <v>7.3795680674112558E-3</v>
      </c>
      <c r="F3819" s="3">
        <f t="shared" si="357"/>
        <v>5.0965330771497903E-5</v>
      </c>
      <c r="G3819" s="3" t="str">
        <f t="shared" si="354"/>
        <v/>
      </c>
      <c r="H3819">
        <f t="shared" si="358"/>
        <v>1.8019012572830362</v>
      </c>
      <c r="I3819">
        <f t="shared" si="359"/>
        <v>1.4003950302644141</v>
      </c>
    </row>
    <row r="3820" spans="1:9">
      <c r="A3820">
        <v>20120719</v>
      </c>
      <c r="B3820">
        <v>117.82</v>
      </c>
      <c r="C3820">
        <v>137.72999999999999</v>
      </c>
      <c r="D3820">
        <f t="shared" si="355"/>
        <v>2.5495042279193299E-3</v>
      </c>
      <c r="E3820">
        <f t="shared" si="356"/>
        <v>2.6172315921265477E-3</v>
      </c>
      <c r="F3820" s="3">
        <f t="shared" si="357"/>
        <v>-6.7727364207217835E-5</v>
      </c>
      <c r="G3820" s="3" t="str">
        <f t="shared" si="354"/>
        <v/>
      </c>
      <c r="H3820">
        <f t="shared" si="358"/>
        <v>1.8065010732903957</v>
      </c>
      <c r="I3820">
        <f t="shared" si="359"/>
        <v>1.4040649888499508</v>
      </c>
    </row>
    <row r="3821" spans="1:9">
      <c r="A3821">
        <v>20120720</v>
      </c>
      <c r="B3821">
        <v>116.75</v>
      </c>
      <c r="C3821">
        <v>136.47</v>
      </c>
      <c r="D3821">
        <f t="shared" si="355"/>
        <v>-9.1231395445345777E-3</v>
      </c>
      <c r="E3821">
        <f t="shared" si="356"/>
        <v>-9.1904366792178779E-3</v>
      </c>
      <c r="F3821" s="3">
        <f t="shared" si="357"/>
        <v>6.7297134683300119E-5</v>
      </c>
      <c r="G3821" s="3" t="str">
        <f t="shared" si="354"/>
        <v/>
      </c>
      <c r="H3821">
        <f t="shared" si="358"/>
        <v>1.7900950628641461</v>
      </c>
      <c r="I3821">
        <f t="shared" si="359"/>
        <v>1.3912201338005721</v>
      </c>
    </row>
    <row r="3822" spans="1:9">
      <c r="A3822">
        <v>20120723</v>
      </c>
      <c r="B3822">
        <v>115.57</v>
      </c>
      <c r="C3822">
        <v>135.09</v>
      </c>
      <c r="D3822">
        <f t="shared" si="355"/>
        <v>-1.0158489561656756E-2</v>
      </c>
      <c r="E3822">
        <f t="shared" si="356"/>
        <v>-1.0163587268432393E-2</v>
      </c>
      <c r="F3822" s="3">
        <f t="shared" si="357"/>
        <v>5.097706775637062E-6</v>
      </c>
      <c r="G3822" s="3" t="str">
        <f t="shared" si="354"/>
        <v/>
      </c>
      <c r="H3822">
        <f t="shared" si="358"/>
        <v>1.7720024532351979</v>
      </c>
      <c r="I3822">
        <f t="shared" si="359"/>
        <v>1.3771519592226811</v>
      </c>
    </row>
    <row r="3823" spans="1:9">
      <c r="A3823">
        <v>20120724</v>
      </c>
      <c r="B3823">
        <v>114.57</v>
      </c>
      <c r="C3823">
        <v>133.93</v>
      </c>
      <c r="D3823">
        <f t="shared" si="355"/>
        <v>-8.6904170818153919E-3</v>
      </c>
      <c r="E3823">
        <f t="shared" si="356"/>
        <v>-8.6239475825591778E-3</v>
      </c>
      <c r="F3823" s="3">
        <f t="shared" si="357"/>
        <v>-6.6469499256214051E-5</v>
      </c>
      <c r="G3823" s="3" t="str">
        <f t="shared" si="354"/>
        <v/>
      </c>
      <c r="H3823">
        <f t="shared" si="358"/>
        <v>1.7566697332106656</v>
      </c>
      <c r="I3823">
        <f t="shared" si="359"/>
        <v>1.3653265371137293</v>
      </c>
    </row>
    <row r="3824" spans="1:9">
      <c r="A3824">
        <v>20120725</v>
      </c>
      <c r="B3824">
        <v>114.6</v>
      </c>
      <c r="C3824">
        <v>133.96</v>
      </c>
      <c r="D3824">
        <f t="shared" si="355"/>
        <v>2.6181437510458977E-4</v>
      </c>
      <c r="E3824">
        <f t="shared" si="356"/>
        <v>2.2397252697306693E-4</v>
      </c>
      <c r="F3824" s="3">
        <f t="shared" si="357"/>
        <v>3.784184813152285E-5</v>
      </c>
      <c r="G3824" s="3" t="str">
        <f t="shared" si="354"/>
        <v/>
      </c>
      <c r="H3824">
        <f t="shared" si="358"/>
        <v>1.7571297148114013</v>
      </c>
      <c r="I3824">
        <f t="shared" si="359"/>
        <v>1.3656323669958574</v>
      </c>
    </row>
    <row r="3825" spans="1:9">
      <c r="A3825">
        <v>20120726</v>
      </c>
      <c r="B3825">
        <v>116.49</v>
      </c>
      <c r="C3825">
        <v>136.16999999999999</v>
      </c>
      <c r="D3825">
        <f t="shared" si="355"/>
        <v>1.6357628131046409E-2</v>
      </c>
      <c r="E3825">
        <f t="shared" si="356"/>
        <v>1.6362857210479843E-2</v>
      </c>
      <c r="F3825" s="3">
        <f t="shared" si="357"/>
        <v>-5.2290794334344803E-6</v>
      </c>
      <c r="G3825" s="3" t="str">
        <f t="shared" si="354"/>
        <v/>
      </c>
      <c r="H3825">
        <f t="shared" si="358"/>
        <v>1.7861085556577674</v>
      </c>
      <c r="I3825">
        <f t="shared" si="359"/>
        <v>1.3881618349792912</v>
      </c>
    </row>
    <row r="3826" spans="1:9">
      <c r="A3826">
        <v>20120727</v>
      </c>
      <c r="B3826">
        <v>118.64</v>
      </c>
      <c r="C3826">
        <v>138.68</v>
      </c>
      <c r="D3826">
        <f t="shared" si="355"/>
        <v>1.8288265417991046E-2</v>
      </c>
      <c r="E3826">
        <f t="shared" si="356"/>
        <v>1.8265015680338833E-2</v>
      </c>
      <c r="F3826" s="3">
        <f t="shared" si="357"/>
        <v>2.3249737652213109E-5</v>
      </c>
      <c r="G3826" s="3" t="str">
        <f t="shared" si="354"/>
        <v/>
      </c>
      <c r="H3826">
        <f t="shared" si="358"/>
        <v>1.8190739037105119</v>
      </c>
      <c r="I3826">
        <f t="shared" si="359"/>
        <v>1.4137496017840061</v>
      </c>
    </row>
    <row r="3827" spans="1:9">
      <c r="A3827">
        <v>20120730</v>
      </c>
      <c r="B3827">
        <v>118.64</v>
      </c>
      <c r="C3827">
        <v>138.68</v>
      </c>
      <c r="D3827">
        <f t="shared" si="355"/>
        <v>0</v>
      </c>
      <c r="E3827">
        <f t="shared" si="356"/>
        <v>0</v>
      </c>
      <c r="F3827" s="3">
        <f t="shared" si="357"/>
        <v>0</v>
      </c>
      <c r="G3827" s="3" t="str">
        <f t="shared" si="354"/>
        <v/>
      </c>
      <c r="H3827">
        <f t="shared" si="358"/>
        <v>1.8190739037105119</v>
      </c>
      <c r="I3827">
        <f t="shared" si="359"/>
        <v>1.4137496017840061</v>
      </c>
    </row>
    <row r="3828" spans="1:9">
      <c r="A3828">
        <v>20120731</v>
      </c>
      <c r="B3828">
        <v>117.81</v>
      </c>
      <c r="C3828">
        <v>137.71</v>
      </c>
      <c r="D3828">
        <f t="shared" si="355"/>
        <v>-7.0205405716486577E-3</v>
      </c>
      <c r="E3828">
        <f t="shared" si="356"/>
        <v>-7.0190960777881438E-3</v>
      </c>
      <c r="F3828" s="3">
        <f t="shared" si="357"/>
        <v>-1.4444938605138666E-6</v>
      </c>
      <c r="G3828" s="3" t="str">
        <f t="shared" si="354"/>
        <v/>
      </c>
      <c r="H3828">
        <f t="shared" si="358"/>
        <v>1.8063477460901503</v>
      </c>
      <c r="I3828">
        <f t="shared" si="359"/>
        <v>1.4038611022618652</v>
      </c>
    </row>
    <row r="3829" spans="1:9">
      <c r="A3829">
        <v>20120801</v>
      </c>
      <c r="B3829">
        <v>117.7</v>
      </c>
      <c r="C3829">
        <v>137.59</v>
      </c>
      <c r="D3829">
        <f t="shared" si="355"/>
        <v>-9.3414299179690752E-4</v>
      </c>
      <c r="E3829">
        <f t="shared" si="356"/>
        <v>-8.7177629930943541E-4</v>
      </c>
      <c r="F3829" s="3">
        <f t="shared" si="357"/>
        <v>-6.2366692487472101E-5</v>
      </c>
      <c r="G3829" s="3" t="str">
        <f t="shared" si="354"/>
        <v/>
      </c>
      <c r="H3829">
        <f t="shared" si="358"/>
        <v>1.8046611468874516</v>
      </c>
      <c r="I3829">
        <f t="shared" si="359"/>
        <v>1.4026377827333529</v>
      </c>
    </row>
    <row r="3830" spans="1:9">
      <c r="A3830">
        <v>20120802</v>
      </c>
      <c r="B3830">
        <v>116.89</v>
      </c>
      <c r="C3830">
        <v>136.63999999999999</v>
      </c>
      <c r="D3830">
        <f t="shared" si="355"/>
        <v>-6.9056926465521076E-3</v>
      </c>
      <c r="E3830">
        <f t="shared" si="356"/>
        <v>-6.9285183994655638E-3</v>
      </c>
      <c r="F3830" s="3">
        <f t="shared" si="357"/>
        <v>2.2825752913456163E-5</v>
      </c>
      <c r="G3830" s="3" t="str">
        <f t="shared" si="354"/>
        <v/>
      </c>
      <c r="H3830">
        <f t="shared" si="358"/>
        <v>1.7922416436675805</v>
      </c>
      <c r="I3830">
        <f t="shared" si="359"/>
        <v>1.3929531697992972</v>
      </c>
    </row>
    <row r="3831" spans="1:9">
      <c r="A3831">
        <v>20120803</v>
      </c>
      <c r="B3831">
        <v>119.21</v>
      </c>
      <c r="C3831">
        <v>139.35</v>
      </c>
      <c r="D3831">
        <f t="shared" si="355"/>
        <v>1.9653322110231203E-2</v>
      </c>
      <c r="E3831">
        <f t="shared" si="356"/>
        <v>1.9639023887697497E-2</v>
      </c>
      <c r="F3831" s="3">
        <f t="shared" si="357"/>
        <v>1.4298222533706134E-5</v>
      </c>
      <c r="G3831" s="3" t="str">
        <f t="shared" si="354"/>
        <v/>
      </c>
      <c r="H3831">
        <f t="shared" si="358"/>
        <v>1.8278135541244953</v>
      </c>
      <c r="I3831">
        <f t="shared" si="359"/>
        <v>1.4205798024848657</v>
      </c>
    </row>
    <row r="3832" spans="1:9">
      <c r="A3832">
        <v>20120806</v>
      </c>
      <c r="B3832">
        <v>119.44</v>
      </c>
      <c r="C3832">
        <v>139.62</v>
      </c>
      <c r="D3832">
        <f t="shared" si="355"/>
        <v>1.9275095010248401E-3</v>
      </c>
      <c r="E3832">
        <f t="shared" si="356"/>
        <v>1.9356926142981162E-3</v>
      </c>
      <c r="F3832" s="3">
        <f t="shared" si="357"/>
        <v>-8.1831132732761071E-6</v>
      </c>
      <c r="G3832" s="3" t="str">
        <f t="shared" si="354"/>
        <v/>
      </c>
      <c r="H3832">
        <f t="shared" si="358"/>
        <v>1.831340079730138</v>
      </c>
      <c r="I3832">
        <f t="shared" si="359"/>
        <v>1.4233322714240182</v>
      </c>
    </row>
    <row r="3833" spans="1:9">
      <c r="A3833">
        <v>20120807</v>
      </c>
      <c r="B3833">
        <v>120.04</v>
      </c>
      <c r="C3833">
        <v>140.32</v>
      </c>
      <c r="D3833">
        <f t="shared" si="355"/>
        <v>5.0108673412314758E-3</v>
      </c>
      <c r="E3833">
        <f t="shared" si="356"/>
        <v>5.0010820816175101E-3</v>
      </c>
      <c r="F3833" s="3">
        <f t="shared" si="357"/>
        <v>9.7852596139657438E-6</v>
      </c>
      <c r="G3833" s="3" t="str">
        <f t="shared" si="354"/>
        <v/>
      </c>
      <c r="H3833">
        <f t="shared" si="358"/>
        <v>1.8405397117448574</v>
      </c>
      <c r="I3833">
        <f t="shared" si="359"/>
        <v>1.4304683020070064</v>
      </c>
    </row>
    <row r="3834" spans="1:9">
      <c r="A3834">
        <v>20120808</v>
      </c>
      <c r="B3834">
        <v>120.19</v>
      </c>
      <c r="C3834">
        <v>140.49</v>
      </c>
      <c r="D3834">
        <f t="shared" si="355"/>
        <v>1.2488033925311249E-3</v>
      </c>
      <c r="E3834">
        <f t="shared" si="356"/>
        <v>1.2107832396872594E-3</v>
      </c>
      <c r="F3834" s="3">
        <f t="shared" si="357"/>
        <v>3.802015284386554E-5</v>
      </c>
      <c r="G3834" s="3" t="str">
        <f t="shared" si="354"/>
        <v/>
      </c>
      <c r="H3834">
        <f t="shared" si="358"/>
        <v>1.8428396197485373</v>
      </c>
      <c r="I3834">
        <f t="shared" si="359"/>
        <v>1.4322013380057321</v>
      </c>
    </row>
    <row r="3835" spans="1:9">
      <c r="A3835">
        <v>20120809</v>
      </c>
      <c r="B3835">
        <v>120.29</v>
      </c>
      <c r="C3835">
        <v>140.61000000000001</v>
      </c>
      <c r="D3835">
        <f t="shared" si="355"/>
        <v>8.3167004128387547E-4</v>
      </c>
      <c r="E3835">
        <f t="shared" si="356"/>
        <v>8.5378873916441345E-4</v>
      </c>
      <c r="F3835" s="3">
        <f t="shared" si="357"/>
        <v>-2.211869788053798E-5</v>
      </c>
      <c r="G3835" s="3" t="str">
        <f t="shared" si="354"/>
        <v/>
      </c>
      <c r="H3835">
        <f t="shared" si="358"/>
        <v>1.8443728917509907</v>
      </c>
      <c r="I3835">
        <f t="shared" si="359"/>
        <v>1.4334246575342444</v>
      </c>
    </row>
    <row r="3836" spans="1:9">
      <c r="A3836">
        <v>20120810</v>
      </c>
      <c r="B3836">
        <v>120.48</v>
      </c>
      <c r="C3836">
        <v>140.84</v>
      </c>
      <c r="D3836">
        <f t="shared" si="355"/>
        <v>1.5782700456021517E-3</v>
      </c>
      <c r="E3836">
        <f t="shared" si="356"/>
        <v>1.6343936841272915E-3</v>
      </c>
      <c r="F3836" s="3">
        <f t="shared" si="357"/>
        <v>-5.6123638525139817E-5</v>
      </c>
      <c r="G3836" s="3" t="str">
        <f t="shared" si="354"/>
        <v/>
      </c>
      <c r="H3836">
        <f t="shared" si="358"/>
        <v>1.8472861085556518</v>
      </c>
      <c r="I3836">
        <f t="shared" si="359"/>
        <v>1.4357693532972262</v>
      </c>
    </row>
    <row r="3837" spans="1:9">
      <c r="A3837">
        <v>20120813</v>
      </c>
      <c r="B3837">
        <v>120.42</v>
      </c>
      <c r="C3837">
        <v>140.77000000000001</v>
      </c>
      <c r="D3837">
        <f t="shared" si="355"/>
        <v>-4.9813201528167261E-4</v>
      </c>
      <c r="E3837">
        <f t="shared" si="356"/>
        <v>-4.971414469777571E-4</v>
      </c>
      <c r="F3837" s="3">
        <f t="shared" si="357"/>
        <v>-9.9056830391551238E-7</v>
      </c>
      <c r="G3837" s="3" t="str">
        <f t="shared" si="354"/>
        <v/>
      </c>
      <c r="H3837">
        <f t="shared" si="358"/>
        <v>1.8463661453541798</v>
      </c>
      <c r="I3837">
        <f t="shared" si="359"/>
        <v>1.4350557502389274</v>
      </c>
    </row>
    <row r="3838" spans="1:9">
      <c r="A3838">
        <v>20120814</v>
      </c>
      <c r="B3838">
        <v>120.44</v>
      </c>
      <c r="C3838">
        <v>140.79</v>
      </c>
      <c r="D3838">
        <f t="shared" si="355"/>
        <v>1.6607157723131554E-4</v>
      </c>
      <c r="E3838">
        <f t="shared" si="356"/>
        <v>1.4206563456177894E-4</v>
      </c>
      <c r="F3838" s="3">
        <f t="shared" si="357"/>
        <v>2.4005942669536598E-5</v>
      </c>
      <c r="G3838" s="3" t="str">
        <f t="shared" si="354"/>
        <v/>
      </c>
      <c r="H3838">
        <f t="shared" si="358"/>
        <v>1.8466727997546704</v>
      </c>
      <c r="I3838">
        <f t="shared" si="359"/>
        <v>1.4352596368270125</v>
      </c>
    </row>
    <row r="3839" spans="1:9">
      <c r="A3839">
        <v>20120815</v>
      </c>
      <c r="B3839">
        <v>120.58</v>
      </c>
      <c r="C3839">
        <v>140.94999999999999</v>
      </c>
      <c r="D3839">
        <f t="shared" si="355"/>
        <v>1.1617294477263317E-3</v>
      </c>
      <c r="E3839">
        <f t="shared" si="356"/>
        <v>1.1357990856856338E-3</v>
      </c>
      <c r="F3839" s="3">
        <f t="shared" si="357"/>
        <v>2.5930362040697949E-5</v>
      </c>
      <c r="G3839" s="3" t="str">
        <f t="shared" si="354"/>
        <v/>
      </c>
      <c r="H3839">
        <f t="shared" si="358"/>
        <v>1.8488193805581048</v>
      </c>
      <c r="I3839">
        <f t="shared" si="359"/>
        <v>1.4368907295316957</v>
      </c>
    </row>
    <row r="3840" spans="1:9">
      <c r="A3840">
        <v>20120816</v>
      </c>
      <c r="B3840">
        <v>121.47</v>
      </c>
      <c r="C3840">
        <v>141.99</v>
      </c>
      <c r="D3840">
        <f t="shared" si="355"/>
        <v>7.3538856509200081E-3</v>
      </c>
      <c r="E3840">
        <f t="shared" si="356"/>
        <v>7.3514150261448944E-3</v>
      </c>
      <c r="F3840" s="3">
        <f t="shared" si="357"/>
        <v>2.4706247751136654E-6</v>
      </c>
      <c r="G3840" s="3" t="str">
        <f t="shared" si="354"/>
        <v/>
      </c>
      <c r="H3840">
        <f t="shared" si="358"/>
        <v>1.8624655013799387</v>
      </c>
      <c r="I3840">
        <f t="shared" si="359"/>
        <v>1.4474928321121356</v>
      </c>
    </row>
    <row r="3841" spans="1:9">
      <c r="A3841">
        <v>20120817</v>
      </c>
      <c r="B3841">
        <v>121.63</v>
      </c>
      <c r="C3841">
        <v>142.18</v>
      </c>
      <c r="D3841">
        <f t="shared" si="355"/>
        <v>1.3163309181655717E-3</v>
      </c>
      <c r="E3841">
        <f t="shared" si="356"/>
        <v>1.3372279150706398E-3</v>
      </c>
      <c r="F3841" s="3">
        <f t="shared" si="357"/>
        <v>-2.089699690506811E-5</v>
      </c>
      <c r="G3841" s="3" t="str">
        <f t="shared" si="354"/>
        <v/>
      </c>
      <c r="H3841">
        <f t="shared" si="358"/>
        <v>1.8649187365838638</v>
      </c>
      <c r="I3841">
        <f t="shared" si="359"/>
        <v>1.4494297546989465</v>
      </c>
    </row>
    <row r="3842" spans="1:9">
      <c r="A3842">
        <v>20120820</v>
      </c>
      <c r="B3842">
        <v>121.64</v>
      </c>
      <c r="C3842">
        <v>142.19</v>
      </c>
      <c r="D3842">
        <f t="shared" si="355"/>
        <v>8.2213178818892833E-5</v>
      </c>
      <c r="E3842">
        <f t="shared" si="356"/>
        <v>7.0330906945891393E-5</v>
      </c>
      <c r="F3842" s="3">
        <f t="shared" si="357"/>
        <v>1.188227187300144E-5</v>
      </c>
      <c r="G3842" s="3" t="str">
        <f t="shared" si="354"/>
        <v/>
      </c>
      <c r="H3842">
        <f t="shared" si="358"/>
        <v>1.8650720637841092</v>
      </c>
      <c r="I3842">
        <f t="shared" si="359"/>
        <v>1.4495316979929891</v>
      </c>
    </row>
    <row r="3843" spans="1:9">
      <c r="A3843">
        <v>20120821</v>
      </c>
      <c r="B3843">
        <v>121.27</v>
      </c>
      <c r="C3843">
        <v>141.76</v>
      </c>
      <c r="D3843">
        <f t="shared" si="355"/>
        <v>-3.046398140463443E-3</v>
      </c>
      <c r="E3843">
        <f t="shared" si="356"/>
        <v>-3.0287045515123576E-3</v>
      </c>
      <c r="F3843" s="3">
        <f t="shared" si="357"/>
        <v>-1.7693588951085432E-5</v>
      </c>
      <c r="G3843" s="3" t="str">
        <f t="shared" ref="G3843:G3906" si="360">IF(ABS(F3843)&gt;0.0005,((B3843*C3842)/B3842)-C3843,"")</f>
        <v/>
      </c>
      <c r="H3843">
        <f t="shared" si="358"/>
        <v>1.8593989573750322</v>
      </c>
      <c r="I3843">
        <f t="shared" si="359"/>
        <v>1.4451481363491534</v>
      </c>
    </row>
    <row r="3844" spans="1:9">
      <c r="A3844">
        <v>20120822</v>
      </c>
      <c r="B3844">
        <v>121.32</v>
      </c>
      <c r="C3844">
        <v>141.82</v>
      </c>
      <c r="D3844">
        <f t="shared" ref="D3844:D3907" si="361">LN(B3844/B3843)</f>
        <v>4.1221815167987054E-4</v>
      </c>
      <c r="E3844">
        <f t="shared" ref="E3844:E3907" si="362">LN(C3844/C3843)</f>
        <v>4.2316101907973418E-4</v>
      </c>
      <c r="F3844" s="3">
        <f t="shared" ref="F3844:F3907" si="363">D3844-E3844</f>
        <v>-1.0942867399863637E-5</v>
      </c>
      <c r="G3844" s="3" t="str">
        <f t="shared" si="360"/>
        <v/>
      </c>
      <c r="H3844">
        <f t="shared" ref="H3844:H3907" si="364">H3843*EXP(D3844)</f>
        <v>1.8601655933762589</v>
      </c>
      <c r="I3844">
        <f t="shared" ref="I3844:I3907" si="365">I3843*EXP(E3844)</f>
        <v>1.4457597961134094</v>
      </c>
    </row>
    <row r="3845" spans="1:9">
      <c r="A3845">
        <v>20120823</v>
      </c>
      <c r="B3845">
        <v>120.33</v>
      </c>
      <c r="C3845">
        <v>140.66</v>
      </c>
      <c r="D3845">
        <f t="shared" si="361"/>
        <v>-8.193714370309085E-3</v>
      </c>
      <c r="E3845">
        <f t="shared" si="362"/>
        <v>-8.2130169959784179E-3</v>
      </c>
      <c r="F3845" s="3">
        <f t="shared" si="363"/>
        <v>1.9302625669332871E-5</v>
      </c>
      <c r="G3845" s="3" t="str">
        <f t="shared" si="360"/>
        <v/>
      </c>
      <c r="H3845">
        <f t="shared" si="364"/>
        <v>1.8449862005519719</v>
      </c>
      <c r="I3845">
        <f t="shared" si="365"/>
        <v>1.4339343740044577</v>
      </c>
    </row>
    <row r="3846" spans="1:9">
      <c r="A3846">
        <v>20120824</v>
      </c>
      <c r="B3846">
        <v>121.06</v>
      </c>
      <c r="C3846">
        <v>141.51</v>
      </c>
      <c r="D3846">
        <f t="shared" si="361"/>
        <v>6.0483220134699587E-3</v>
      </c>
      <c r="E3846">
        <f t="shared" si="362"/>
        <v>6.0247550844078138E-3</v>
      </c>
      <c r="F3846" s="3">
        <f t="shared" si="363"/>
        <v>2.3566929062144963E-5</v>
      </c>
      <c r="G3846" s="3" t="str">
        <f t="shared" si="360"/>
        <v/>
      </c>
      <c r="H3846">
        <f t="shared" si="364"/>
        <v>1.8561790861698804</v>
      </c>
      <c r="I3846">
        <f t="shared" si="365"/>
        <v>1.4425995539980863</v>
      </c>
    </row>
    <row r="3847" spans="1:9">
      <c r="A3847">
        <v>20120827</v>
      </c>
      <c r="B3847">
        <v>121.08</v>
      </c>
      <c r="C3847">
        <v>141.54</v>
      </c>
      <c r="D3847">
        <f t="shared" si="361"/>
        <v>1.6519368997667928E-4</v>
      </c>
      <c r="E3847">
        <f t="shared" si="362"/>
        <v>2.119766833585917E-4</v>
      </c>
      <c r="F3847" s="3">
        <f t="shared" si="363"/>
        <v>-4.6782993381912414E-5</v>
      </c>
      <c r="G3847" s="3" t="str">
        <f t="shared" si="360"/>
        <v/>
      </c>
      <c r="H3847">
        <f t="shared" si="364"/>
        <v>1.856485740570371</v>
      </c>
      <c r="I3847">
        <f t="shared" si="365"/>
        <v>1.4429053838802142</v>
      </c>
    </row>
    <row r="3848" spans="1:9">
      <c r="A3848">
        <v>20120828</v>
      </c>
      <c r="B3848">
        <v>120.96</v>
      </c>
      <c r="C3848">
        <v>141.4</v>
      </c>
      <c r="D3848">
        <f t="shared" si="361"/>
        <v>-9.915717222950518E-4</v>
      </c>
      <c r="E3848">
        <f t="shared" si="362"/>
        <v>-9.8960918516616692E-4</v>
      </c>
      <c r="F3848" s="3">
        <f t="shared" si="363"/>
        <v>-1.9625371288848736E-6</v>
      </c>
      <c r="G3848" s="3" t="str">
        <f t="shared" si="360"/>
        <v/>
      </c>
      <c r="H3848">
        <f t="shared" si="364"/>
        <v>1.8546458141674271</v>
      </c>
      <c r="I3848">
        <f t="shared" si="365"/>
        <v>1.4414781777636168</v>
      </c>
    </row>
    <row r="3849" spans="1:9">
      <c r="A3849">
        <v>20120829</v>
      </c>
      <c r="B3849">
        <v>121.06</v>
      </c>
      <c r="C3849">
        <v>141.51</v>
      </c>
      <c r="D3849">
        <f t="shared" si="361"/>
        <v>8.2637803231827014E-4</v>
      </c>
      <c r="E3849">
        <f t="shared" si="362"/>
        <v>7.7763250180742493E-4</v>
      </c>
      <c r="F3849" s="3">
        <f t="shared" si="363"/>
        <v>4.8745530510845209E-5</v>
      </c>
      <c r="G3849" s="3" t="str">
        <f t="shared" si="360"/>
        <v/>
      </c>
      <c r="H3849">
        <f t="shared" si="364"/>
        <v>1.8561790861698804</v>
      </c>
      <c r="I3849">
        <f t="shared" si="365"/>
        <v>1.442599553998086</v>
      </c>
    </row>
    <row r="3850" spans="1:9">
      <c r="A3850">
        <v>20120830</v>
      </c>
      <c r="B3850">
        <v>120.19</v>
      </c>
      <c r="C3850">
        <v>140.49</v>
      </c>
      <c r="D3850">
        <f t="shared" si="361"/>
        <v>-7.2124664988437899E-3</v>
      </c>
      <c r="E3850">
        <f t="shared" si="362"/>
        <v>-7.2340741007198128E-3</v>
      </c>
      <c r="F3850" s="3">
        <f t="shared" si="363"/>
        <v>2.1607601876022856E-5</v>
      </c>
      <c r="G3850" s="3" t="str">
        <f t="shared" si="360"/>
        <v/>
      </c>
      <c r="H3850">
        <f t="shared" si="364"/>
        <v>1.8428396197485371</v>
      </c>
      <c r="I3850">
        <f t="shared" si="365"/>
        <v>1.4322013380057319</v>
      </c>
    </row>
    <row r="3851" spans="1:9">
      <c r="A3851">
        <v>20120831</v>
      </c>
      <c r="B3851">
        <v>120.76</v>
      </c>
      <c r="C3851">
        <v>141.16</v>
      </c>
      <c r="D3851">
        <f t="shared" si="361"/>
        <v>4.7312808739405588E-3</v>
      </c>
      <c r="E3851">
        <f t="shared" si="362"/>
        <v>4.7576869435090458E-3</v>
      </c>
      <c r="F3851" s="3">
        <f t="shared" si="363"/>
        <v>-2.6406069568486908E-5</v>
      </c>
      <c r="G3851" s="3" t="str">
        <f t="shared" si="360"/>
        <v/>
      </c>
      <c r="H3851">
        <f t="shared" si="364"/>
        <v>1.8515792701625204</v>
      </c>
      <c r="I3851">
        <f t="shared" si="365"/>
        <v>1.4390315387065917</v>
      </c>
    </row>
    <row r="3852" spans="1:9">
      <c r="A3852">
        <v>20120903</v>
      </c>
      <c r="B3852">
        <v>120.76</v>
      </c>
      <c r="C3852">
        <v>141.16</v>
      </c>
      <c r="D3852">
        <f t="shared" si="361"/>
        <v>0</v>
      </c>
      <c r="E3852">
        <f t="shared" si="362"/>
        <v>0</v>
      </c>
      <c r="F3852" s="3">
        <f t="shared" si="363"/>
        <v>0</v>
      </c>
      <c r="G3852" s="3" t="str">
        <f t="shared" si="360"/>
        <v/>
      </c>
      <c r="H3852">
        <f t="shared" si="364"/>
        <v>1.8515792701625204</v>
      </c>
      <c r="I3852">
        <f t="shared" si="365"/>
        <v>1.4390315387065917</v>
      </c>
    </row>
    <row r="3853" spans="1:9">
      <c r="A3853">
        <v>20120904</v>
      </c>
      <c r="B3853">
        <v>120.65</v>
      </c>
      <c r="C3853">
        <v>141.03</v>
      </c>
      <c r="D3853">
        <f t="shared" si="361"/>
        <v>-9.1131276759736062E-4</v>
      </c>
      <c r="E3853">
        <f t="shared" si="362"/>
        <v>-9.2136510292046539E-4</v>
      </c>
      <c r="F3853" s="3">
        <f t="shared" si="363"/>
        <v>1.0052335323104764E-5</v>
      </c>
      <c r="G3853" s="3" t="str">
        <f t="shared" si="360"/>
        <v/>
      </c>
      <c r="H3853">
        <f t="shared" si="364"/>
        <v>1.8498926709598218</v>
      </c>
      <c r="I3853">
        <f t="shared" si="365"/>
        <v>1.4377062758840369</v>
      </c>
    </row>
    <row r="3854" spans="1:9">
      <c r="A3854">
        <v>20120905</v>
      </c>
      <c r="B3854">
        <v>120.54</v>
      </c>
      <c r="C3854">
        <v>140.91</v>
      </c>
      <c r="D3854">
        <f t="shared" si="361"/>
        <v>-9.1214401614272272E-4</v>
      </c>
      <c r="E3854">
        <f t="shared" si="362"/>
        <v>-8.5124499713549139E-4</v>
      </c>
      <c r="F3854" s="3">
        <f t="shared" si="363"/>
        <v>-6.0899019007231337E-5</v>
      </c>
      <c r="G3854" s="3" t="str">
        <f t="shared" si="360"/>
        <v/>
      </c>
      <c r="H3854">
        <f t="shared" si="364"/>
        <v>1.8482060717571231</v>
      </c>
      <c r="I3854">
        <f t="shared" si="365"/>
        <v>1.4364829563555246</v>
      </c>
    </row>
    <row r="3855" spans="1:9">
      <c r="A3855">
        <v>20120906</v>
      </c>
      <c r="B3855">
        <v>122.99</v>
      </c>
      <c r="C3855">
        <v>143.77000000000001</v>
      </c>
      <c r="D3855">
        <f t="shared" si="361"/>
        <v>2.0121403199421028E-2</v>
      </c>
      <c r="E3855">
        <f t="shared" si="362"/>
        <v>2.0093411727487725E-2</v>
      </c>
      <c r="F3855" s="3">
        <f t="shared" si="363"/>
        <v>2.799147193330298E-5</v>
      </c>
      <c r="G3855" s="3" t="str">
        <f t="shared" si="360"/>
        <v/>
      </c>
      <c r="H3855">
        <f t="shared" si="364"/>
        <v>1.8857712358172272</v>
      </c>
      <c r="I3855">
        <f t="shared" si="365"/>
        <v>1.4656387384517335</v>
      </c>
    </row>
    <row r="3856" spans="1:9">
      <c r="A3856">
        <v>20120907</v>
      </c>
      <c r="B3856">
        <v>123.47</v>
      </c>
      <c r="C3856">
        <v>144.33000000000001</v>
      </c>
      <c r="D3856">
        <f t="shared" si="361"/>
        <v>3.8951603253332572E-3</v>
      </c>
      <c r="E3856">
        <f t="shared" si="362"/>
        <v>3.887543944970978E-3</v>
      </c>
      <c r="F3856" s="3">
        <f t="shared" si="363"/>
        <v>7.6163803622792195E-6</v>
      </c>
      <c r="G3856" s="3" t="str">
        <f t="shared" si="360"/>
        <v/>
      </c>
      <c r="H3856">
        <f t="shared" si="364"/>
        <v>1.893130941429003</v>
      </c>
      <c r="I3856">
        <f t="shared" si="365"/>
        <v>1.4713475629181243</v>
      </c>
    </row>
    <row r="3857" spans="1:9">
      <c r="A3857">
        <v>20120910</v>
      </c>
      <c r="B3857">
        <v>122.77</v>
      </c>
      <c r="C3857">
        <v>143.51</v>
      </c>
      <c r="D3857">
        <f t="shared" si="361"/>
        <v>-5.6855253869037567E-3</v>
      </c>
      <c r="E3857">
        <f t="shared" si="362"/>
        <v>-5.6976251966317131E-3</v>
      </c>
      <c r="F3857" s="3">
        <f t="shared" si="363"/>
        <v>1.2099809727956351E-5</v>
      </c>
      <c r="G3857" s="3" t="str">
        <f t="shared" si="360"/>
        <v/>
      </c>
      <c r="H3857">
        <f t="shared" si="364"/>
        <v>1.8823980374118303</v>
      </c>
      <c r="I3857">
        <f t="shared" si="365"/>
        <v>1.4629882128066236</v>
      </c>
    </row>
    <row r="3858" spans="1:9">
      <c r="A3858">
        <v>20120911</v>
      </c>
      <c r="B3858">
        <v>123.11</v>
      </c>
      <c r="C3858">
        <v>143.91</v>
      </c>
      <c r="D3858">
        <f t="shared" si="361"/>
        <v>2.7655784667750885E-3</v>
      </c>
      <c r="E3858">
        <f t="shared" si="362"/>
        <v>2.7833849992418831E-3</v>
      </c>
      <c r="F3858" s="3">
        <f t="shared" si="363"/>
        <v>-1.7806532466794599E-5</v>
      </c>
      <c r="G3858" s="3" t="str">
        <f t="shared" si="360"/>
        <v/>
      </c>
      <c r="H3858">
        <f t="shared" si="364"/>
        <v>1.8876111622201714</v>
      </c>
      <c r="I3858">
        <f t="shared" si="365"/>
        <v>1.4670659445683314</v>
      </c>
    </row>
    <row r="3859" spans="1:9">
      <c r="A3859">
        <v>20120912</v>
      </c>
      <c r="B3859">
        <v>123.52</v>
      </c>
      <c r="C3859">
        <v>144.38999999999999</v>
      </c>
      <c r="D3859">
        <f t="shared" si="361"/>
        <v>3.3248216169424927E-3</v>
      </c>
      <c r="E3859">
        <f t="shared" si="362"/>
        <v>3.3298678010452933E-3</v>
      </c>
      <c r="F3859" s="3">
        <f t="shared" si="363"/>
        <v>-5.0461841028005827E-6</v>
      </c>
      <c r="G3859" s="3" t="str">
        <f t="shared" si="360"/>
        <v/>
      </c>
      <c r="H3859">
        <f t="shared" si="364"/>
        <v>1.8938975774302298</v>
      </c>
      <c r="I3859">
        <f t="shared" si="365"/>
        <v>1.4719592226823803</v>
      </c>
    </row>
    <row r="3860" spans="1:9">
      <c r="A3860">
        <v>20120913</v>
      </c>
      <c r="B3860">
        <v>125.4</v>
      </c>
      <c r="C3860">
        <v>146.59</v>
      </c>
      <c r="D3860">
        <f t="shared" si="361"/>
        <v>1.5105541922354334E-2</v>
      </c>
      <c r="E3860">
        <f t="shared" si="362"/>
        <v>1.5121602318812074E-2</v>
      </c>
      <c r="F3860" s="3">
        <f t="shared" si="363"/>
        <v>-1.6060396457739934E-5</v>
      </c>
      <c r="G3860" s="3" t="str">
        <f t="shared" si="360"/>
        <v/>
      </c>
      <c r="H3860">
        <f t="shared" si="364"/>
        <v>1.9227230910763506</v>
      </c>
      <c r="I3860">
        <f t="shared" si="365"/>
        <v>1.4943867473717718</v>
      </c>
    </row>
    <row r="3861" spans="1:9">
      <c r="A3861">
        <v>20120914</v>
      </c>
      <c r="B3861">
        <v>125.96</v>
      </c>
      <c r="C3861">
        <v>147.24</v>
      </c>
      <c r="D3861">
        <f t="shared" si="361"/>
        <v>4.4557680340035705E-3</v>
      </c>
      <c r="E3861">
        <f t="shared" si="362"/>
        <v>4.4243342088807905E-3</v>
      </c>
      <c r="F3861" s="3">
        <f t="shared" si="363"/>
        <v>3.1433825122779979E-5</v>
      </c>
      <c r="G3861" s="3" t="str">
        <f t="shared" si="360"/>
        <v/>
      </c>
      <c r="H3861">
        <f t="shared" si="364"/>
        <v>1.9313094142900886</v>
      </c>
      <c r="I3861">
        <f t="shared" si="365"/>
        <v>1.5010130614845467</v>
      </c>
    </row>
    <row r="3862" spans="1:9">
      <c r="A3862">
        <v>20120917</v>
      </c>
      <c r="B3862">
        <v>125.53</v>
      </c>
      <c r="C3862">
        <v>146.74</v>
      </c>
      <c r="D3862">
        <f t="shared" si="361"/>
        <v>-3.4196224027068229E-3</v>
      </c>
      <c r="E3862">
        <f t="shared" si="362"/>
        <v>-3.4015952249721823E-3</v>
      </c>
      <c r="F3862" s="3">
        <f t="shared" si="363"/>
        <v>-1.8027177734640694E-5</v>
      </c>
      <c r="G3862" s="3" t="str">
        <f t="shared" si="360"/>
        <v/>
      </c>
      <c r="H3862">
        <f t="shared" si="364"/>
        <v>1.9247163446795399</v>
      </c>
      <c r="I3862">
        <f t="shared" si="365"/>
        <v>1.4959158967824122</v>
      </c>
    </row>
    <row r="3863" spans="1:9">
      <c r="A3863">
        <v>20120918</v>
      </c>
      <c r="B3863">
        <v>125.43</v>
      </c>
      <c r="C3863">
        <v>146.62</v>
      </c>
      <c r="D3863">
        <f t="shared" si="361"/>
        <v>-7.9693979353360881E-4</v>
      </c>
      <c r="E3863">
        <f t="shared" si="362"/>
        <v>-8.1810749040775249E-4</v>
      </c>
      <c r="F3863" s="3">
        <f t="shared" si="363"/>
        <v>2.1167696874143673E-5</v>
      </c>
      <c r="G3863" s="3" t="str">
        <f t="shared" si="360"/>
        <v/>
      </c>
      <c r="H3863">
        <f t="shared" si="364"/>
        <v>1.9231830726770869</v>
      </c>
      <c r="I3863">
        <f t="shared" si="365"/>
        <v>1.4946925772538999</v>
      </c>
    </row>
    <row r="3864" spans="1:9">
      <c r="A3864">
        <v>20120919</v>
      </c>
      <c r="B3864">
        <v>125.5</v>
      </c>
      <c r="C3864">
        <v>146.69999999999999</v>
      </c>
      <c r="D3864">
        <f t="shared" si="361"/>
        <v>5.5792453525520334E-4</v>
      </c>
      <c r="E3864">
        <f t="shared" si="362"/>
        <v>5.4547935349546735E-4</v>
      </c>
      <c r="F3864" s="3">
        <f t="shared" si="363"/>
        <v>1.2445181759735986E-5</v>
      </c>
      <c r="G3864" s="3" t="str">
        <f t="shared" si="360"/>
        <v/>
      </c>
      <c r="H3864">
        <f t="shared" si="364"/>
        <v>1.9242563630788041</v>
      </c>
      <c r="I3864">
        <f t="shared" si="365"/>
        <v>1.4955081236062413</v>
      </c>
    </row>
    <row r="3865" spans="1:9">
      <c r="A3865">
        <v>20120920</v>
      </c>
      <c r="B3865">
        <v>125.51</v>
      </c>
      <c r="C3865">
        <v>146.71</v>
      </c>
      <c r="D3865">
        <f t="shared" si="361"/>
        <v>7.9678100516273844E-5</v>
      </c>
      <c r="E3865">
        <f t="shared" si="362"/>
        <v>6.8164002616649092E-5</v>
      </c>
      <c r="F3865" s="3">
        <f t="shared" si="363"/>
        <v>1.1514097899624753E-5</v>
      </c>
      <c r="G3865" s="3" t="str">
        <f t="shared" si="360"/>
        <v/>
      </c>
      <c r="H3865">
        <f t="shared" si="364"/>
        <v>1.9244096902790495</v>
      </c>
      <c r="I3865">
        <f t="shared" si="365"/>
        <v>1.4956100669002841</v>
      </c>
    </row>
    <row r="3866" spans="1:9">
      <c r="A3866">
        <v>20120921</v>
      </c>
      <c r="B3866">
        <v>125.45</v>
      </c>
      <c r="C3866">
        <v>145.87</v>
      </c>
      <c r="D3866">
        <f t="shared" si="361"/>
        <v>-4.7816385992353384E-4</v>
      </c>
      <c r="E3866">
        <f t="shared" si="362"/>
        <v>-5.7420350534307983E-3</v>
      </c>
      <c r="F3866" s="3">
        <f t="shared" si="363"/>
        <v>5.2638711935072647E-3</v>
      </c>
      <c r="G3866" s="3">
        <f t="shared" si="360"/>
        <v>0.76986534937455531</v>
      </c>
      <c r="H3866">
        <f t="shared" si="364"/>
        <v>1.9234897270775775</v>
      </c>
      <c r="I3866">
        <f t="shared" si="365"/>
        <v>1.4870468302006983</v>
      </c>
    </row>
    <row r="3867" spans="1:9">
      <c r="A3867">
        <v>20120924</v>
      </c>
      <c r="B3867">
        <v>125.26</v>
      </c>
      <c r="C3867">
        <v>145.65</v>
      </c>
      <c r="D3867">
        <f t="shared" si="361"/>
        <v>-1.5156957151644321E-3</v>
      </c>
      <c r="E3867">
        <f t="shared" si="362"/>
        <v>-1.5093306926783024E-3</v>
      </c>
      <c r="F3867" s="3">
        <f t="shared" si="363"/>
        <v>-6.3650224861296414E-6</v>
      </c>
      <c r="G3867" s="3" t="str">
        <f t="shared" si="360"/>
        <v/>
      </c>
      <c r="H3867">
        <f t="shared" si="364"/>
        <v>1.9205765102729164</v>
      </c>
      <c r="I3867">
        <f t="shared" si="365"/>
        <v>1.484804077731759</v>
      </c>
    </row>
    <row r="3868" spans="1:9">
      <c r="A3868">
        <v>20120925</v>
      </c>
      <c r="B3868">
        <v>123.93</v>
      </c>
      <c r="C3868">
        <v>144.1</v>
      </c>
      <c r="D3868">
        <f t="shared" si="361"/>
        <v>-1.0674687020483917E-2</v>
      </c>
      <c r="E3868">
        <f t="shared" si="362"/>
        <v>-1.0698980399967263E-2</v>
      </c>
      <c r="F3868" s="3">
        <f t="shared" si="363"/>
        <v>2.4293379483345673E-5</v>
      </c>
      <c r="G3868" s="3" t="str">
        <f t="shared" si="360"/>
        <v/>
      </c>
      <c r="H3868">
        <f t="shared" si="364"/>
        <v>1.9001839926402886</v>
      </c>
      <c r="I3868">
        <f t="shared" si="365"/>
        <v>1.4690028671551423</v>
      </c>
    </row>
    <row r="3869" spans="1:9">
      <c r="A3869">
        <v>20120926</v>
      </c>
      <c r="B3869">
        <v>123.24</v>
      </c>
      <c r="C3869">
        <v>143.29</v>
      </c>
      <c r="D3869">
        <f t="shared" si="361"/>
        <v>-5.5832163483158009E-3</v>
      </c>
      <c r="E3869">
        <f t="shared" si="362"/>
        <v>-5.6369542769649401E-3</v>
      </c>
      <c r="F3869" s="3">
        <f t="shared" si="363"/>
        <v>5.373792864913924E-5</v>
      </c>
      <c r="G3869" s="3" t="str">
        <f t="shared" si="360"/>
        <v/>
      </c>
      <c r="H3869">
        <f t="shared" si="364"/>
        <v>1.8896044158233611</v>
      </c>
      <c r="I3869">
        <f t="shared" si="365"/>
        <v>1.4607454603376846</v>
      </c>
    </row>
    <row r="3870" spans="1:9">
      <c r="A3870">
        <v>20120927</v>
      </c>
      <c r="B3870">
        <v>124.4</v>
      </c>
      <c r="C3870">
        <v>144.63999999999999</v>
      </c>
      <c r="D3870">
        <f t="shared" si="361"/>
        <v>9.3685065766120033E-3</v>
      </c>
      <c r="E3870">
        <f t="shared" si="362"/>
        <v>9.3773479153547775E-3</v>
      </c>
      <c r="F3870" s="3">
        <f t="shared" si="363"/>
        <v>-8.8413387427741658E-6</v>
      </c>
      <c r="G3870" s="3" t="str">
        <f t="shared" si="360"/>
        <v/>
      </c>
      <c r="H3870">
        <f t="shared" si="364"/>
        <v>1.9073903710518187</v>
      </c>
      <c r="I3870">
        <f t="shared" si="365"/>
        <v>1.4745078050334475</v>
      </c>
    </row>
    <row r="3871" spans="1:9">
      <c r="A3871">
        <v>20120928</v>
      </c>
      <c r="B3871">
        <v>123.82</v>
      </c>
      <c r="C3871">
        <v>143.97</v>
      </c>
      <c r="D3871">
        <f t="shared" si="361"/>
        <v>-4.6732822139930706E-3</v>
      </c>
      <c r="E3871">
        <f t="shared" si="362"/>
        <v>-4.6429521056024639E-3</v>
      </c>
      <c r="F3871" s="3">
        <f t="shared" si="363"/>
        <v>-3.0330108390606673E-5</v>
      </c>
      <c r="G3871" s="3" t="str">
        <f t="shared" si="360"/>
        <v/>
      </c>
      <c r="H3871">
        <f t="shared" si="364"/>
        <v>1.8984973934375899</v>
      </c>
      <c r="I3871">
        <f t="shared" si="365"/>
        <v>1.4676776043325874</v>
      </c>
    </row>
    <row r="3872" spans="1:9">
      <c r="A3872">
        <v>20121001</v>
      </c>
      <c r="B3872">
        <v>124.15</v>
      </c>
      <c r="C3872">
        <v>144.35</v>
      </c>
      <c r="D3872">
        <f t="shared" si="361"/>
        <v>2.6616138630896173E-3</v>
      </c>
      <c r="E3872">
        <f t="shared" si="362"/>
        <v>2.635961570680247E-3</v>
      </c>
      <c r="F3872" s="3">
        <f t="shared" si="363"/>
        <v>2.5652292409370295E-5</v>
      </c>
      <c r="G3872" s="3" t="str">
        <f t="shared" si="360"/>
        <v/>
      </c>
      <c r="H3872">
        <f t="shared" si="364"/>
        <v>1.9035571910456857</v>
      </c>
      <c r="I3872">
        <f t="shared" si="365"/>
        <v>1.4715514495062096</v>
      </c>
    </row>
    <row r="3873" spans="1:9">
      <c r="A3873">
        <v>20121002</v>
      </c>
      <c r="B3873">
        <v>124.28</v>
      </c>
      <c r="C3873">
        <v>144.5</v>
      </c>
      <c r="D3873">
        <f t="shared" si="361"/>
        <v>1.0465725706708953E-3</v>
      </c>
      <c r="E3873">
        <f t="shared" si="362"/>
        <v>1.0386014435427066E-3</v>
      </c>
      <c r="F3873" s="3">
        <f t="shared" si="363"/>
        <v>7.9711271281886816E-6</v>
      </c>
      <c r="G3873" s="3" t="str">
        <f t="shared" si="360"/>
        <v/>
      </c>
      <c r="H3873">
        <f t="shared" si="364"/>
        <v>1.9055504446488747</v>
      </c>
      <c r="I3873">
        <f t="shared" si="365"/>
        <v>1.4730805989168498</v>
      </c>
    </row>
    <row r="3874" spans="1:9">
      <c r="A3874">
        <v>20121003</v>
      </c>
      <c r="B3874">
        <v>124.78</v>
      </c>
      <c r="C3874">
        <v>145.09</v>
      </c>
      <c r="D3874">
        <f t="shared" si="361"/>
        <v>4.015102157793631E-3</v>
      </c>
      <c r="E3874">
        <f t="shared" si="362"/>
        <v>4.0747319751069195E-3</v>
      </c>
      <c r="F3874" s="3">
        <f t="shared" si="363"/>
        <v>-5.9629817313288508E-5</v>
      </c>
      <c r="G3874" s="3" t="str">
        <f t="shared" si="360"/>
        <v/>
      </c>
      <c r="H3874">
        <f t="shared" si="364"/>
        <v>1.9132168046611409</v>
      </c>
      <c r="I3874">
        <f t="shared" si="365"/>
        <v>1.4790952532653685</v>
      </c>
    </row>
    <row r="3875" spans="1:9">
      <c r="A3875">
        <v>20121004</v>
      </c>
      <c r="B3875">
        <v>125.68</v>
      </c>
      <c r="C3875">
        <v>146.13</v>
      </c>
      <c r="D3875">
        <f t="shared" si="361"/>
        <v>7.1868072647255105E-3</v>
      </c>
      <c r="E3875">
        <f t="shared" si="362"/>
        <v>7.1423969589672048E-3</v>
      </c>
      <c r="F3875" s="3">
        <f t="shared" si="363"/>
        <v>4.4410305758305763E-5</v>
      </c>
      <c r="G3875" s="3" t="str">
        <f t="shared" si="360"/>
        <v/>
      </c>
      <c r="H3875">
        <f t="shared" si="364"/>
        <v>1.9270162526832202</v>
      </c>
      <c r="I3875">
        <f t="shared" si="365"/>
        <v>1.4896973558458082</v>
      </c>
    </row>
    <row r="3876" spans="1:9">
      <c r="A3876">
        <v>20121005</v>
      </c>
      <c r="B3876">
        <v>125.69</v>
      </c>
      <c r="C3876">
        <v>146.13999999999999</v>
      </c>
      <c r="D3876">
        <f t="shared" si="361"/>
        <v>7.9563989380344427E-5</v>
      </c>
      <c r="E3876">
        <f t="shared" si="362"/>
        <v>6.8429876510697551E-5</v>
      </c>
      <c r="F3876" s="3">
        <f t="shared" si="363"/>
        <v>1.1134112869646875E-5</v>
      </c>
      <c r="G3876" s="3" t="str">
        <f t="shared" si="360"/>
        <v/>
      </c>
      <c r="H3876">
        <f t="shared" si="364"/>
        <v>1.9271695798834654</v>
      </c>
      <c r="I3876">
        <f t="shared" si="365"/>
        <v>1.4897992991398508</v>
      </c>
    </row>
    <row r="3877" spans="1:9">
      <c r="A3877">
        <v>20121008</v>
      </c>
      <c r="B3877">
        <v>125.26</v>
      </c>
      <c r="C3877">
        <v>145.63999999999999</v>
      </c>
      <c r="D3877">
        <f t="shared" si="361"/>
        <v>-3.42698083947925E-3</v>
      </c>
      <c r="E3877">
        <f t="shared" si="362"/>
        <v>-3.4272430558390742E-3</v>
      </c>
      <c r="F3877" s="3">
        <f t="shared" si="363"/>
        <v>2.622163598241592E-7</v>
      </c>
      <c r="G3877" s="3" t="str">
        <f t="shared" si="360"/>
        <v/>
      </c>
      <c r="H3877">
        <f t="shared" si="364"/>
        <v>1.9205765102729166</v>
      </c>
      <c r="I3877">
        <f t="shared" si="365"/>
        <v>1.4847021344377163</v>
      </c>
    </row>
    <row r="3878" spans="1:9">
      <c r="A3878">
        <v>20121009</v>
      </c>
      <c r="B3878">
        <v>124.02</v>
      </c>
      <c r="C3878">
        <v>144.19999999999999</v>
      </c>
      <c r="D3878">
        <f t="shared" si="361"/>
        <v>-9.9487341755349831E-3</v>
      </c>
      <c r="E3878">
        <f t="shared" si="362"/>
        <v>-9.9365984563839424E-3</v>
      </c>
      <c r="F3878" s="3">
        <f t="shared" si="363"/>
        <v>-1.2135719151040725E-5</v>
      </c>
      <c r="G3878" s="3" t="str">
        <f t="shared" si="360"/>
        <v/>
      </c>
      <c r="H3878">
        <f t="shared" si="364"/>
        <v>1.9015639374424964</v>
      </c>
      <c r="I3878">
        <f t="shared" si="365"/>
        <v>1.4700223000955692</v>
      </c>
    </row>
    <row r="3879" spans="1:9">
      <c r="A3879">
        <v>20121010</v>
      </c>
      <c r="B3879">
        <v>123.23</v>
      </c>
      <c r="C3879">
        <v>143.28</v>
      </c>
      <c r="D3879">
        <f t="shared" si="361"/>
        <v>-6.3903149717000375E-3</v>
      </c>
      <c r="E3879">
        <f t="shared" si="362"/>
        <v>-6.4004670983922709E-3</v>
      </c>
      <c r="F3879" s="3">
        <f t="shared" si="363"/>
        <v>1.0152126692233344E-5</v>
      </c>
      <c r="G3879" s="3" t="str">
        <f t="shared" si="360"/>
        <v/>
      </c>
      <c r="H3879">
        <f t="shared" si="364"/>
        <v>1.8894510886231162</v>
      </c>
      <c r="I3879">
        <f t="shared" si="365"/>
        <v>1.460643517043642</v>
      </c>
    </row>
    <row r="3880" spans="1:9">
      <c r="A3880">
        <v>20121011</v>
      </c>
      <c r="B3880">
        <v>123.3</v>
      </c>
      <c r="C3880">
        <v>143.36000000000001</v>
      </c>
      <c r="D3880">
        <f t="shared" si="361"/>
        <v>5.678822202667685E-4</v>
      </c>
      <c r="E3880">
        <f t="shared" si="362"/>
        <v>5.5819147416401695E-4</v>
      </c>
      <c r="F3880" s="3">
        <f t="shared" si="363"/>
        <v>9.6907461027515452E-6</v>
      </c>
      <c r="G3880" s="3" t="str">
        <f t="shared" si="360"/>
        <v/>
      </c>
      <c r="H3880">
        <f t="shared" si="364"/>
        <v>1.8905243790248334</v>
      </c>
      <c r="I3880">
        <f t="shared" si="365"/>
        <v>1.4614590633959836</v>
      </c>
    </row>
    <row r="3881" spans="1:9">
      <c r="A3881">
        <v>20121012</v>
      </c>
      <c r="B3881">
        <v>122.89</v>
      </c>
      <c r="C3881">
        <v>142.88999999999999</v>
      </c>
      <c r="D3881">
        <f t="shared" si="361"/>
        <v>-3.3307638737927483E-3</v>
      </c>
      <c r="E3881">
        <f t="shared" si="362"/>
        <v>-3.2838457457417696E-3</v>
      </c>
      <c r="F3881" s="3">
        <f t="shared" si="363"/>
        <v>-4.6918128050978634E-5</v>
      </c>
      <c r="G3881" s="3" t="str">
        <f t="shared" si="360"/>
        <v/>
      </c>
      <c r="H3881">
        <f t="shared" si="364"/>
        <v>1.8842379638147753</v>
      </c>
      <c r="I3881">
        <f t="shared" si="365"/>
        <v>1.456667728575977</v>
      </c>
    </row>
    <row r="3882" spans="1:9">
      <c r="A3882">
        <v>20121015</v>
      </c>
      <c r="B3882">
        <v>123.91</v>
      </c>
      <c r="C3882">
        <v>144.08000000000001</v>
      </c>
      <c r="D3882">
        <f t="shared" si="361"/>
        <v>8.2658493318956867E-3</v>
      </c>
      <c r="E3882">
        <f t="shared" si="362"/>
        <v>8.2935973868220308E-3</v>
      </c>
      <c r="F3882" s="3">
        <f t="shared" si="363"/>
        <v>-2.7748054926344037E-5</v>
      </c>
      <c r="G3882" s="3" t="str">
        <f t="shared" si="360"/>
        <v/>
      </c>
      <c r="H3882">
        <f t="shared" si="364"/>
        <v>1.8998773382397982</v>
      </c>
      <c r="I3882">
        <f t="shared" si="365"/>
        <v>1.4687989805670572</v>
      </c>
    </row>
    <row r="3883" spans="1:9">
      <c r="A3883">
        <v>20121016</v>
      </c>
      <c r="B3883">
        <v>125.17</v>
      </c>
      <c r="C3883">
        <v>145.54</v>
      </c>
      <c r="D3883">
        <f t="shared" si="361"/>
        <v>1.0117317711530717E-2</v>
      </c>
      <c r="E3883">
        <f t="shared" si="362"/>
        <v>1.0082262051239525E-2</v>
      </c>
      <c r="F3883" s="3">
        <f t="shared" si="363"/>
        <v>3.5055660291192364E-5</v>
      </c>
      <c r="G3883" s="3" t="str">
        <f t="shared" si="360"/>
        <v/>
      </c>
      <c r="H3883">
        <f t="shared" si="364"/>
        <v>1.919196565470709</v>
      </c>
      <c r="I3883">
        <f t="shared" si="365"/>
        <v>1.4836827014972893</v>
      </c>
    </row>
    <row r="3884" spans="1:9">
      <c r="A3884">
        <v>20121017</v>
      </c>
      <c r="B3884">
        <v>125.74</v>
      </c>
      <c r="C3884">
        <v>146.19999999999999</v>
      </c>
      <c r="D3884">
        <f t="shared" si="361"/>
        <v>4.5434696149829054E-3</v>
      </c>
      <c r="E3884">
        <f t="shared" si="362"/>
        <v>4.5245843967377779E-3</v>
      </c>
      <c r="F3884" s="3">
        <f t="shared" si="363"/>
        <v>1.8885218245127434E-5</v>
      </c>
      <c r="G3884" s="3" t="str">
        <f t="shared" si="360"/>
        <v/>
      </c>
      <c r="H3884">
        <f t="shared" si="364"/>
        <v>1.9279362158846924</v>
      </c>
      <c r="I3884">
        <f t="shared" si="365"/>
        <v>1.4904109589041068</v>
      </c>
    </row>
    <row r="3885" spans="1:9">
      <c r="A3885">
        <v>20121018</v>
      </c>
      <c r="B3885">
        <v>125.41</v>
      </c>
      <c r="C3885">
        <v>145.82</v>
      </c>
      <c r="D3885">
        <f t="shared" si="361"/>
        <v>-2.6279131189565811E-3</v>
      </c>
      <c r="E3885">
        <f t="shared" si="362"/>
        <v>-2.6025629373938063E-3</v>
      </c>
      <c r="F3885" s="3">
        <f t="shared" si="363"/>
        <v>-2.5350181562774736E-5</v>
      </c>
      <c r="G3885" s="3" t="str">
        <f t="shared" si="360"/>
        <v/>
      </c>
      <c r="H3885">
        <f t="shared" si="364"/>
        <v>1.9228764182765969</v>
      </c>
      <c r="I3885">
        <f t="shared" si="365"/>
        <v>1.4865371137304848</v>
      </c>
    </row>
    <row r="3886" spans="1:9">
      <c r="A3886">
        <v>20121019</v>
      </c>
      <c r="B3886">
        <v>123.32</v>
      </c>
      <c r="C3886">
        <v>143.38999999999999</v>
      </c>
      <c r="D3886">
        <f t="shared" si="361"/>
        <v>-1.6805766818008855E-2</v>
      </c>
      <c r="E3886">
        <f t="shared" si="362"/>
        <v>-1.6804793651336435E-2</v>
      </c>
      <c r="F3886" s="3">
        <f t="shared" si="363"/>
        <v>-9.731666724202559E-7</v>
      </c>
      <c r="G3886" s="3" t="str">
        <f t="shared" si="360"/>
        <v/>
      </c>
      <c r="H3886">
        <f t="shared" si="364"/>
        <v>1.8908310334253242</v>
      </c>
      <c r="I3886">
        <f t="shared" si="365"/>
        <v>1.4617648932781115</v>
      </c>
    </row>
    <row r="3887" spans="1:9">
      <c r="A3887">
        <v>20121022</v>
      </c>
      <c r="B3887">
        <v>123.34</v>
      </c>
      <c r="C3887">
        <v>143.41</v>
      </c>
      <c r="D3887">
        <f t="shared" si="361"/>
        <v>1.6216654539732156E-4</v>
      </c>
      <c r="E3887">
        <f t="shared" si="362"/>
        <v>1.3947001417322557E-4</v>
      </c>
      <c r="F3887" s="3">
        <f t="shared" si="363"/>
        <v>2.269653122409599E-5</v>
      </c>
      <c r="G3887" s="3" t="str">
        <f t="shared" si="360"/>
        <v/>
      </c>
      <c r="H3887">
        <f t="shared" si="364"/>
        <v>1.8911376878258153</v>
      </c>
      <c r="I3887">
        <f t="shared" si="365"/>
        <v>1.4619687798661971</v>
      </c>
    </row>
    <row r="3888" spans="1:9">
      <c r="A3888">
        <v>20121023</v>
      </c>
      <c r="B3888">
        <v>121.63</v>
      </c>
      <c r="C3888">
        <v>141.41999999999999</v>
      </c>
      <c r="D3888">
        <f t="shared" si="361"/>
        <v>-1.396111993300184E-2</v>
      </c>
      <c r="E3888">
        <f t="shared" si="362"/>
        <v>-1.3973474565026289E-2</v>
      </c>
      <c r="F3888" s="3">
        <f t="shared" si="363"/>
        <v>1.235463202444928E-5</v>
      </c>
      <c r="G3888" s="3" t="str">
        <f t="shared" si="360"/>
        <v/>
      </c>
      <c r="H3888">
        <f t="shared" si="364"/>
        <v>1.8649187365838649</v>
      </c>
      <c r="I3888">
        <f t="shared" si="365"/>
        <v>1.4416820643517019</v>
      </c>
    </row>
    <row r="3889" spans="1:9">
      <c r="A3889">
        <v>20121024</v>
      </c>
      <c r="B3889">
        <v>121.28</v>
      </c>
      <c r="C3889">
        <v>141.02000000000001</v>
      </c>
      <c r="D3889">
        <f t="shared" si="361"/>
        <v>-2.8817277362834098E-3</v>
      </c>
      <c r="E3889">
        <f t="shared" si="362"/>
        <v>-2.832461885200021E-3</v>
      </c>
      <c r="F3889" s="3">
        <f t="shared" si="363"/>
        <v>-4.926585108338882E-5</v>
      </c>
      <c r="G3889" s="3" t="str">
        <f t="shared" si="360"/>
        <v/>
      </c>
      <c r="H3889">
        <f t="shared" si="364"/>
        <v>1.8595522845752788</v>
      </c>
      <c r="I3889">
        <f t="shared" si="365"/>
        <v>1.4376043325899945</v>
      </c>
    </row>
    <row r="3890" spans="1:9">
      <c r="A3890">
        <v>20121025</v>
      </c>
      <c r="B3890">
        <v>121.64</v>
      </c>
      <c r="C3890">
        <v>141.43</v>
      </c>
      <c r="D3890">
        <f t="shared" si="361"/>
        <v>2.9639409151023424E-3</v>
      </c>
      <c r="E3890">
        <f t="shared" si="362"/>
        <v>2.9031707415140082E-3</v>
      </c>
      <c r="F3890" s="3">
        <f t="shared" si="363"/>
        <v>6.0770173588334166E-5</v>
      </c>
      <c r="G3890" s="3" t="str">
        <f t="shared" si="360"/>
        <v/>
      </c>
      <c r="H3890">
        <f t="shared" si="364"/>
        <v>1.8650720637841103</v>
      </c>
      <c r="I3890">
        <f t="shared" si="365"/>
        <v>1.4417840076457449</v>
      </c>
    </row>
    <row r="3891" spans="1:9">
      <c r="A3891">
        <v>20121026</v>
      </c>
      <c r="B3891">
        <v>121.57</v>
      </c>
      <c r="C3891">
        <v>141.35</v>
      </c>
      <c r="D3891">
        <f t="shared" si="361"/>
        <v>-5.7563424146135135E-4</v>
      </c>
      <c r="E3891">
        <f t="shared" si="362"/>
        <v>-5.6581089280916864E-4</v>
      </c>
      <c r="F3891" s="3">
        <f t="shared" si="363"/>
        <v>-9.8233486521827037E-6</v>
      </c>
      <c r="G3891" s="3" t="str">
        <f t="shared" si="360"/>
        <v/>
      </c>
      <c r="H3891">
        <f t="shared" si="364"/>
        <v>1.8639987733823928</v>
      </c>
      <c r="I3891">
        <f t="shared" si="365"/>
        <v>1.4409684612934033</v>
      </c>
    </row>
    <row r="3892" spans="1:9">
      <c r="A3892">
        <v>20121029</v>
      </c>
      <c r="B3892">
        <v>121.57</v>
      </c>
      <c r="C3892">
        <v>141.35</v>
      </c>
      <c r="D3892">
        <f t="shared" si="361"/>
        <v>0</v>
      </c>
      <c r="E3892">
        <f t="shared" si="362"/>
        <v>0</v>
      </c>
      <c r="F3892" s="3">
        <f t="shared" si="363"/>
        <v>0</v>
      </c>
      <c r="G3892" s="3" t="str">
        <f t="shared" si="360"/>
        <v/>
      </c>
      <c r="H3892">
        <f t="shared" si="364"/>
        <v>1.8639987733823928</v>
      </c>
      <c r="I3892">
        <f t="shared" si="365"/>
        <v>1.4409684612934033</v>
      </c>
    </row>
    <row r="3893" spans="1:9">
      <c r="A3893">
        <v>20121030</v>
      </c>
      <c r="B3893">
        <v>121.57</v>
      </c>
      <c r="C3893">
        <v>141.35</v>
      </c>
      <c r="D3893">
        <f t="shared" si="361"/>
        <v>0</v>
      </c>
      <c r="E3893">
        <f t="shared" si="362"/>
        <v>0</v>
      </c>
      <c r="F3893" s="3">
        <f t="shared" si="363"/>
        <v>0</v>
      </c>
      <c r="G3893" s="3" t="str">
        <f t="shared" si="360"/>
        <v/>
      </c>
      <c r="H3893">
        <f t="shared" si="364"/>
        <v>1.8639987733823928</v>
      </c>
      <c r="I3893">
        <f t="shared" si="365"/>
        <v>1.4409684612934033</v>
      </c>
    </row>
    <row r="3894" spans="1:9">
      <c r="A3894">
        <v>20121031</v>
      </c>
      <c r="B3894">
        <v>121.57</v>
      </c>
      <c r="C3894">
        <v>141.35</v>
      </c>
      <c r="D3894">
        <f t="shared" si="361"/>
        <v>0</v>
      </c>
      <c r="E3894">
        <f t="shared" si="362"/>
        <v>0</v>
      </c>
      <c r="F3894" s="3">
        <f t="shared" si="363"/>
        <v>0</v>
      </c>
      <c r="G3894" s="3" t="str">
        <f t="shared" si="360"/>
        <v/>
      </c>
      <c r="H3894">
        <f t="shared" si="364"/>
        <v>1.8639987733823928</v>
      </c>
      <c r="I3894">
        <f t="shared" si="365"/>
        <v>1.4409684612934033</v>
      </c>
    </row>
    <row r="3895" spans="1:9">
      <c r="A3895">
        <v>20121101</v>
      </c>
      <c r="B3895">
        <v>122.84</v>
      </c>
      <c r="C3895">
        <v>142.83000000000001</v>
      </c>
      <c r="D3895">
        <f t="shared" si="361"/>
        <v>1.0392467004919035E-2</v>
      </c>
      <c r="E3895">
        <f t="shared" si="362"/>
        <v>1.0416027734937761E-2</v>
      </c>
      <c r="F3895" s="3">
        <f t="shared" si="363"/>
        <v>-2.3560730018726619E-5</v>
      </c>
      <c r="G3895" s="3" t="str">
        <f t="shared" si="360"/>
        <v/>
      </c>
      <c r="H3895">
        <f t="shared" si="364"/>
        <v>1.8834713278135489</v>
      </c>
      <c r="I3895">
        <f t="shared" si="365"/>
        <v>1.4560560688117212</v>
      </c>
    </row>
    <row r="3896" spans="1:9">
      <c r="A3896">
        <v>20121102</v>
      </c>
      <c r="B3896">
        <v>121.75</v>
      </c>
      <c r="C3896">
        <v>141.56</v>
      </c>
      <c r="D3896">
        <f t="shared" si="361"/>
        <v>-8.9129336099224438E-3</v>
      </c>
      <c r="E3896">
        <f t="shared" si="362"/>
        <v>-8.9314563972745249E-3</v>
      </c>
      <c r="F3896" s="3">
        <f t="shared" si="363"/>
        <v>1.8522787352081085E-5</v>
      </c>
      <c r="G3896" s="3" t="str">
        <f t="shared" si="360"/>
        <v/>
      </c>
      <c r="H3896">
        <f t="shared" si="364"/>
        <v>1.8667586629868087</v>
      </c>
      <c r="I3896">
        <f t="shared" si="365"/>
        <v>1.4431092704682997</v>
      </c>
    </row>
    <row r="3897" spans="1:9">
      <c r="A3897">
        <v>20121105</v>
      </c>
      <c r="B3897">
        <v>122</v>
      </c>
      <c r="C3897">
        <v>141.85</v>
      </c>
      <c r="D3897">
        <f t="shared" si="361"/>
        <v>2.0512827705573612E-3</v>
      </c>
      <c r="E3897">
        <f t="shared" si="362"/>
        <v>2.0465057775977415E-3</v>
      </c>
      <c r="F3897" s="3">
        <f t="shared" si="363"/>
        <v>4.7769929596196484E-6</v>
      </c>
      <c r="G3897" s="3" t="str">
        <f t="shared" si="360"/>
        <v/>
      </c>
      <c r="H3897">
        <f t="shared" si="364"/>
        <v>1.8705918429929418</v>
      </c>
      <c r="I3897">
        <f t="shared" si="365"/>
        <v>1.4460656259955378</v>
      </c>
    </row>
    <row r="3898" spans="1:9">
      <c r="A3898">
        <v>20121106</v>
      </c>
      <c r="B3898">
        <v>122.95</v>
      </c>
      <c r="C3898">
        <v>142.96</v>
      </c>
      <c r="D3898">
        <f t="shared" si="361"/>
        <v>7.7567239289451379E-3</v>
      </c>
      <c r="E3898">
        <f t="shared" si="362"/>
        <v>7.7947095963122317E-3</v>
      </c>
      <c r="F3898" s="3">
        <f t="shared" si="363"/>
        <v>-3.7985667367093807E-5</v>
      </c>
      <c r="G3898" s="3" t="str">
        <f t="shared" si="360"/>
        <v/>
      </c>
      <c r="H3898">
        <f t="shared" si="364"/>
        <v>1.8851579270162477</v>
      </c>
      <c r="I3898">
        <f t="shared" si="365"/>
        <v>1.4573813316342763</v>
      </c>
    </row>
    <row r="3899" spans="1:9">
      <c r="A3899">
        <v>20121107</v>
      </c>
      <c r="B3899">
        <v>120.16</v>
      </c>
      <c r="C3899">
        <v>139.72</v>
      </c>
      <c r="D3899">
        <f t="shared" si="361"/>
        <v>-2.2953580646376964E-2</v>
      </c>
      <c r="E3899">
        <f t="shared" si="362"/>
        <v>-2.2924450912541392E-2</v>
      </c>
      <c r="F3899" s="3">
        <f t="shared" si="363"/>
        <v>-2.9129733835571436E-5</v>
      </c>
      <c r="G3899" s="3" t="str">
        <f t="shared" si="360"/>
        <v/>
      </c>
      <c r="H3899">
        <f t="shared" si="364"/>
        <v>1.8423796381478026</v>
      </c>
      <c r="I3899">
        <f t="shared" si="365"/>
        <v>1.4243517043644451</v>
      </c>
    </row>
    <row r="3900" spans="1:9">
      <c r="A3900">
        <v>20121108</v>
      </c>
      <c r="B3900">
        <v>118.72</v>
      </c>
      <c r="C3900">
        <v>138.04</v>
      </c>
      <c r="D3900">
        <f t="shared" si="361"/>
        <v>-1.2056408596754237E-2</v>
      </c>
      <c r="E3900">
        <f t="shared" si="362"/>
        <v>-1.2096921708828571E-2</v>
      </c>
      <c r="F3900" s="3">
        <f t="shared" si="363"/>
        <v>4.0513112074333155E-5</v>
      </c>
      <c r="G3900" s="3" t="str">
        <f t="shared" si="360"/>
        <v/>
      </c>
      <c r="H3900">
        <f t="shared" si="364"/>
        <v>1.8203005213124761</v>
      </c>
      <c r="I3900">
        <f t="shared" si="365"/>
        <v>1.4072252309652735</v>
      </c>
    </row>
    <row r="3901" spans="1:9">
      <c r="A3901">
        <v>20121109</v>
      </c>
      <c r="B3901">
        <v>118.82</v>
      </c>
      <c r="C3901">
        <v>138.16</v>
      </c>
      <c r="D3901">
        <f t="shared" si="361"/>
        <v>8.4196350852499679E-4</v>
      </c>
      <c r="E3901">
        <f t="shared" si="362"/>
        <v>8.6893560862046472E-4</v>
      </c>
      <c r="F3901" s="3">
        <f t="shared" si="363"/>
        <v>-2.6972100095467937E-5</v>
      </c>
      <c r="G3901" s="3" t="str">
        <f t="shared" si="360"/>
        <v/>
      </c>
      <c r="H3901">
        <f t="shared" si="364"/>
        <v>1.8218337933149291</v>
      </c>
      <c r="I3901">
        <f t="shared" si="365"/>
        <v>1.4084485504937858</v>
      </c>
    </row>
    <row r="3902" spans="1:9">
      <c r="A3902">
        <v>20121112</v>
      </c>
      <c r="B3902">
        <v>118.92</v>
      </c>
      <c r="C3902">
        <v>138.27000000000001</v>
      </c>
      <c r="D3902">
        <f t="shared" si="361"/>
        <v>8.4125520230154277E-4</v>
      </c>
      <c r="E3902">
        <f t="shared" si="362"/>
        <v>7.958615621035752E-4</v>
      </c>
      <c r="F3902" s="3">
        <f t="shared" si="363"/>
        <v>4.5393640197967573E-5</v>
      </c>
      <c r="G3902" s="3" t="str">
        <f t="shared" si="360"/>
        <v/>
      </c>
      <c r="H3902">
        <f t="shared" si="364"/>
        <v>1.8233670653173824</v>
      </c>
      <c r="I3902">
        <f t="shared" si="365"/>
        <v>1.4095699267282555</v>
      </c>
    </row>
    <row r="3903" spans="1:9">
      <c r="A3903">
        <v>20121113</v>
      </c>
      <c r="B3903">
        <v>118.5</v>
      </c>
      <c r="C3903">
        <v>137.79</v>
      </c>
      <c r="D3903">
        <f t="shared" si="361"/>
        <v>-3.5380375547110908E-3</v>
      </c>
      <c r="E3903">
        <f t="shared" si="362"/>
        <v>-3.4775083947149424E-3</v>
      </c>
      <c r="F3903" s="3">
        <f t="shared" si="363"/>
        <v>-6.0529159996148413E-5</v>
      </c>
      <c r="G3903" s="3" t="str">
        <f t="shared" si="360"/>
        <v/>
      </c>
      <c r="H3903">
        <f t="shared" si="364"/>
        <v>1.8169273229070788</v>
      </c>
      <c r="I3903">
        <f t="shared" si="365"/>
        <v>1.4046766486142064</v>
      </c>
    </row>
    <row r="3904" spans="1:9">
      <c r="A3904">
        <v>20121114</v>
      </c>
      <c r="B3904">
        <v>116.91</v>
      </c>
      <c r="C3904">
        <v>135.93</v>
      </c>
      <c r="D3904">
        <f t="shared" si="361"/>
        <v>-1.3508552556458327E-2</v>
      </c>
      <c r="E3904">
        <f t="shared" si="362"/>
        <v>-1.3590739658655171E-2</v>
      </c>
      <c r="F3904" s="3">
        <f t="shared" si="363"/>
        <v>8.2187102196843928E-5</v>
      </c>
      <c r="G3904" s="3" t="str">
        <f t="shared" si="360"/>
        <v/>
      </c>
      <c r="H3904">
        <f t="shared" si="364"/>
        <v>1.7925482980680725</v>
      </c>
      <c r="I3904">
        <f t="shared" si="365"/>
        <v>1.3857151959222664</v>
      </c>
    </row>
    <row r="3905" spans="1:9">
      <c r="A3905">
        <v>20121115</v>
      </c>
      <c r="B3905">
        <v>116.71</v>
      </c>
      <c r="C3905">
        <v>135.69999999999999</v>
      </c>
      <c r="D3905">
        <f t="shared" si="361"/>
        <v>-1.7121825944652958E-3</v>
      </c>
      <c r="E3905">
        <f t="shared" si="362"/>
        <v>-1.6934805063331428E-3</v>
      </c>
      <c r="F3905" s="3">
        <f t="shared" si="363"/>
        <v>-1.8702088132153049E-5</v>
      </c>
      <c r="G3905" s="3" t="str">
        <f t="shared" si="360"/>
        <v/>
      </c>
      <c r="H3905">
        <f t="shared" si="364"/>
        <v>1.789481754063166</v>
      </c>
      <c r="I3905">
        <f t="shared" si="365"/>
        <v>1.3833705001592844</v>
      </c>
    </row>
    <row r="3906" spans="1:9">
      <c r="A3906">
        <v>20121116</v>
      </c>
      <c r="B3906">
        <v>117.28</v>
      </c>
      <c r="C3906">
        <v>136.37</v>
      </c>
      <c r="D3906">
        <f t="shared" si="361"/>
        <v>4.8720127140790045E-3</v>
      </c>
      <c r="E3906">
        <f t="shared" si="362"/>
        <v>4.9252130289192822E-3</v>
      </c>
      <c r="F3906" s="3">
        <f t="shared" si="363"/>
        <v>-5.3200314840277756E-5</v>
      </c>
      <c r="G3906" s="3" t="str">
        <f t="shared" si="360"/>
        <v/>
      </c>
      <c r="H3906">
        <f t="shared" si="364"/>
        <v>1.7982214044771494</v>
      </c>
      <c r="I3906">
        <f t="shared" si="365"/>
        <v>1.3902007008601449</v>
      </c>
    </row>
    <row r="3907" spans="1:9">
      <c r="A3907">
        <v>20121119</v>
      </c>
      <c r="B3907">
        <v>119.66</v>
      </c>
      <c r="C3907">
        <v>139.13</v>
      </c>
      <c r="D3907">
        <f t="shared" si="361"/>
        <v>2.0090149823544394E-2</v>
      </c>
      <c r="E3907">
        <f t="shared" si="362"/>
        <v>2.0036967984042815E-2</v>
      </c>
      <c r="F3907" s="3">
        <f t="shared" si="363"/>
        <v>5.3181839501578732E-5</v>
      </c>
      <c r="G3907" s="3" t="str">
        <f t="shared" ref="G3907:G3970" si="366">IF(ABS(F3907)&gt;0.0005,((B3907*C3906)/B3906)-C3907,"")</f>
        <v/>
      </c>
      <c r="H3907">
        <f t="shared" si="364"/>
        <v>1.8347132781355364</v>
      </c>
      <c r="I3907">
        <f t="shared" si="365"/>
        <v>1.4183370500159269</v>
      </c>
    </row>
    <row r="3908" spans="1:9">
      <c r="A3908">
        <v>20121120</v>
      </c>
      <c r="B3908">
        <v>119.71</v>
      </c>
      <c r="C3908">
        <v>139.19</v>
      </c>
      <c r="D3908">
        <f t="shared" ref="D3908:D3971" si="367">LN(B3908/B3907)</f>
        <v>4.1776330139264622E-4</v>
      </c>
      <c r="E3908">
        <f t="shared" ref="E3908:E3971" si="368">LN(C3908/C3907)</f>
        <v>4.3115838552384089E-4</v>
      </c>
      <c r="F3908" s="3">
        <f t="shared" ref="F3908:F3971" si="369">D3908-E3908</f>
        <v>-1.3395084131194663E-5</v>
      </c>
      <c r="G3908" s="3" t="str">
        <f t="shared" si="366"/>
        <v/>
      </c>
      <c r="H3908">
        <f t="shared" ref="H3908:H3971" si="370">H3907*EXP(D3908)</f>
        <v>1.8354799141367628</v>
      </c>
      <c r="I3908">
        <f t="shared" ref="I3908:I3971" si="371">I3907*EXP(E3908)</f>
        <v>1.4189487097801832</v>
      </c>
    </row>
    <row r="3909" spans="1:9">
      <c r="A3909">
        <v>20121121</v>
      </c>
      <c r="B3909">
        <v>119.93</v>
      </c>
      <c r="C3909">
        <v>139.44999999999999</v>
      </c>
      <c r="D3909">
        <f t="shared" si="367"/>
        <v>1.8360879803513111E-3</v>
      </c>
      <c r="E3909">
        <f t="shared" si="368"/>
        <v>1.8662078341886482E-3</v>
      </c>
      <c r="F3909" s="3">
        <f t="shared" si="369"/>
        <v>-3.0119853837337097E-5</v>
      </c>
      <c r="G3909" s="3" t="str">
        <f t="shared" si="366"/>
        <v/>
      </c>
      <c r="H3909">
        <f t="shared" si="370"/>
        <v>1.8388531125421601</v>
      </c>
      <c r="I3909">
        <f t="shared" si="371"/>
        <v>1.4215992354252929</v>
      </c>
    </row>
    <row r="3910" spans="1:9">
      <c r="A3910">
        <v>20121122</v>
      </c>
      <c r="B3910">
        <v>119.93</v>
      </c>
      <c r="C3910">
        <v>139.44999999999999</v>
      </c>
      <c r="D3910">
        <f t="shared" si="367"/>
        <v>0</v>
      </c>
      <c r="E3910">
        <f t="shared" si="368"/>
        <v>0</v>
      </c>
      <c r="F3910" s="3">
        <f t="shared" si="369"/>
        <v>0</v>
      </c>
      <c r="G3910" s="3" t="str">
        <f t="shared" si="366"/>
        <v/>
      </c>
      <c r="H3910">
        <f t="shared" si="370"/>
        <v>1.8388531125421601</v>
      </c>
      <c r="I3910">
        <f t="shared" si="371"/>
        <v>1.4215992354252929</v>
      </c>
    </row>
    <row r="3911" spans="1:9">
      <c r="A3911">
        <v>20121123</v>
      </c>
      <c r="B3911">
        <v>121.57</v>
      </c>
      <c r="C3911">
        <v>141.35</v>
      </c>
      <c r="D3911">
        <f t="shared" si="367"/>
        <v>1.3581989324072738E-2</v>
      </c>
      <c r="E3911">
        <f t="shared" si="368"/>
        <v>1.3532970066101449E-2</v>
      </c>
      <c r="F3911" s="3">
        <f t="shared" si="369"/>
        <v>4.9019257971289268E-5</v>
      </c>
      <c r="G3911" s="3" t="str">
        <f t="shared" si="366"/>
        <v/>
      </c>
      <c r="H3911">
        <f t="shared" si="370"/>
        <v>1.8639987733823928</v>
      </c>
      <c r="I3911">
        <f t="shared" si="371"/>
        <v>1.4409684612934037</v>
      </c>
    </row>
    <row r="3912" spans="1:9">
      <c r="A3912">
        <v>20121126</v>
      </c>
      <c r="B3912">
        <v>121.31</v>
      </c>
      <c r="C3912">
        <v>141.05000000000001</v>
      </c>
      <c r="D3912">
        <f t="shared" si="367"/>
        <v>-2.1409757848744977E-3</v>
      </c>
      <c r="E3912">
        <f t="shared" si="368"/>
        <v>-2.124646691593967E-3</v>
      </c>
      <c r="F3912" s="3">
        <f t="shared" si="369"/>
        <v>-1.6329093280530692E-5</v>
      </c>
      <c r="G3912" s="3" t="str">
        <f t="shared" si="366"/>
        <v/>
      </c>
      <c r="H3912">
        <f t="shared" si="370"/>
        <v>1.8600122661760146</v>
      </c>
      <c r="I3912">
        <f t="shared" si="371"/>
        <v>1.4379101624721231</v>
      </c>
    </row>
    <row r="3913" spans="1:9">
      <c r="A3913">
        <v>20121127</v>
      </c>
      <c r="B3913">
        <v>120.69</v>
      </c>
      <c r="C3913">
        <v>140.33000000000001</v>
      </c>
      <c r="D3913">
        <f t="shared" si="367"/>
        <v>-5.1239781530215455E-3</v>
      </c>
      <c r="E3913">
        <f t="shared" si="368"/>
        <v>-5.1176456849609531E-3</v>
      </c>
      <c r="F3913" s="3">
        <f t="shared" si="369"/>
        <v>-6.3324680605924069E-6</v>
      </c>
      <c r="G3913" s="3" t="str">
        <f t="shared" si="366"/>
        <v/>
      </c>
      <c r="H3913">
        <f t="shared" si="370"/>
        <v>1.8505059797608043</v>
      </c>
      <c r="I3913">
        <f t="shared" si="371"/>
        <v>1.4305702453010496</v>
      </c>
    </row>
    <row r="3914" spans="1:9">
      <c r="A3914">
        <v>20121128</v>
      </c>
      <c r="B3914">
        <v>121.66</v>
      </c>
      <c r="C3914">
        <v>141.46</v>
      </c>
      <c r="D3914">
        <f t="shared" si="367"/>
        <v>8.0049942627526544E-3</v>
      </c>
      <c r="E3914">
        <f t="shared" si="368"/>
        <v>8.0201998447994426E-3</v>
      </c>
      <c r="F3914" s="3">
        <f t="shared" si="369"/>
        <v>-1.5205582046788277E-5</v>
      </c>
      <c r="G3914" s="3" t="str">
        <f t="shared" si="366"/>
        <v/>
      </c>
      <c r="H3914">
        <f t="shared" si="370"/>
        <v>1.8653787181846004</v>
      </c>
      <c r="I3914">
        <f t="shared" si="371"/>
        <v>1.4420898375278732</v>
      </c>
    </row>
    <row r="3915" spans="1:9">
      <c r="A3915">
        <v>20121129</v>
      </c>
      <c r="B3915">
        <v>122.23</v>
      </c>
      <c r="C3915">
        <v>142.12</v>
      </c>
      <c r="D3915">
        <f t="shared" si="367"/>
        <v>4.6742468966121326E-3</v>
      </c>
      <c r="E3915">
        <f t="shared" si="368"/>
        <v>4.6547795449825196E-3</v>
      </c>
      <c r="F3915" s="3">
        <f t="shared" si="369"/>
        <v>1.9467351629613022E-5</v>
      </c>
      <c r="G3915" s="3" t="str">
        <f t="shared" si="366"/>
        <v/>
      </c>
      <c r="H3915">
        <f t="shared" si="370"/>
        <v>1.8741183685985838</v>
      </c>
      <c r="I3915">
        <f t="shared" si="371"/>
        <v>1.4488180949346907</v>
      </c>
    </row>
    <row r="3916" spans="1:9">
      <c r="A3916">
        <v>20121130</v>
      </c>
      <c r="B3916">
        <v>122.25</v>
      </c>
      <c r="C3916">
        <v>142.15</v>
      </c>
      <c r="D3916">
        <f t="shared" si="367"/>
        <v>1.6361256580993953E-4</v>
      </c>
      <c r="E3916">
        <f t="shared" si="368"/>
        <v>2.110669441823558E-4</v>
      </c>
      <c r="F3916" s="3">
        <f t="shared" si="369"/>
        <v>-4.7454378372416267E-5</v>
      </c>
      <c r="G3916" s="3" t="str">
        <f t="shared" si="366"/>
        <v/>
      </c>
      <c r="H3916">
        <f t="shared" si="370"/>
        <v>1.8744250229990744</v>
      </c>
      <c r="I3916">
        <f t="shared" si="371"/>
        <v>1.4491239248168186</v>
      </c>
    </row>
    <row r="3917" spans="1:9">
      <c r="A3917">
        <v>20121203</v>
      </c>
      <c r="B3917">
        <v>121.65</v>
      </c>
      <c r="C3917">
        <v>141.44999999999999</v>
      </c>
      <c r="D3917">
        <f t="shared" si="367"/>
        <v>-4.9200591254497592E-3</v>
      </c>
      <c r="E3917">
        <f t="shared" si="368"/>
        <v>-4.9365403494327576E-3</v>
      </c>
      <c r="F3917" s="3">
        <f t="shared" si="369"/>
        <v>1.6481223982998429E-5</v>
      </c>
      <c r="G3917" s="3" t="str">
        <f t="shared" si="366"/>
        <v/>
      </c>
      <c r="H3917">
        <f t="shared" si="370"/>
        <v>1.865225390984355</v>
      </c>
      <c r="I3917">
        <f t="shared" si="371"/>
        <v>1.4419878942338302</v>
      </c>
    </row>
    <row r="3918" spans="1:9">
      <c r="A3918">
        <v>20121204</v>
      </c>
      <c r="B3918">
        <v>121.48</v>
      </c>
      <c r="C3918">
        <v>141.25</v>
      </c>
      <c r="D3918">
        <f t="shared" si="367"/>
        <v>-1.3984290519836382E-3</v>
      </c>
      <c r="E3918">
        <f t="shared" si="368"/>
        <v>-1.4149277210257986E-3</v>
      </c>
      <c r="F3918" s="3">
        <f t="shared" si="369"/>
        <v>1.6498669042160422E-5</v>
      </c>
      <c r="G3918" s="3" t="str">
        <f t="shared" si="366"/>
        <v/>
      </c>
      <c r="H3918">
        <f t="shared" si="370"/>
        <v>1.8626188285801846</v>
      </c>
      <c r="I3918">
        <f t="shared" si="371"/>
        <v>1.4399490283529766</v>
      </c>
    </row>
    <row r="3919" spans="1:9">
      <c r="A3919">
        <v>20121205</v>
      </c>
      <c r="B3919">
        <v>121.7</v>
      </c>
      <c r="C3919">
        <v>141.5</v>
      </c>
      <c r="D3919">
        <f t="shared" si="367"/>
        <v>1.8093598159333694E-3</v>
      </c>
      <c r="E3919">
        <f t="shared" si="368"/>
        <v>1.7683470567419492E-3</v>
      </c>
      <c r="F3919" s="3">
        <f t="shared" si="369"/>
        <v>4.1012759191420226E-5</v>
      </c>
      <c r="G3919" s="3" t="str">
        <f t="shared" si="366"/>
        <v/>
      </c>
      <c r="H3919">
        <f t="shared" si="370"/>
        <v>1.8659920269855814</v>
      </c>
      <c r="I3919">
        <f t="shared" si="371"/>
        <v>1.4424976107040437</v>
      </c>
    </row>
    <row r="3920" spans="1:9">
      <c r="A3920">
        <v>20121206</v>
      </c>
      <c r="B3920">
        <v>122.11</v>
      </c>
      <c r="C3920">
        <v>141.97999999999999</v>
      </c>
      <c r="D3920">
        <f t="shared" si="367"/>
        <v>3.363277851448976E-3</v>
      </c>
      <c r="E3920">
        <f t="shared" si="368"/>
        <v>3.3864855279474647E-3</v>
      </c>
      <c r="F3920" s="3">
        <f t="shared" si="369"/>
        <v>-2.3207676498488653E-5</v>
      </c>
      <c r="G3920" s="3" t="str">
        <f t="shared" si="366"/>
        <v/>
      </c>
      <c r="H3920">
        <f t="shared" si="370"/>
        <v>1.8722784421956395</v>
      </c>
      <c r="I3920">
        <f t="shared" si="371"/>
        <v>1.4473908888180926</v>
      </c>
    </row>
    <row r="3921" spans="1:9">
      <c r="A3921">
        <v>20121207</v>
      </c>
      <c r="B3921">
        <v>122.48</v>
      </c>
      <c r="C3921">
        <v>142.41</v>
      </c>
      <c r="D3921">
        <f t="shared" si="367"/>
        <v>3.0254735044978201E-3</v>
      </c>
      <c r="E3921">
        <f t="shared" si="368"/>
        <v>3.0240186200965911E-3</v>
      </c>
      <c r="F3921" s="3">
        <f t="shared" si="369"/>
        <v>1.4548844012290257E-6</v>
      </c>
      <c r="G3921" s="3" t="str">
        <f t="shared" si="366"/>
        <v/>
      </c>
      <c r="H3921">
        <f t="shared" si="370"/>
        <v>1.8779515486047165</v>
      </c>
      <c r="I3921">
        <f t="shared" si="371"/>
        <v>1.4517744504619283</v>
      </c>
    </row>
    <row r="3922" spans="1:9">
      <c r="A3922">
        <v>20121210</v>
      </c>
      <c r="B3922">
        <v>122.53</v>
      </c>
      <c r="C3922">
        <v>142.47</v>
      </c>
      <c r="D3922">
        <f t="shared" si="367"/>
        <v>4.0814661192693585E-4</v>
      </c>
      <c r="E3922">
        <f t="shared" si="368"/>
        <v>4.2122999780377403E-4</v>
      </c>
      <c r="F3922" s="3">
        <f t="shared" si="369"/>
        <v>-1.3083385876838183E-5</v>
      </c>
      <c r="G3922" s="3" t="str">
        <f t="shared" si="366"/>
        <v/>
      </c>
      <c r="H3922">
        <f t="shared" si="370"/>
        <v>1.8787181846059433</v>
      </c>
      <c r="I3922">
        <f t="shared" si="371"/>
        <v>1.4523861102261844</v>
      </c>
    </row>
    <row r="3923" spans="1:9">
      <c r="A3923">
        <v>20121211</v>
      </c>
      <c r="B3923">
        <v>123.36</v>
      </c>
      <c r="C3923">
        <v>143.44</v>
      </c>
      <c r="D3923">
        <f t="shared" si="367"/>
        <v>6.7510118536640929E-3</v>
      </c>
      <c r="E3923">
        <f t="shared" si="368"/>
        <v>6.7853780677371587E-3</v>
      </c>
      <c r="F3923" s="3">
        <f t="shared" si="369"/>
        <v>-3.4366214073065782E-5</v>
      </c>
      <c r="G3923" s="3" t="str">
        <f t="shared" si="366"/>
        <v/>
      </c>
      <c r="H3923">
        <f t="shared" si="370"/>
        <v>1.891444342226305</v>
      </c>
      <c r="I3923">
        <f t="shared" si="371"/>
        <v>1.462274609748325</v>
      </c>
    </row>
    <row r="3924" spans="1:9">
      <c r="A3924">
        <v>20121212</v>
      </c>
      <c r="B3924">
        <v>123.42</v>
      </c>
      <c r="C3924">
        <v>143.51</v>
      </c>
      <c r="D3924">
        <f t="shared" si="367"/>
        <v>4.8626307790144004E-4</v>
      </c>
      <c r="E3924">
        <f t="shared" si="368"/>
        <v>4.8788988596297695E-4</v>
      </c>
      <c r="F3924" s="3">
        <f t="shared" si="369"/>
        <v>-1.6268080615369144E-6</v>
      </c>
      <c r="G3924" s="3" t="str">
        <f t="shared" si="366"/>
        <v/>
      </c>
      <c r="H3924">
        <f t="shared" si="370"/>
        <v>1.892364305427777</v>
      </c>
      <c r="I3924">
        <f t="shared" si="371"/>
        <v>1.4629882128066238</v>
      </c>
    </row>
    <row r="3925" spans="1:9">
      <c r="A3925">
        <v>20121213</v>
      </c>
      <c r="B3925">
        <v>122.67</v>
      </c>
      <c r="C3925">
        <v>142.63</v>
      </c>
      <c r="D3925">
        <f t="shared" si="367"/>
        <v>-6.0953498482601261E-3</v>
      </c>
      <c r="E3925">
        <f t="shared" si="368"/>
        <v>-6.150854647509584E-3</v>
      </c>
      <c r="F3925" s="3">
        <f t="shared" si="369"/>
        <v>5.5504799249457906E-5</v>
      </c>
      <c r="G3925" s="3" t="str">
        <f t="shared" si="366"/>
        <v/>
      </c>
      <c r="H3925">
        <f t="shared" si="370"/>
        <v>1.880864765409378</v>
      </c>
      <c r="I3925">
        <f t="shared" si="371"/>
        <v>1.4540172029308673</v>
      </c>
    </row>
    <row r="3926" spans="1:9">
      <c r="A3926">
        <v>20121214</v>
      </c>
      <c r="B3926">
        <v>122.21</v>
      </c>
      <c r="C3926">
        <v>142.1</v>
      </c>
      <c r="D3926">
        <f t="shared" si="367"/>
        <v>-3.7569465947514826E-3</v>
      </c>
      <c r="E3926">
        <f t="shared" si="368"/>
        <v>-3.7228294322759529E-3</v>
      </c>
      <c r="F3926" s="3">
        <f t="shared" si="369"/>
        <v>-3.4117162475529733E-5</v>
      </c>
      <c r="G3926" s="3" t="str">
        <f t="shared" si="366"/>
        <v/>
      </c>
      <c r="H3926">
        <f t="shared" si="370"/>
        <v>1.873811714198093</v>
      </c>
      <c r="I3926">
        <f t="shared" si="371"/>
        <v>1.4486142083466049</v>
      </c>
    </row>
    <row r="3927" spans="1:9">
      <c r="A3927">
        <v>20121217</v>
      </c>
      <c r="B3927">
        <v>123.65</v>
      </c>
      <c r="C3927">
        <v>143.77000000000001</v>
      </c>
      <c r="D3927">
        <f t="shared" si="367"/>
        <v>1.1714117517516123E-2</v>
      </c>
      <c r="E3927">
        <f t="shared" si="368"/>
        <v>1.1683765331446173E-2</v>
      </c>
      <c r="F3927" s="3">
        <f t="shared" si="369"/>
        <v>3.0352186069950229E-5</v>
      </c>
      <c r="G3927" s="3" t="str">
        <f t="shared" si="366"/>
        <v/>
      </c>
      <c r="H3927">
        <f t="shared" si="370"/>
        <v>1.8958908310334197</v>
      </c>
      <c r="I3927">
        <f t="shared" si="371"/>
        <v>1.465638738451734</v>
      </c>
    </row>
    <row r="3928" spans="1:9">
      <c r="A3928">
        <v>20121218</v>
      </c>
      <c r="B3928">
        <v>125.02</v>
      </c>
      <c r="C3928">
        <v>145.37</v>
      </c>
      <c r="D3928">
        <f t="shared" si="367"/>
        <v>1.1018730536241039E-2</v>
      </c>
      <c r="E3928">
        <f t="shared" si="368"/>
        <v>1.1067416003732388E-2</v>
      </c>
      <c r="F3928" s="3">
        <f t="shared" si="369"/>
        <v>-4.8685467491349152E-5</v>
      </c>
      <c r="G3928" s="3" t="str">
        <f t="shared" si="366"/>
        <v/>
      </c>
      <c r="H3928">
        <f t="shared" si="370"/>
        <v>1.916896657467029</v>
      </c>
      <c r="I3928">
        <f t="shared" si="371"/>
        <v>1.4819496654985642</v>
      </c>
    </row>
    <row r="3929" spans="1:9">
      <c r="A3929">
        <v>20121219</v>
      </c>
      <c r="B3929">
        <v>124.1</v>
      </c>
      <c r="C3929">
        <v>144.29</v>
      </c>
      <c r="D3929">
        <f t="shared" si="367"/>
        <v>-7.3860322931047365E-3</v>
      </c>
      <c r="E3929">
        <f t="shared" si="368"/>
        <v>-7.457053129069283E-3</v>
      </c>
      <c r="F3929" s="3">
        <f t="shared" si="369"/>
        <v>7.1020835964546482E-5</v>
      </c>
      <c r="G3929" s="3" t="str">
        <f t="shared" si="366"/>
        <v/>
      </c>
      <c r="H3929">
        <f t="shared" si="370"/>
        <v>1.9027905550444593</v>
      </c>
      <c r="I3929">
        <f t="shared" si="371"/>
        <v>1.4709397897419536</v>
      </c>
    </row>
    <row r="3930" spans="1:9">
      <c r="A3930">
        <v>20121220</v>
      </c>
      <c r="B3930">
        <v>124.81</v>
      </c>
      <c r="C3930">
        <v>145.12</v>
      </c>
      <c r="D3930">
        <f t="shared" si="367"/>
        <v>5.7048887198009749E-3</v>
      </c>
      <c r="E3930">
        <f t="shared" si="368"/>
        <v>5.7358230576621686E-3</v>
      </c>
      <c r="F3930" s="3">
        <f t="shared" si="369"/>
        <v>-3.0934337861193706E-5</v>
      </c>
      <c r="G3930" s="3" t="str">
        <f t="shared" si="366"/>
        <v/>
      </c>
      <c r="H3930">
        <f t="shared" si="370"/>
        <v>1.9136767862618775</v>
      </c>
      <c r="I3930">
        <f t="shared" si="371"/>
        <v>1.4794010831474969</v>
      </c>
    </row>
    <row r="3931" spans="1:9">
      <c r="A3931">
        <v>20121221</v>
      </c>
      <c r="B3931">
        <v>123.68</v>
      </c>
      <c r="C3931">
        <v>142.79</v>
      </c>
      <c r="D3931">
        <f t="shared" si="367"/>
        <v>-9.0949960912504665E-3</v>
      </c>
      <c r="E3931">
        <f t="shared" si="368"/>
        <v>-1.6185966924622666E-2</v>
      </c>
      <c r="F3931" s="3">
        <f t="shared" si="369"/>
        <v>7.0909708333721996E-3</v>
      </c>
      <c r="G3931" s="3">
        <f t="shared" si="366"/>
        <v>1.0161180995112886</v>
      </c>
      <c r="H3931">
        <f t="shared" si="370"/>
        <v>1.8963508126341562</v>
      </c>
      <c r="I3931">
        <f t="shared" si="371"/>
        <v>1.4556482956355503</v>
      </c>
    </row>
    <row r="3932" spans="1:9">
      <c r="A3932">
        <v>20121224</v>
      </c>
      <c r="B3932">
        <v>123.29</v>
      </c>
      <c r="C3932">
        <v>142.35</v>
      </c>
      <c r="D3932">
        <f t="shared" si="367"/>
        <v>-3.1582809586504384E-3</v>
      </c>
      <c r="E3932">
        <f t="shared" si="368"/>
        <v>-3.0862057181572887E-3</v>
      </c>
      <c r="F3932" s="3">
        <f t="shared" si="369"/>
        <v>-7.2075240493149704E-5</v>
      </c>
      <c r="G3932" s="3" t="str">
        <f t="shared" si="366"/>
        <v/>
      </c>
      <c r="H3932">
        <f t="shared" si="370"/>
        <v>1.8903710518245886</v>
      </c>
      <c r="I3932">
        <f t="shared" si="371"/>
        <v>1.4511627906976721</v>
      </c>
    </row>
    <row r="3933" spans="1:9">
      <c r="A3933">
        <v>20121225</v>
      </c>
      <c r="B3933">
        <v>123.29</v>
      </c>
      <c r="C3933">
        <v>142.35</v>
      </c>
      <c r="D3933">
        <f t="shared" si="367"/>
        <v>0</v>
      </c>
      <c r="E3933">
        <f t="shared" si="368"/>
        <v>0</v>
      </c>
      <c r="F3933" s="3">
        <f t="shared" si="369"/>
        <v>0</v>
      </c>
      <c r="G3933" s="3" t="str">
        <f t="shared" si="366"/>
        <v/>
      </c>
      <c r="H3933">
        <f t="shared" si="370"/>
        <v>1.8903710518245886</v>
      </c>
      <c r="I3933">
        <f t="shared" si="371"/>
        <v>1.4511627906976721</v>
      </c>
    </row>
    <row r="3934" spans="1:9">
      <c r="A3934">
        <v>20121226</v>
      </c>
      <c r="B3934">
        <v>122.78</v>
      </c>
      <c r="C3934">
        <v>141.75</v>
      </c>
      <c r="D3934">
        <f t="shared" si="367"/>
        <v>-4.1451678811111146E-3</v>
      </c>
      <c r="E3934">
        <f t="shared" si="368"/>
        <v>-4.2238711161850595E-3</v>
      </c>
      <c r="F3934" s="3">
        <f t="shared" si="369"/>
        <v>7.8703235073944965E-5</v>
      </c>
      <c r="G3934" s="3" t="str">
        <f t="shared" si="366"/>
        <v/>
      </c>
      <c r="H3934">
        <f t="shared" si="370"/>
        <v>1.8825513646120771</v>
      </c>
      <c r="I3934">
        <f t="shared" si="371"/>
        <v>1.4450461930551108</v>
      </c>
    </row>
    <row r="3935" spans="1:9">
      <c r="A3935">
        <v>20121227</v>
      </c>
      <c r="B3935">
        <v>122.61</v>
      </c>
      <c r="C3935">
        <v>141.56</v>
      </c>
      <c r="D3935">
        <f t="shared" si="367"/>
        <v>-1.3855497550546796E-3</v>
      </c>
      <c r="E3935">
        <f t="shared" si="368"/>
        <v>-1.3412871305987517E-3</v>
      </c>
      <c r="F3935" s="3">
        <f t="shared" si="369"/>
        <v>-4.426262445592793E-5</v>
      </c>
      <c r="G3935" s="3" t="str">
        <f t="shared" si="366"/>
        <v/>
      </c>
      <c r="H3935">
        <f t="shared" si="370"/>
        <v>1.8799448022079066</v>
      </c>
      <c r="I3935">
        <f t="shared" si="371"/>
        <v>1.4431092704683</v>
      </c>
    </row>
    <row r="3936" spans="1:9">
      <c r="A3936">
        <v>20121228</v>
      </c>
      <c r="B3936">
        <v>121.29</v>
      </c>
      <c r="C3936">
        <v>140.03</v>
      </c>
      <c r="D3936">
        <f t="shared" si="367"/>
        <v>-1.0824213923506402E-2</v>
      </c>
      <c r="E3936">
        <f t="shared" si="368"/>
        <v>-1.0866970109576954E-2</v>
      </c>
      <c r="F3936" s="3">
        <f t="shared" si="369"/>
        <v>4.2756186070551025E-5</v>
      </c>
      <c r="G3936" s="3" t="str">
        <f t="shared" si="366"/>
        <v/>
      </c>
      <c r="H3936">
        <f t="shared" si="370"/>
        <v>1.859705611775524</v>
      </c>
      <c r="I3936">
        <f t="shared" si="371"/>
        <v>1.4275119464797685</v>
      </c>
    </row>
    <row r="3937" spans="1:9">
      <c r="A3937">
        <v>20121231</v>
      </c>
      <c r="B3937">
        <v>123.35</v>
      </c>
      <c r="C3937">
        <v>142.41</v>
      </c>
      <c r="D3937">
        <f t="shared" si="367"/>
        <v>1.6841470654576307E-2</v>
      </c>
      <c r="E3937">
        <f t="shared" si="368"/>
        <v>1.6853535863650636E-2</v>
      </c>
      <c r="F3937" s="3">
        <f t="shared" si="369"/>
        <v>-1.2065209074329369E-5</v>
      </c>
      <c r="G3937" s="3" t="str">
        <f t="shared" si="366"/>
        <v/>
      </c>
      <c r="H3937">
        <f t="shared" si="370"/>
        <v>1.8912910150260602</v>
      </c>
      <c r="I3937">
        <f t="shared" si="371"/>
        <v>1.4517744504619283</v>
      </c>
    </row>
    <row r="3938" spans="1:9">
      <c r="A3938">
        <v>20130101</v>
      </c>
      <c r="B3938">
        <v>123.35</v>
      </c>
      <c r="C3938">
        <v>142.41</v>
      </c>
      <c r="D3938">
        <f t="shared" si="367"/>
        <v>0</v>
      </c>
      <c r="E3938">
        <f t="shared" si="368"/>
        <v>0</v>
      </c>
      <c r="F3938" s="3">
        <f t="shared" si="369"/>
        <v>0</v>
      </c>
      <c r="G3938" s="3" t="str">
        <f t="shared" si="366"/>
        <v/>
      </c>
      <c r="H3938">
        <f t="shared" si="370"/>
        <v>1.8912910150260602</v>
      </c>
      <c r="I3938">
        <f t="shared" si="371"/>
        <v>1.4517744504619283</v>
      </c>
    </row>
    <row r="3939" spans="1:9">
      <c r="A3939">
        <v>20130102</v>
      </c>
      <c r="B3939">
        <v>126.51</v>
      </c>
      <c r="C3939">
        <v>146.06</v>
      </c>
      <c r="D3939">
        <f t="shared" si="367"/>
        <v>2.5295513451212663E-2</v>
      </c>
      <c r="E3939">
        <f t="shared" si="368"/>
        <v>2.5307274960627343E-2</v>
      </c>
      <c r="F3939" s="3">
        <f t="shared" si="369"/>
        <v>-1.17615094146796E-5</v>
      </c>
      <c r="G3939" s="3" t="str">
        <f t="shared" si="366"/>
        <v/>
      </c>
      <c r="H3939">
        <f t="shared" si="370"/>
        <v>1.9397424103035827</v>
      </c>
      <c r="I3939">
        <f t="shared" si="371"/>
        <v>1.4889837527875096</v>
      </c>
    </row>
    <row r="3940" spans="1:9">
      <c r="A3940">
        <v>20130103</v>
      </c>
      <c r="B3940">
        <v>126.22</v>
      </c>
      <c r="C3940">
        <v>145.72999999999999</v>
      </c>
      <c r="D3940">
        <f t="shared" si="367"/>
        <v>-2.2949402704847454E-3</v>
      </c>
      <c r="E3940">
        <f t="shared" si="368"/>
        <v>-2.2619016463584773E-3</v>
      </c>
      <c r="F3940" s="3">
        <f t="shared" si="369"/>
        <v>-3.3038624126268019E-5</v>
      </c>
      <c r="G3940" s="3" t="str">
        <f t="shared" si="366"/>
        <v/>
      </c>
      <c r="H3940">
        <f t="shared" si="370"/>
        <v>1.9352959214964682</v>
      </c>
      <c r="I3940">
        <f t="shared" si="371"/>
        <v>1.4856196240841009</v>
      </c>
    </row>
    <row r="3941" spans="1:9">
      <c r="A3941">
        <v>20130104</v>
      </c>
      <c r="B3941">
        <v>126.78</v>
      </c>
      <c r="C3941">
        <v>146.37</v>
      </c>
      <c r="D3941">
        <f t="shared" si="367"/>
        <v>4.4268846999269374E-3</v>
      </c>
      <c r="E3941">
        <f t="shared" si="368"/>
        <v>4.3820679502502525E-3</v>
      </c>
      <c r="F3941" s="3">
        <f t="shared" si="369"/>
        <v>4.4816749676684919E-5</v>
      </c>
      <c r="G3941" s="3" t="str">
        <f t="shared" si="366"/>
        <v/>
      </c>
      <c r="H3941">
        <f t="shared" si="370"/>
        <v>1.9438822447102064</v>
      </c>
      <c r="I3941">
        <f t="shared" si="371"/>
        <v>1.492143994902833</v>
      </c>
    </row>
    <row r="3942" spans="1:9">
      <c r="A3942">
        <v>20130107</v>
      </c>
      <c r="B3942">
        <v>126.43</v>
      </c>
      <c r="C3942">
        <v>145.97</v>
      </c>
      <c r="D3942">
        <f t="shared" si="367"/>
        <v>-2.7645055322139613E-3</v>
      </c>
      <c r="E3942">
        <f t="shared" si="368"/>
        <v>-2.7365413533688636E-3</v>
      </c>
      <c r="F3942" s="3">
        <f t="shared" si="369"/>
        <v>-2.7964178845097699E-5</v>
      </c>
      <c r="G3942" s="3" t="str">
        <f t="shared" si="366"/>
        <v/>
      </c>
      <c r="H3942">
        <f t="shared" si="370"/>
        <v>1.9385157927016201</v>
      </c>
      <c r="I3942">
        <f t="shared" si="371"/>
        <v>1.4880662631411254</v>
      </c>
    </row>
    <row r="3943" spans="1:9">
      <c r="A3943">
        <v>20130108</v>
      </c>
      <c r="B3943">
        <v>126.07</v>
      </c>
      <c r="C3943">
        <v>145.55000000000001</v>
      </c>
      <c r="D3943">
        <f t="shared" si="367"/>
        <v>-2.8514870806283636E-3</v>
      </c>
      <c r="E3943">
        <f t="shared" si="368"/>
        <v>-2.8814509508544137E-3</v>
      </c>
      <c r="F3943" s="3">
        <f t="shared" si="369"/>
        <v>2.9963870226050113E-5</v>
      </c>
      <c r="G3943" s="3" t="str">
        <f t="shared" si="366"/>
        <v/>
      </c>
      <c r="H3943">
        <f t="shared" si="370"/>
        <v>1.9329960134927884</v>
      </c>
      <c r="I3943">
        <f t="shared" si="371"/>
        <v>1.4837846447913325</v>
      </c>
    </row>
    <row r="3944" spans="1:9">
      <c r="A3944">
        <v>20130109</v>
      </c>
      <c r="B3944">
        <v>126.39</v>
      </c>
      <c r="C3944">
        <v>145.91999999999999</v>
      </c>
      <c r="D3944">
        <f t="shared" si="367"/>
        <v>2.5350564158569664E-3</v>
      </c>
      <c r="E3944">
        <f t="shared" si="368"/>
        <v>2.538856134388786E-3</v>
      </c>
      <c r="F3944" s="3">
        <f t="shared" si="369"/>
        <v>-3.7997185318196236E-6</v>
      </c>
      <c r="G3944" s="3" t="str">
        <f t="shared" si="366"/>
        <v/>
      </c>
      <c r="H3944">
        <f t="shared" si="370"/>
        <v>1.9379024839006389</v>
      </c>
      <c r="I3944">
        <f t="shared" si="371"/>
        <v>1.4875565466709118</v>
      </c>
    </row>
    <row r="3945" spans="1:9">
      <c r="A3945">
        <v>20130110</v>
      </c>
      <c r="B3945">
        <v>127.39</v>
      </c>
      <c r="C3945">
        <v>147.08000000000001</v>
      </c>
      <c r="D3945">
        <f t="shared" si="367"/>
        <v>7.8808824626605632E-3</v>
      </c>
      <c r="E3945">
        <f t="shared" si="368"/>
        <v>7.9181301070502235E-3</v>
      </c>
      <c r="F3945" s="3">
        <f t="shared" si="369"/>
        <v>-3.7247644389660356E-5</v>
      </c>
      <c r="G3945" s="3" t="str">
        <f t="shared" si="366"/>
        <v/>
      </c>
      <c r="H3945">
        <f t="shared" si="370"/>
        <v>1.953235203925171</v>
      </c>
      <c r="I3945">
        <f t="shared" si="371"/>
        <v>1.499381968779864</v>
      </c>
    </row>
    <row r="3946" spans="1:9">
      <c r="A3946">
        <v>20130111</v>
      </c>
      <c r="B3946">
        <v>127.38</v>
      </c>
      <c r="C3946">
        <v>147.07</v>
      </c>
      <c r="D3946">
        <f t="shared" si="367"/>
        <v>-7.8502178475816403E-5</v>
      </c>
      <c r="E3946">
        <f t="shared" si="368"/>
        <v>-6.7992520849010144E-5</v>
      </c>
      <c r="F3946" s="3">
        <f t="shared" si="369"/>
        <v>-1.0509657626806259E-5</v>
      </c>
      <c r="G3946" s="3" t="str">
        <f t="shared" si="366"/>
        <v/>
      </c>
      <c r="H3946">
        <f t="shared" si="370"/>
        <v>1.9530818767249256</v>
      </c>
      <c r="I3946">
        <f t="shared" si="371"/>
        <v>1.4992800254858212</v>
      </c>
    </row>
    <row r="3947" spans="1:9">
      <c r="A3947">
        <v>20130114</v>
      </c>
      <c r="B3947">
        <v>127.3</v>
      </c>
      <c r="C3947">
        <v>146.97</v>
      </c>
      <c r="D3947">
        <f t="shared" si="367"/>
        <v>-6.282393798588919E-4</v>
      </c>
      <c r="E3947">
        <f t="shared" si="368"/>
        <v>-6.8017959362921625E-4</v>
      </c>
      <c r="F3947" s="3">
        <f t="shared" si="369"/>
        <v>5.1940213770324353E-5</v>
      </c>
      <c r="G3947" s="3" t="str">
        <f t="shared" si="366"/>
        <v/>
      </c>
      <c r="H3947">
        <f t="shared" si="370"/>
        <v>1.951855259122963</v>
      </c>
      <c r="I3947">
        <f t="shared" si="371"/>
        <v>1.4982605925453942</v>
      </c>
    </row>
    <row r="3948" spans="1:9">
      <c r="A3948">
        <v>20130115</v>
      </c>
      <c r="B3948">
        <v>127.38</v>
      </c>
      <c r="C3948">
        <v>147.07</v>
      </c>
      <c r="D3948">
        <f t="shared" si="367"/>
        <v>6.2823937985895793E-4</v>
      </c>
      <c r="E3948">
        <f t="shared" si="368"/>
        <v>6.8017959362921766E-4</v>
      </c>
      <c r="F3948" s="3">
        <f t="shared" si="369"/>
        <v>-5.1940213770259734E-5</v>
      </c>
      <c r="G3948" s="3" t="str">
        <f t="shared" si="366"/>
        <v/>
      </c>
      <c r="H3948">
        <f t="shared" si="370"/>
        <v>1.9530818767249256</v>
      </c>
      <c r="I3948">
        <f t="shared" si="371"/>
        <v>1.4992800254858212</v>
      </c>
    </row>
    <row r="3949" spans="1:9">
      <c r="A3949">
        <v>20130116</v>
      </c>
      <c r="B3949">
        <v>127.37</v>
      </c>
      <c r="C3949">
        <v>147.05000000000001</v>
      </c>
      <c r="D3949">
        <f t="shared" si="367"/>
        <v>-7.8508341551512524E-5</v>
      </c>
      <c r="E3949">
        <f t="shared" si="368"/>
        <v>-1.3599891221818483E-4</v>
      </c>
      <c r="F3949" s="3">
        <f t="shared" si="369"/>
        <v>5.7490570666672303E-5</v>
      </c>
      <c r="G3949" s="3" t="str">
        <f t="shared" si="366"/>
        <v/>
      </c>
      <c r="H3949">
        <f t="shared" si="370"/>
        <v>1.9529285495246804</v>
      </c>
      <c r="I3949">
        <f t="shared" si="371"/>
        <v>1.4990761388977361</v>
      </c>
    </row>
    <row r="3950" spans="1:9">
      <c r="A3950">
        <v>20130117</v>
      </c>
      <c r="B3950">
        <v>128.19</v>
      </c>
      <c r="C3950">
        <v>148</v>
      </c>
      <c r="D3950">
        <f t="shared" si="367"/>
        <v>6.4173017223750723E-3</v>
      </c>
      <c r="E3950">
        <f t="shared" si="368"/>
        <v>6.439608764111036E-3</v>
      </c>
      <c r="F3950" s="3">
        <f t="shared" si="369"/>
        <v>-2.2307041735963699E-5</v>
      </c>
      <c r="G3950" s="3" t="str">
        <f t="shared" si="366"/>
        <v/>
      </c>
      <c r="H3950">
        <f t="shared" si="370"/>
        <v>1.9655013799447967</v>
      </c>
      <c r="I3950">
        <f t="shared" si="371"/>
        <v>1.5087607518317916</v>
      </c>
    </row>
    <row r="3951" spans="1:9">
      <c r="A3951">
        <v>20130118</v>
      </c>
      <c r="B3951">
        <v>128.47</v>
      </c>
      <c r="C3951">
        <v>148.33000000000001</v>
      </c>
      <c r="D3951">
        <f t="shared" si="367"/>
        <v>2.1818757194750167E-3</v>
      </c>
      <c r="E3951">
        <f t="shared" si="368"/>
        <v>2.2272475714060045E-3</v>
      </c>
      <c r="F3951" s="3">
        <f t="shared" si="369"/>
        <v>-4.5371851930987774E-5</v>
      </c>
      <c r="G3951" s="3" t="str">
        <f t="shared" si="366"/>
        <v/>
      </c>
      <c r="H3951">
        <f t="shared" si="370"/>
        <v>1.9697945415516658</v>
      </c>
      <c r="I3951">
        <f t="shared" si="371"/>
        <v>1.5121248805352003</v>
      </c>
    </row>
    <row r="3952" spans="1:9">
      <c r="A3952">
        <v>20130121</v>
      </c>
      <c r="B3952">
        <v>128.47</v>
      </c>
      <c r="C3952">
        <v>148.33000000000001</v>
      </c>
      <c r="D3952">
        <f t="shared" si="367"/>
        <v>0</v>
      </c>
      <c r="E3952">
        <f t="shared" si="368"/>
        <v>0</v>
      </c>
      <c r="F3952" s="3">
        <f t="shared" si="369"/>
        <v>0</v>
      </c>
      <c r="G3952" s="3" t="str">
        <f t="shared" si="366"/>
        <v/>
      </c>
      <c r="H3952">
        <f t="shared" si="370"/>
        <v>1.9697945415516658</v>
      </c>
      <c r="I3952">
        <f t="shared" si="371"/>
        <v>1.5121248805352003</v>
      </c>
    </row>
    <row r="3953" spans="1:9">
      <c r="A3953">
        <v>20130122</v>
      </c>
      <c r="B3953">
        <v>129.16999999999999</v>
      </c>
      <c r="C3953">
        <v>149.13</v>
      </c>
      <c r="D3953">
        <f t="shared" si="367"/>
        <v>5.4339522004057611E-3</v>
      </c>
      <c r="E3953">
        <f t="shared" si="368"/>
        <v>5.3788874391698912E-3</v>
      </c>
      <c r="F3953" s="3">
        <f t="shared" si="369"/>
        <v>5.506476123586998E-5</v>
      </c>
      <c r="G3953" s="3" t="str">
        <f t="shared" si="366"/>
        <v/>
      </c>
      <c r="H3953">
        <f t="shared" si="370"/>
        <v>1.9805274455688382</v>
      </c>
      <c r="I3953">
        <f t="shared" si="371"/>
        <v>1.5202803440586155</v>
      </c>
    </row>
    <row r="3954" spans="1:9">
      <c r="A3954">
        <v>20130123</v>
      </c>
      <c r="B3954">
        <v>129.38</v>
      </c>
      <c r="C3954">
        <v>149.37</v>
      </c>
      <c r="D3954">
        <f t="shared" si="367"/>
        <v>1.6244443719152955E-3</v>
      </c>
      <c r="E3954">
        <f t="shared" si="368"/>
        <v>1.6080405475102934E-3</v>
      </c>
      <c r="F3954" s="3">
        <f t="shared" si="369"/>
        <v>1.6403824405002067E-5</v>
      </c>
      <c r="G3954" s="3" t="str">
        <f t="shared" si="366"/>
        <v/>
      </c>
      <c r="H3954">
        <f t="shared" si="370"/>
        <v>1.9837473167739901</v>
      </c>
      <c r="I3954">
        <f t="shared" si="371"/>
        <v>1.5227269831156403</v>
      </c>
    </row>
    <row r="3955" spans="1:9">
      <c r="A3955">
        <v>20130124</v>
      </c>
      <c r="B3955">
        <v>129.41</v>
      </c>
      <c r="C3955">
        <v>149.41</v>
      </c>
      <c r="D3955">
        <f t="shared" si="367"/>
        <v>2.3184821773933028E-4</v>
      </c>
      <c r="E3955">
        <f t="shared" si="368"/>
        <v>2.6775554079230541E-4</v>
      </c>
      <c r="F3955" s="3">
        <f t="shared" si="369"/>
        <v>-3.5907323052975138E-5</v>
      </c>
      <c r="G3955" s="3" t="str">
        <f t="shared" si="366"/>
        <v/>
      </c>
      <c r="H3955">
        <f t="shared" si="370"/>
        <v>1.9842072983747261</v>
      </c>
      <c r="I3955">
        <f t="shared" si="371"/>
        <v>1.5231347562918109</v>
      </c>
    </row>
    <row r="3956" spans="1:9">
      <c r="A3956">
        <v>20130125</v>
      </c>
      <c r="B3956">
        <v>130.13999999999999</v>
      </c>
      <c r="C3956">
        <v>150.25</v>
      </c>
      <c r="D3956">
        <f t="shared" si="367"/>
        <v>5.6251352332592954E-3</v>
      </c>
      <c r="E3956">
        <f t="shared" si="368"/>
        <v>5.6063685523235259E-3</v>
      </c>
      <c r="F3956" s="3">
        <f t="shared" si="369"/>
        <v>1.8766680935769497E-5</v>
      </c>
      <c r="G3956" s="3" t="str">
        <f t="shared" si="366"/>
        <v/>
      </c>
      <c r="H3956">
        <f t="shared" si="370"/>
        <v>1.9954001839926347</v>
      </c>
      <c r="I3956">
        <f t="shared" si="371"/>
        <v>1.5316979929913968</v>
      </c>
    </row>
    <row r="3957" spans="1:9">
      <c r="A3957">
        <v>20130128</v>
      </c>
      <c r="B3957">
        <v>129.97999999999999</v>
      </c>
      <c r="C3957">
        <v>150.07</v>
      </c>
      <c r="D3957">
        <f t="shared" si="367"/>
        <v>-1.2302016006351094E-3</v>
      </c>
      <c r="E3957">
        <f t="shared" si="368"/>
        <v>-1.1987215074187986E-3</v>
      </c>
      <c r="F3957" s="3">
        <f t="shared" si="369"/>
        <v>-3.1480093216310718E-5</v>
      </c>
      <c r="G3957" s="3" t="str">
        <f t="shared" si="366"/>
        <v/>
      </c>
      <c r="H3957">
        <f t="shared" si="370"/>
        <v>1.9929469487887097</v>
      </c>
      <c r="I3957">
        <f t="shared" si="371"/>
        <v>1.5298630136986282</v>
      </c>
    </row>
    <row r="3958" spans="1:9">
      <c r="A3958">
        <v>20130129</v>
      </c>
      <c r="B3958">
        <v>130.49</v>
      </c>
      <c r="C3958">
        <v>150.66</v>
      </c>
      <c r="D3958">
        <f t="shared" si="367"/>
        <v>3.9160030079527387E-3</v>
      </c>
      <c r="E3958">
        <f t="shared" si="368"/>
        <v>3.9237904896505206E-3</v>
      </c>
      <c r="F3958" s="3">
        <f t="shared" si="369"/>
        <v>-7.7874816977819075E-6</v>
      </c>
      <c r="G3958" s="3" t="str">
        <f t="shared" si="366"/>
        <v/>
      </c>
      <c r="H3958">
        <f t="shared" si="370"/>
        <v>2.0007666360012215</v>
      </c>
      <c r="I3958">
        <f t="shared" si="371"/>
        <v>1.5358776680471469</v>
      </c>
    </row>
    <row r="3959" spans="1:9">
      <c r="A3959">
        <v>20130130</v>
      </c>
      <c r="B3959">
        <v>129.97999999999999</v>
      </c>
      <c r="C3959">
        <v>150.07</v>
      </c>
      <c r="D3959">
        <f t="shared" si="367"/>
        <v>-3.9160030079527985E-3</v>
      </c>
      <c r="E3959">
        <f t="shared" si="368"/>
        <v>-3.9237904896503991E-3</v>
      </c>
      <c r="F3959" s="3">
        <f t="shared" si="369"/>
        <v>7.7874816976006289E-6</v>
      </c>
      <c r="G3959" s="3" t="str">
        <f t="shared" si="366"/>
        <v/>
      </c>
      <c r="H3959">
        <f t="shared" si="370"/>
        <v>1.9929469487887097</v>
      </c>
      <c r="I3959">
        <f t="shared" si="371"/>
        <v>1.5298630136986282</v>
      </c>
    </row>
    <row r="3960" spans="1:9">
      <c r="A3960">
        <v>20130131</v>
      </c>
      <c r="B3960">
        <v>129.66</v>
      </c>
      <c r="C3960">
        <v>149.69999999999999</v>
      </c>
      <c r="D3960">
        <f t="shared" si="367"/>
        <v>-2.4649527193531325E-3</v>
      </c>
      <c r="E3960">
        <f t="shared" si="368"/>
        <v>-2.4685604823156135E-3</v>
      </c>
      <c r="F3960" s="3">
        <f t="shared" si="369"/>
        <v>3.6077629624810433E-6</v>
      </c>
      <c r="G3960" s="3" t="str">
        <f t="shared" si="366"/>
        <v/>
      </c>
      <c r="H3960">
        <f t="shared" si="370"/>
        <v>1.9880404783808596</v>
      </c>
      <c r="I3960">
        <f t="shared" si="371"/>
        <v>1.5260911118190486</v>
      </c>
    </row>
    <row r="3961" spans="1:9">
      <c r="A3961">
        <v>20130201</v>
      </c>
      <c r="B3961">
        <v>130.99</v>
      </c>
      <c r="C3961">
        <v>151.24</v>
      </c>
      <c r="D3961">
        <f t="shared" si="367"/>
        <v>1.020534466270809E-2</v>
      </c>
      <c r="E3961">
        <f t="shared" si="368"/>
        <v>1.0234687597149569E-2</v>
      </c>
      <c r="F3961" s="3">
        <f t="shared" si="369"/>
        <v>-2.9342934441478966E-5</v>
      </c>
      <c r="G3961" s="3" t="str">
        <f t="shared" si="366"/>
        <v/>
      </c>
      <c r="H3961">
        <f t="shared" si="370"/>
        <v>2.0084329960134881</v>
      </c>
      <c r="I3961">
        <f t="shared" si="371"/>
        <v>1.5417903791016228</v>
      </c>
    </row>
    <row r="3962" spans="1:9">
      <c r="A3962">
        <v>20130204</v>
      </c>
      <c r="B3962">
        <v>129.52000000000001</v>
      </c>
      <c r="C3962">
        <v>149.54</v>
      </c>
      <c r="D3962">
        <f t="shared" si="367"/>
        <v>-1.1285675040177816E-2</v>
      </c>
      <c r="E3962">
        <f t="shared" si="368"/>
        <v>-1.1304063450962751E-2</v>
      </c>
      <c r="F3962" s="3">
        <f t="shared" si="369"/>
        <v>1.8388410784934972E-5</v>
      </c>
      <c r="G3962" s="3" t="str">
        <f t="shared" si="366"/>
        <v/>
      </c>
      <c r="H3962">
        <f t="shared" si="370"/>
        <v>1.9858938975774256</v>
      </c>
      <c r="I3962">
        <f t="shared" si="371"/>
        <v>1.5244600191143656</v>
      </c>
    </row>
    <row r="3963" spans="1:9">
      <c r="A3963">
        <v>20130205</v>
      </c>
      <c r="B3963">
        <v>130.83000000000001</v>
      </c>
      <c r="C3963">
        <v>151.05000000000001</v>
      </c>
      <c r="D3963">
        <f t="shared" si="367"/>
        <v>1.0063461153405135E-2</v>
      </c>
      <c r="E3963">
        <f t="shared" si="368"/>
        <v>1.0046992260911694E-2</v>
      </c>
      <c r="F3963" s="3">
        <f t="shared" si="369"/>
        <v>1.6468892493440648E-5</v>
      </c>
      <c r="G3963" s="3" t="str">
        <f t="shared" si="366"/>
        <v/>
      </c>
      <c r="H3963">
        <f t="shared" si="370"/>
        <v>2.0059797608095629</v>
      </c>
      <c r="I3963">
        <f t="shared" si="371"/>
        <v>1.5398534565148119</v>
      </c>
    </row>
    <row r="3964" spans="1:9">
      <c r="A3964">
        <v>20130206</v>
      </c>
      <c r="B3964">
        <v>130.93</v>
      </c>
      <c r="C3964">
        <v>151.16</v>
      </c>
      <c r="D3964">
        <f t="shared" si="367"/>
        <v>7.6405871687703546E-4</v>
      </c>
      <c r="E3964">
        <f t="shared" si="368"/>
        <v>7.2797064860702734E-4</v>
      </c>
      <c r="F3964" s="3">
        <f t="shared" si="369"/>
        <v>3.608806827000812E-5</v>
      </c>
      <c r="G3964" s="3" t="str">
        <f t="shared" si="366"/>
        <v/>
      </c>
      <c r="H3964">
        <f t="shared" si="370"/>
        <v>2.0075130328120157</v>
      </c>
      <c r="I3964">
        <f t="shared" si="371"/>
        <v>1.5409748327492812</v>
      </c>
    </row>
    <row r="3965" spans="1:9">
      <c r="A3965">
        <v>20130207</v>
      </c>
      <c r="B3965">
        <v>130.75</v>
      </c>
      <c r="C3965">
        <v>150.96</v>
      </c>
      <c r="D3965">
        <f t="shared" si="367"/>
        <v>-1.3757262946296847E-3</v>
      </c>
      <c r="E3965">
        <f t="shared" si="368"/>
        <v>-1.3239774209933255E-3</v>
      </c>
      <c r="F3965" s="3">
        <f t="shared" si="369"/>
        <v>-5.1748873636359117E-5</v>
      </c>
      <c r="G3965" s="3" t="str">
        <f t="shared" si="366"/>
        <v/>
      </c>
      <c r="H3965">
        <f t="shared" si="370"/>
        <v>2.0047531432075996</v>
      </c>
      <c r="I3965">
        <f t="shared" si="371"/>
        <v>1.5389359668684275</v>
      </c>
    </row>
    <row r="3966" spans="1:9">
      <c r="A3966">
        <v>20130208</v>
      </c>
      <c r="B3966">
        <v>131.47999999999999</v>
      </c>
      <c r="C3966">
        <v>151.80000000000001</v>
      </c>
      <c r="D3966">
        <f t="shared" si="367"/>
        <v>5.5676458509862732E-3</v>
      </c>
      <c r="E3966">
        <f t="shared" si="368"/>
        <v>5.5489639012347323E-3</v>
      </c>
      <c r="F3966" s="3">
        <f t="shared" si="369"/>
        <v>1.8681949751540861E-5</v>
      </c>
      <c r="G3966" s="3" t="str">
        <f t="shared" si="366"/>
        <v/>
      </c>
      <c r="H3966">
        <f t="shared" si="370"/>
        <v>2.0159460288255078</v>
      </c>
      <c r="I3966">
        <f t="shared" si="371"/>
        <v>1.5474992035680133</v>
      </c>
    </row>
    <row r="3967" spans="1:9">
      <c r="A3967">
        <v>20130211</v>
      </c>
      <c r="B3967">
        <v>131.44999999999999</v>
      </c>
      <c r="C3967">
        <v>151.77000000000001</v>
      </c>
      <c r="D3967">
        <f t="shared" si="367"/>
        <v>-2.2819762012846268E-4</v>
      </c>
      <c r="E3967">
        <f t="shared" si="368"/>
        <v>-1.9764798957513355E-4</v>
      </c>
      <c r="F3967" s="3">
        <f t="shared" si="369"/>
        <v>-3.0549630553329137E-5</v>
      </c>
      <c r="G3967" s="3" t="str">
        <f t="shared" si="366"/>
        <v/>
      </c>
      <c r="H3967">
        <f t="shared" si="370"/>
        <v>2.0154860472247718</v>
      </c>
      <c r="I3967">
        <f t="shared" si="371"/>
        <v>1.5471933736858852</v>
      </c>
    </row>
    <row r="3968" spans="1:9">
      <c r="A3968">
        <v>20130212</v>
      </c>
      <c r="B3968">
        <v>131.66999999999999</v>
      </c>
      <c r="C3968">
        <v>152.02000000000001</v>
      </c>
      <c r="D3968">
        <f t="shared" si="367"/>
        <v>1.6722411923621328E-3</v>
      </c>
      <c r="E3968">
        <f t="shared" si="368"/>
        <v>1.6458741659399556E-3</v>
      </c>
      <c r="F3968" s="3">
        <f t="shared" si="369"/>
        <v>2.6367026422177177E-5</v>
      </c>
      <c r="G3968" s="3" t="str">
        <f t="shared" si="366"/>
        <v/>
      </c>
      <c r="H3968">
        <f t="shared" si="370"/>
        <v>2.0188592456301691</v>
      </c>
      <c r="I3968">
        <f t="shared" si="371"/>
        <v>1.5497419560369523</v>
      </c>
    </row>
    <row r="3969" spans="1:9">
      <c r="A3969">
        <v>20130213</v>
      </c>
      <c r="B3969">
        <v>131.78</v>
      </c>
      <c r="C3969">
        <v>152.15</v>
      </c>
      <c r="D3969">
        <f t="shared" si="367"/>
        <v>8.3507311742156572E-4</v>
      </c>
      <c r="E3969">
        <f t="shared" si="368"/>
        <v>8.547852050856061E-4</v>
      </c>
      <c r="F3969" s="3">
        <f t="shared" si="369"/>
        <v>-1.9712087664040378E-5</v>
      </c>
      <c r="G3969" s="3" t="str">
        <f t="shared" si="366"/>
        <v/>
      </c>
      <c r="H3969">
        <f t="shared" si="370"/>
        <v>2.0205458448328679</v>
      </c>
      <c r="I3969">
        <f t="shared" si="371"/>
        <v>1.5510672188595072</v>
      </c>
    </row>
    <row r="3970" spans="1:9">
      <c r="A3970">
        <v>20130214</v>
      </c>
      <c r="B3970">
        <v>131.9</v>
      </c>
      <c r="C3970">
        <v>152.29</v>
      </c>
      <c r="D3970">
        <f t="shared" si="367"/>
        <v>9.1019423759501616E-4</v>
      </c>
      <c r="E3970">
        <f t="shared" si="368"/>
        <v>9.1972152061938189E-4</v>
      </c>
      <c r="F3970" s="3">
        <f t="shared" si="369"/>
        <v>-9.5272830243657222E-6</v>
      </c>
      <c r="G3970" s="3" t="str">
        <f t="shared" si="366"/>
        <v/>
      </c>
      <c r="H3970">
        <f t="shared" si="370"/>
        <v>2.0223857712358115</v>
      </c>
      <c r="I3970">
        <f t="shared" si="371"/>
        <v>1.5524944249761048</v>
      </c>
    </row>
    <row r="3971" spans="1:9">
      <c r="A3971">
        <v>20130215</v>
      </c>
      <c r="B3971">
        <v>131.75</v>
      </c>
      <c r="C3971">
        <v>152.11000000000001</v>
      </c>
      <c r="D3971">
        <f t="shared" si="367"/>
        <v>-1.1378723017972205E-3</v>
      </c>
      <c r="E3971">
        <f t="shared" si="368"/>
        <v>-1.1826545399478148E-3</v>
      </c>
      <c r="F3971" s="3">
        <f t="shared" si="369"/>
        <v>4.4782238150594235E-5</v>
      </c>
      <c r="G3971" s="3" t="str">
        <f t="shared" ref="G3971:G4034" si="372">IF(ABS(F3971)&gt;0.0005,((B3971*C3970)/B3970)-C3971,"")</f>
        <v/>
      </c>
      <c r="H3971">
        <f t="shared" si="370"/>
        <v>2.0200858632321315</v>
      </c>
      <c r="I3971">
        <f t="shared" si="371"/>
        <v>1.5506594456833367</v>
      </c>
    </row>
    <row r="3972" spans="1:9">
      <c r="A3972">
        <v>20130218</v>
      </c>
      <c r="B3972">
        <v>131.75</v>
      </c>
      <c r="C3972">
        <v>152.11000000000001</v>
      </c>
      <c r="D3972">
        <f t="shared" ref="D3972:D4035" si="373">LN(B3972/B3971)</f>
        <v>0</v>
      </c>
      <c r="E3972">
        <f t="shared" ref="E3972:E4035" si="374">LN(C3972/C3971)</f>
        <v>0</v>
      </c>
      <c r="F3972" s="3">
        <f t="shared" ref="F3972:F4035" si="375">D3972-E3972</f>
        <v>0</v>
      </c>
      <c r="G3972" s="3" t="str">
        <f t="shared" si="372"/>
        <v/>
      </c>
      <c r="H3972">
        <f t="shared" ref="H3972:H4035" si="376">H3971*EXP(D3972)</f>
        <v>2.0200858632321315</v>
      </c>
      <c r="I3972">
        <f t="shared" ref="I3972:I4035" si="377">I3971*EXP(E3972)</f>
        <v>1.5506594456833367</v>
      </c>
    </row>
    <row r="3973" spans="1:9">
      <c r="A3973">
        <v>20130219</v>
      </c>
      <c r="B3973">
        <v>132.74</v>
      </c>
      <c r="C3973">
        <v>153.25</v>
      </c>
      <c r="D3973">
        <f t="shared" si="373"/>
        <v>7.4861402963072492E-3</v>
      </c>
      <c r="E3973">
        <f t="shared" si="374"/>
        <v>7.4666314926690987E-3</v>
      </c>
      <c r="F3973" s="3">
        <f t="shared" si="375"/>
        <v>1.9508803638150496E-5</v>
      </c>
      <c r="G3973" s="3" t="str">
        <f t="shared" si="372"/>
        <v/>
      </c>
      <c r="H3973">
        <f t="shared" si="376"/>
        <v>2.0352652560564186</v>
      </c>
      <c r="I3973">
        <f t="shared" si="377"/>
        <v>1.5622809812042031</v>
      </c>
    </row>
    <row r="3974" spans="1:9">
      <c r="A3974">
        <v>20130220</v>
      </c>
      <c r="B3974">
        <v>131.08000000000001</v>
      </c>
      <c r="C3974">
        <v>151.34</v>
      </c>
      <c r="D3974">
        <f t="shared" si="373"/>
        <v>-1.2584503887165083E-2</v>
      </c>
      <c r="E3974">
        <f t="shared" si="374"/>
        <v>-1.2541613549945237E-2</v>
      </c>
      <c r="F3974" s="3">
        <f t="shared" si="375"/>
        <v>-4.2890337219846086E-5</v>
      </c>
      <c r="G3974" s="3" t="str">
        <f t="shared" si="372"/>
        <v/>
      </c>
      <c r="H3974">
        <f t="shared" si="376"/>
        <v>2.0098129408156948</v>
      </c>
      <c r="I3974">
        <f t="shared" si="377"/>
        <v>1.5428098120420497</v>
      </c>
    </row>
    <row r="3975" spans="1:9">
      <c r="A3975">
        <v>20130221</v>
      </c>
      <c r="B3975">
        <v>130.28</v>
      </c>
      <c r="C3975">
        <v>150.41999999999999</v>
      </c>
      <c r="D3975">
        <f t="shared" si="373"/>
        <v>-6.1218434225811611E-3</v>
      </c>
      <c r="E3975">
        <f t="shared" si="374"/>
        <v>-6.0975798681185567E-3</v>
      </c>
      <c r="F3975" s="3">
        <f t="shared" si="375"/>
        <v>-2.4263554462604364E-5</v>
      </c>
      <c r="G3975" s="3" t="str">
        <f t="shared" si="372"/>
        <v/>
      </c>
      <c r="H3975">
        <f t="shared" si="376"/>
        <v>1.997546764796069</v>
      </c>
      <c r="I3975">
        <f t="shared" si="377"/>
        <v>1.5334310289901223</v>
      </c>
    </row>
    <row r="3976" spans="1:9">
      <c r="A3976">
        <v>20130222</v>
      </c>
      <c r="B3976">
        <v>131.56</v>
      </c>
      <c r="C3976">
        <v>151.88999999999999</v>
      </c>
      <c r="D3976">
        <f t="shared" si="373"/>
        <v>9.7770409128235779E-3</v>
      </c>
      <c r="E3976">
        <f t="shared" si="374"/>
        <v>9.7251932516704657E-3</v>
      </c>
      <c r="F3976" s="3">
        <f t="shared" si="375"/>
        <v>5.1847661153112123E-5</v>
      </c>
      <c r="G3976" s="3" t="str">
        <f t="shared" si="372"/>
        <v/>
      </c>
      <c r="H3976">
        <f t="shared" si="376"/>
        <v>2.0171726464274706</v>
      </c>
      <c r="I3976">
        <f t="shared" si="377"/>
        <v>1.5484166932143975</v>
      </c>
    </row>
    <row r="3977" spans="1:9">
      <c r="A3977">
        <v>20130225</v>
      </c>
      <c r="B3977">
        <v>129.05000000000001</v>
      </c>
      <c r="C3977">
        <v>149</v>
      </c>
      <c r="D3977">
        <f t="shared" si="373"/>
        <v>-1.9263095156233229E-2</v>
      </c>
      <c r="E3977">
        <f t="shared" si="374"/>
        <v>-1.921026870446825E-2</v>
      </c>
      <c r="F3977" s="3">
        <f t="shared" si="375"/>
        <v>-5.2826451764978466E-5</v>
      </c>
      <c r="G3977" s="3" t="str">
        <f t="shared" si="372"/>
        <v/>
      </c>
      <c r="H3977">
        <f t="shared" si="376"/>
        <v>1.9786875191658948</v>
      </c>
      <c r="I3977">
        <f t="shared" si="377"/>
        <v>1.5189550812360606</v>
      </c>
    </row>
    <row r="3978" spans="1:9">
      <c r="A3978">
        <v>20130226</v>
      </c>
      <c r="B3978">
        <v>129.94</v>
      </c>
      <c r="C3978">
        <v>150.02000000000001</v>
      </c>
      <c r="D3978">
        <f t="shared" si="373"/>
        <v>6.8728792877618301E-3</v>
      </c>
      <c r="E3978">
        <f t="shared" si="374"/>
        <v>6.8223125960312622E-3</v>
      </c>
      <c r="F3978" s="3">
        <f t="shared" si="375"/>
        <v>5.0566691730567943E-5</v>
      </c>
      <c r="G3978" s="3" t="str">
        <f t="shared" si="372"/>
        <v/>
      </c>
      <c r="H3978">
        <f t="shared" si="376"/>
        <v>1.9923336399877281</v>
      </c>
      <c r="I3978">
        <f t="shared" si="377"/>
        <v>1.5293532972284152</v>
      </c>
    </row>
    <row r="3979" spans="1:9">
      <c r="A3979">
        <v>20130227</v>
      </c>
      <c r="B3979">
        <v>131.58000000000001</v>
      </c>
      <c r="C3979">
        <v>151.91</v>
      </c>
      <c r="D3979">
        <f t="shared" si="373"/>
        <v>1.2542226205467084E-2</v>
      </c>
      <c r="E3979">
        <f t="shared" si="374"/>
        <v>1.2519621678081036E-2</v>
      </c>
      <c r="F3979" s="3">
        <f t="shared" si="375"/>
        <v>2.2604527386048748E-5</v>
      </c>
      <c r="G3979" s="3" t="str">
        <f t="shared" si="372"/>
        <v/>
      </c>
      <c r="H3979">
        <f t="shared" si="376"/>
        <v>2.0174793008279615</v>
      </c>
      <c r="I3979">
        <f t="shared" si="377"/>
        <v>1.5486205798024832</v>
      </c>
    </row>
    <row r="3980" spans="1:9">
      <c r="A3980">
        <v>20130228</v>
      </c>
      <c r="B3980">
        <v>131.32</v>
      </c>
      <c r="C3980">
        <v>151.61000000000001</v>
      </c>
      <c r="D3980">
        <f t="shared" si="373"/>
        <v>-1.9779390244600787E-3</v>
      </c>
      <c r="E3980">
        <f t="shared" si="374"/>
        <v>-1.9768061260808586E-3</v>
      </c>
      <c r="F3980" s="3">
        <f t="shared" si="375"/>
        <v>-1.1328983792200167E-6</v>
      </c>
      <c r="G3980" s="3" t="str">
        <f t="shared" si="372"/>
        <v/>
      </c>
      <c r="H3980">
        <f t="shared" si="376"/>
        <v>2.0134927936215825</v>
      </c>
      <c r="I3980">
        <f t="shared" si="377"/>
        <v>1.5455622809812029</v>
      </c>
    </row>
    <row r="3981" spans="1:9">
      <c r="A3981">
        <v>20130301</v>
      </c>
      <c r="B3981">
        <v>131.75</v>
      </c>
      <c r="C3981">
        <v>152.11000000000001</v>
      </c>
      <c r="D3981">
        <f t="shared" si="373"/>
        <v>3.2690947880798177E-3</v>
      </c>
      <c r="E3981">
        <f t="shared" si="374"/>
        <v>3.2925092301611942E-3</v>
      </c>
      <c r="F3981" s="3">
        <f t="shared" si="375"/>
        <v>-2.3414442081376528E-5</v>
      </c>
      <c r="G3981" s="3" t="str">
        <f t="shared" si="372"/>
        <v/>
      </c>
      <c r="H3981">
        <f t="shared" si="376"/>
        <v>2.0200858632321315</v>
      </c>
      <c r="I3981">
        <f t="shared" si="377"/>
        <v>1.5506594456833371</v>
      </c>
    </row>
    <row r="3982" spans="1:9">
      <c r="A3982">
        <v>20130304</v>
      </c>
      <c r="B3982">
        <v>132.44999999999999</v>
      </c>
      <c r="C3982">
        <v>152.91999999999999</v>
      </c>
      <c r="D3982">
        <f t="shared" si="373"/>
        <v>5.2990282966068353E-3</v>
      </c>
      <c r="E3982">
        <f t="shared" si="374"/>
        <v>5.3109655045603743E-3</v>
      </c>
      <c r="F3982" s="3">
        <f t="shared" si="375"/>
        <v>-1.1937207953538996E-5</v>
      </c>
      <c r="G3982" s="3" t="str">
        <f t="shared" si="372"/>
        <v/>
      </c>
      <c r="H3982">
        <f t="shared" si="376"/>
        <v>2.0308187672493037</v>
      </c>
      <c r="I3982">
        <f t="shared" si="377"/>
        <v>1.5589168525007948</v>
      </c>
    </row>
    <row r="3983" spans="1:9">
      <c r="A3983">
        <v>20130305</v>
      </c>
      <c r="B3983">
        <v>133.63999999999999</v>
      </c>
      <c r="C3983">
        <v>154.29</v>
      </c>
      <c r="D3983">
        <f t="shared" si="373"/>
        <v>8.9444017704770201E-3</v>
      </c>
      <c r="E3983">
        <f t="shared" si="374"/>
        <v>8.9190396267225906E-3</v>
      </c>
      <c r="F3983" s="3">
        <f t="shared" si="375"/>
        <v>2.5362143754429495E-5</v>
      </c>
      <c r="G3983" s="3" t="str">
        <f t="shared" si="372"/>
        <v/>
      </c>
      <c r="H3983">
        <f t="shared" si="376"/>
        <v>2.0490647040784968</v>
      </c>
      <c r="I3983">
        <f t="shared" si="377"/>
        <v>1.5728830837846433</v>
      </c>
    </row>
    <row r="3984" spans="1:9">
      <c r="A3984">
        <v>20130306</v>
      </c>
      <c r="B3984">
        <v>133.82</v>
      </c>
      <c r="C3984">
        <v>154.5</v>
      </c>
      <c r="D3984">
        <f t="shared" si="373"/>
        <v>1.3459958661150948E-3</v>
      </c>
      <c r="E3984">
        <f t="shared" si="374"/>
        <v>1.3601478828657032E-3</v>
      </c>
      <c r="F3984" s="3">
        <f t="shared" si="375"/>
        <v>-1.415201675060841E-5</v>
      </c>
      <c r="G3984" s="3" t="str">
        <f t="shared" si="372"/>
        <v/>
      </c>
      <c r="H3984">
        <f t="shared" si="376"/>
        <v>2.0518245936829125</v>
      </c>
      <c r="I3984">
        <f t="shared" si="377"/>
        <v>1.5750238929595399</v>
      </c>
    </row>
    <row r="3985" spans="1:9">
      <c r="A3985">
        <v>20130307</v>
      </c>
      <c r="B3985">
        <v>134.06</v>
      </c>
      <c r="C3985">
        <v>154.78</v>
      </c>
      <c r="D3985">
        <f t="shared" si="373"/>
        <v>1.7918475751408042E-3</v>
      </c>
      <c r="E3985">
        <f t="shared" si="374"/>
        <v>1.8106575045128445E-3</v>
      </c>
      <c r="F3985" s="3">
        <f t="shared" si="375"/>
        <v>-1.880992937204032E-5</v>
      </c>
      <c r="G3985" s="3" t="str">
        <f t="shared" si="372"/>
        <v/>
      </c>
      <c r="H3985">
        <f t="shared" si="376"/>
        <v>2.0555044464888002</v>
      </c>
      <c r="I3985">
        <f t="shared" si="377"/>
        <v>1.5778783051927352</v>
      </c>
    </row>
    <row r="3986" spans="1:9">
      <c r="A3986">
        <v>20130308</v>
      </c>
      <c r="B3986">
        <v>134.63</v>
      </c>
      <c r="C3986">
        <v>155.44</v>
      </c>
      <c r="D3986">
        <f t="shared" si="373"/>
        <v>4.2428140613318104E-3</v>
      </c>
      <c r="E3986">
        <f t="shared" si="374"/>
        <v>4.2550512268714931E-3</v>
      </c>
      <c r="F3986" s="3">
        <f t="shared" si="375"/>
        <v>-1.2237165539682668E-5</v>
      </c>
      <c r="G3986" s="3" t="str">
        <f t="shared" si="372"/>
        <v/>
      </c>
      <c r="H3986">
        <f t="shared" si="376"/>
        <v>2.0642440969027835</v>
      </c>
      <c r="I3986">
        <f t="shared" si="377"/>
        <v>1.5846065625995525</v>
      </c>
    </row>
    <row r="3987" spans="1:9">
      <c r="A3987">
        <v>20130311</v>
      </c>
      <c r="B3987">
        <v>135.13999999999999</v>
      </c>
      <c r="C3987">
        <v>156.03</v>
      </c>
      <c r="D3987">
        <f t="shared" si="373"/>
        <v>3.7810031328850695E-3</v>
      </c>
      <c r="E3987">
        <f t="shared" si="374"/>
        <v>3.7884913839061904E-3</v>
      </c>
      <c r="F3987" s="3">
        <f t="shared" si="375"/>
        <v>-7.4882510211209292E-6</v>
      </c>
      <c r="G3987" s="3" t="str">
        <f t="shared" si="372"/>
        <v/>
      </c>
      <c r="H3987">
        <f t="shared" si="376"/>
        <v>2.0720637841152949</v>
      </c>
      <c r="I3987">
        <f t="shared" si="377"/>
        <v>1.5906212169480711</v>
      </c>
    </row>
    <row r="3988" spans="1:9">
      <c r="A3988">
        <v>20130312</v>
      </c>
      <c r="B3988">
        <v>134.84</v>
      </c>
      <c r="C3988">
        <v>155.68</v>
      </c>
      <c r="D3988">
        <f t="shared" si="373"/>
        <v>-2.2223877581683989E-3</v>
      </c>
      <c r="E3988">
        <f t="shared" si="374"/>
        <v>-2.245678015395788E-3</v>
      </c>
      <c r="F3988" s="3">
        <f t="shared" si="375"/>
        <v>2.3290257227389158E-5</v>
      </c>
      <c r="G3988" s="3" t="str">
        <f t="shared" si="372"/>
        <v/>
      </c>
      <c r="H3988">
        <f t="shared" si="376"/>
        <v>2.0674639681079356</v>
      </c>
      <c r="I3988">
        <f t="shared" si="377"/>
        <v>1.587053201656577</v>
      </c>
    </row>
    <row r="3989" spans="1:9">
      <c r="A3989">
        <v>20130313</v>
      </c>
      <c r="B3989">
        <v>135.03</v>
      </c>
      <c r="C3989">
        <v>155.9</v>
      </c>
      <c r="D3989">
        <f t="shared" si="373"/>
        <v>1.4080856070909564E-3</v>
      </c>
      <c r="E3989">
        <f t="shared" si="374"/>
        <v>1.4121576260358155E-3</v>
      </c>
      <c r="F3989" s="3">
        <f t="shared" si="375"/>
        <v>-4.0720189448590662E-6</v>
      </c>
      <c r="G3989" s="3" t="str">
        <f t="shared" si="372"/>
        <v/>
      </c>
      <c r="H3989">
        <f t="shared" si="376"/>
        <v>2.0703771849125965</v>
      </c>
      <c r="I3989">
        <f t="shared" si="377"/>
        <v>1.5892959541255161</v>
      </c>
    </row>
    <row r="3990" spans="1:9">
      <c r="A3990">
        <v>20130314</v>
      </c>
      <c r="B3990">
        <v>135.75</v>
      </c>
      <c r="C3990">
        <v>156.72999999999999</v>
      </c>
      <c r="D3990">
        <f t="shared" si="373"/>
        <v>5.3179828410938063E-3</v>
      </c>
      <c r="E3990">
        <f t="shared" si="374"/>
        <v>5.3098036022459312E-3</v>
      </c>
      <c r="F3990" s="3">
        <f t="shared" si="375"/>
        <v>8.1792388478751574E-6</v>
      </c>
      <c r="G3990" s="3" t="str">
        <f t="shared" si="372"/>
        <v/>
      </c>
      <c r="H3990">
        <f t="shared" si="376"/>
        <v>2.0814167433302599</v>
      </c>
      <c r="I3990">
        <f t="shared" si="377"/>
        <v>1.5977572475310593</v>
      </c>
    </row>
    <row r="3991" spans="1:9">
      <c r="A3991">
        <v>20130315</v>
      </c>
      <c r="B3991">
        <v>135.57</v>
      </c>
      <c r="C3991">
        <v>155.83000000000001</v>
      </c>
      <c r="D3991">
        <f t="shared" si="373"/>
        <v>-1.3268467227468359E-3</v>
      </c>
      <c r="E3991">
        <f t="shared" si="374"/>
        <v>-5.7589102084534697E-3</v>
      </c>
      <c r="F3991" s="3">
        <f t="shared" si="375"/>
        <v>4.4320634857066337E-3</v>
      </c>
      <c r="G3991" s="3">
        <f t="shared" si="372"/>
        <v>0.69218121546956013</v>
      </c>
      <c r="H3991">
        <f t="shared" si="376"/>
        <v>2.0786568537258443</v>
      </c>
      <c r="I3991">
        <f t="shared" si="377"/>
        <v>1.5885823510672177</v>
      </c>
    </row>
    <row r="3992" spans="1:9">
      <c r="A3992">
        <v>20130318</v>
      </c>
      <c r="B3992">
        <v>134.82</v>
      </c>
      <c r="C3992">
        <v>154.97</v>
      </c>
      <c r="D3992">
        <f t="shared" si="373"/>
        <v>-5.5475566660052114E-3</v>
      </c>
      <c r="E3992">
        <f t="shared" si="374"/>
        <v>-5.5341196582795894E-3</v>
      </c>
      <c r="F3992" s="3">
        <f t="shared" si="375"/>
        <v>-1.3437007725622049E-5</v>
      </c>
      <c r="G3992" s="3" t="str">
        <f t="shared" si="372"/>
        <v/>
      </c>
      <c r="H3992">
        <f t="shared" si="376"/>
        <v>2.0671573137074453</v>
      </c>
      <c r="I3992">
        <f t="shared" si="377"/>
        <v>1.5798152277795463</v>
      </c>
    </row>
    <row r="3993" spans="1:9">
      <c r="A3993">
        <v>20130319</v>
      </c>
      <c r="B3993">
        <v>134.51</v>
      </c>
      <c r="C3993">
        <v>154.61000000000001</v>
      </c>
      <c r="D3993">
        <f t="shared" si="373"/>
        <v>-2.3020097048025907E-3</v>
      </c>
      <c r="E3993">
        <f t="shared" si="374"/>
        <v>-2.325732684740314E-3</v>
      </c>
      <c r="F3993" s="3">
        <f t="shared" si="375"/>
        <v>2.3722979937723307E-5</v>
      </c>
      <c r="G3993" s="3" t="str">
        <f t="shared" si="372"/>
        <v/>
      </c>
      <c r="H3993">
        <f t="shared" si="376"/>
        <v>2.0624041704998404</v>
      </c>
      <c r="I3993">
        <f t="shared" si="377"/>
        <v>1.5761452691940097</v>
      </c>
    </row>
    <row r="3994" spans="1:9">
      <c r="A3994">
        <v>20130320</v>
      </c>
      <c r="B3994">
        <v>135.44999999999999</v>
      </c>
      <c r="C3994">
        <v>155.69</v>
      </c>
      <c r="D3994">
        <f t="shared" si="373"/>
        <v>6.9640228106138298E-3</v>
      </c>
      <c r="E3994">
        <f t="shared" si="374"/>
        <v>6.961033587079799E-3</v>
      </c>
      <c r="F3994" s="3">
        <f t="shared" si="375"/>
        <v>2.9892235340308118E-6</v>
      </c>
      <c r="G3994" s="3" t="str">
        <f t="shared" si="372"/>
        <v/>
      </c>
      <c r="H3994">
        <f t="shared" si="376"/>
        <v>2.0768169273229007</v>
      </c>
      <c r="I3994">
        <f t="shared" si="377"/>
        <v>1.5871551449506198</v>
      </c>
    </row>
    <row r="3995" spans="1:9">
      <c r="A3995">
        <v>20130321</v>
      </c>
      <c r="B3995">
        <v>134.29</v>
      </c>
      <c r="C3995">
        <v>154.36000000000001</v>
      </c>
      <c r="D3995">
        <f t="shared" si="373"/>
        <v>-8.6009279380202322E-3</v>
      </c>
      <c r="E3995">
        <f t="shared" si="374"/>
        <v>-8.5793140321650547E-3</v>
      </c>
      <c r="F3995" s="3">
        <f t="shared" si="375"/>
        <v>-2.1613905855177515E-5</v>
      </c>
      <c r="G3995" s="3" t="str">
        <f t="shared" si="372"/>
        <v/>
      </c>
      <c r="H3995">
        <f t="shared" si="376"/>
        <v>2.0590309720944431</v>
      </c>
      <c r="I3995">
        <f t="shared" si="377"/>
        <v>1.5735966868429423</v>
      </c>
    </row>
    <row r="3996" spans="1:9">
      <c r="A3996">
        <v>20130322</v>
      </c>
      <c r="B3996">
        <v>135.37</v>
      </c>
      <c r="C3996">
        <v>155.6</v>
      </c>
      <c r="D3996">
        <f t="shared" si="373"/>
        <v>8.0101296046110933E-3</v>
      </c>
      <c r="E3996">
        <f t="shared" si="374"/>
        <v>8.0010750748730625E-3</v>
      </c>
      <c r="F3996" s="3">
        <f t="shared" si="375"/>
        <v>9.0545297380308781E-6</v>
      </c>
      <c r="G3996" s="3" t="str">
        <f t="shared" si="372"/>
        <v/>
      </c>
      <c r="H3996">
        <f t="shared" si="376"/>
        <v>2.0755903097209383</v>
      </c>
      <c r="I3996">
        <f t="shared" si="377"/>
        <v>1.5862376553042354</v>
      </c>
    </row>
    <row r="3997" spans="1:9">
      <c r="A3997">
        <v>20130325</v>
      </c>
      <c r="B3997">
        <v>134.81</v>
      </c>
      <c r="C3997">
        <v>154.94999999999999</v>
      </c>
      <c r="D3997">
        <f t="shared" si="373"/>
        <v>-4.1453904947220998E-3</v>
      </c>
      <c r="E3997">
        <f t="shared" si="374"/>
        <v>-4.1861275105340105E-3</v>
      </c>
      <c r="F3997" s="3">
        <f t="shared" si="375"/>
        <v>4.07370158119107E-5</v>
      </c>
      <c r="G3997" s="3" t="str">
        <f t="shared" si="372"/>
        <v/>
      </c>
      <c r="H3997">
        <f t="shared" si="376"/>
        <v>2.0670039865072001</v>
      </c>
      <c r="I3997">
        <f t="shared" si="377"/>
        <v>1.5796113411914607</v>
      </c>
    </row>
    <row r="3998" spans="1:9">
      <c r="A3998">
        <v>20130326</v>
      </c>
      <c r="B3998">
        <v>135.88</v>
      </c>
      <c r="C3998">
        <v>156.19</v>
      </c>
      <c r="D3998">
        <f t="shared" si="373"/>
        <v>7.9057635894105114E-3</v>
      </c>
      <c r="E3998">
        <f t="shared" si="374"/>
        <v>7.9707306358738541E-3</v>
      </c>
      <c r="F3998" s="3">
        <f t="shared" si="375"/>
        <v>-6.4967046463342698E-5</v>
      </c>
      <c r="G3998" s="3" t="str">
        <f t="shared" si="372"/>
        <v/>
      </c>
      <c r="H3998">
        <f t="shared" si="376"/>
        <v>2.0834099969334496</v>
      </c>
      <c r="I3998">
        <f t="shared" si="377"/>
        <v>1.5922523096527541</v>
      </c>
    </row>
    <row r="3999" spans="1:9">
      <c r="A3999">
        <v>20130327</v>
      </c>
      <c r="B3999">
        <v>135.88</v>
      </c>
      <c r="C3999">
        <v>156.19</v>
      </c>
      <c r="D3999">
        <f t="shared" si="373"/>
        <v>0</v>
      </c>
      <c r="E3999">
        <f t="shared" si="374"/>
        <v>0</v>
      </c>
      <c r="F3999" s="3">
        <f t="shared" si="375"/>
        <v>0</v>
      </c>
      <c r="G3999" s="3" t="str">
        <f t="shared" si="372"/>
        <v/>
      </c>
      <c r="H3999">
        <f t="shared" si="376"/>
        <v>2.0834099969334496</v>
      </c>
      <c r="I3999">
        <f t="shared" si="377"/>
        <v>1.5922523096527541</v>
      </c>
    </row>
    <row r="4000" spans="1:9">
      <c r="A4000">
        <v>20130328</v>
      </c>
      <c r="B4000">
        <v>136.30000000000001</v>
      </c>
      <c r="C4000">
        <v>156.66999999999999</v>
      </c>
      <c r="D4000">
        <f t="shared" si="373"/>
        <v>3.0861954101039017E-3</v>
      </c>
      <c r="E4000">
        <f t="shared" si="374"/>
        <v>3.0684675357645456E-3</v>
      </c>
      <c r="F4000" s="3">
        <f t="shared" si="375"/>
        <v>1.7727874339356058E-5</v>
      </c>
      <c r="G4000" s="3" t="str">
        <f t="shared" si="372"/>
        <v/>
      </c>
      <c r="H4000">
        <f t="shared" si="376"/>
        <v>2.0898497393437534</v>
      </c>
      <c r="I4000">
        <f t="shared" si="377"/>
        <v>1.597145587766803</v>
      </c>
    </row>
    <row r="4001" spans="1:9">
      <c r="A4001">
        <v>20130329</v>
      </c>
      <c r="B4001">
        <v>136.30000000000001</v>
      </c>
      <c r="C4001">
        <v>156.66999999999999</v>
      </c>
      <c r="D4001">
        <f t="shared" si="373"/>
        <v>0</v>
      </c>
      <c r="E4001">
        <f t="shared" si="374"/>
        <v>0</v>
      </c>
      <c r="F4001" s="3">
        <f t="shared" si="375"/>
        <v>0</v>
      </c>
      <c r="G4001" s="3" t="str">
        <f t="shared" si="372"/>
        <v/>
      </c>
      <c r="H4001">
        <f t="shared" si="376"/>
        <v>2.0898497393437534</v>
      </c>
      <c r="I4001">
        <f t="shared" si="377"/>
        <v>1.597145587766803</v>
      </c>
    </row>
    <row r="4002" spans="1:9">
      <c r="A4002">
        <v>20130401</v>
      </c>
      <c r="B4002">
        <v>135.76</v>
      </c>
      <c r="C4002">
        <v>156.05000000000001</v>
      </c>
      <c r="D4002">
        <f t="shared" si="373"/>
        <v>-3.9697177765162335E-3</v>
      </c>
      <c r="E4002">
        <f t="shared" si="374"/>
        <v>-3.9652136886070997E-3</v>
      </c>
      <c r="F4002" s="3">
        <f t="shared" si="375"/>
        <v>-4.5040879091337582E-6</v>
      </c>
      <c r="G4002" s="3" t="str">
        <f t="shared" si="372"/>
        <v/>
      </c>
      <c r="H4002">
        <f t="shared" si="376"/>
        <v>2.0815700705305056</v>
      </c>
      <c r="I4002">
        <f t="shared" si="377"/>
        <v>1.5908251035361567</v>
      </c>
    </row>
    <row r="4003" spans="1:9">
      <c r="A4003">
        <v>20130402</v>
      </c>
      <c r="B4003">
        <v>136.43</v>
      </c>
      <c r="C4003">
        <v>156.82</v>
      </c>
      <c r="D4003">
        <f t="shared" si="373"/>
        <v>4.9230416488118857E-3</v>
      </c>
      <c r="E4003">
        <f t="shared" si="374"/>
        <v>4.9221820859873333E-3</v>
      </c>
      <c r="F4003" s="3">
        <f t="shared" si="375"/>
        <v>8.5956282455234428E-7</v>
      </c>
      <c r="G4003" s="3" t="str">
        <f t="shared" si="372"/>
        <v/>
      </c>
      <c r="H4003">
        <f t="shared" si="376"/>
        <v>2.0918429929469422</v>
      </c>
      <c r="I4003">
        <f t="shared" si="377"/>
        <v>1.5986747371774435</v>
      </c>
    </row>
    <row r="4004" spans="1:9">
      <c r="A4004">
        <v>20130403</v>
      </c>
      <c r="B4004">
        <v>135.05000000000001</v>
      </c>
      <c r="C4004">
        <v>155.22999999999999</v>
      </c>
      <c r="D4004">
        <f t="shared" si="373"/>
        <v>-1.0166582336158126E-2</v>
      </c>
      <c r="E4004">
        <f t="shared" si="374"/>
        <v>-1.0190762764423881E-2</v>
      </c>
      <c r="F4004" s="3">
        <f t="shared" si="375"/>
        <v>2.4180428265754839E-5</v>
      </c>
      <c r="G4004" s="3" t="str">
        <f t="shared" si="372"/>
        <v/>
      </c>
      <c r="H4004">
        <f t="shared" si="376"/>
        <v>2.0706838393130877</v>
      </c>
      <c r="I4004">
        <f t="shared" si="377"/>
        <v>1.582465753424656</v>
      </c>
    </row>
    <row r="4005" spans="1:9">
      <c r="A4005">
        <v>20130404</v>
      </c>
      <c r="B4005">
        <v>135.6</v>
      </c>
      <c r="C4005">
        <v>155.86000000000001</v>
      </c>
      <c r="D4005">
        <f t="shared" si="373"/>
        <v>4.0642952676704161E-3</v>
      </c>
      <c r="E4005">
        <f t="shared" si="374"/>
        <v>4.0502803770629502E-3</v>
      </c>
      <c r="F4005" s="3">
        <f t="shared" si="375"/>
        <v>1.4014890607465941E-5</v>
      </c>
      <c r="G4005" s="3" t="str">
        <f t="shared" si="372"/>
        <v/>
      </c>
      <c r="H4005">
        <f t="shared" si="376"/>
        <v>2.0791168353265803</v>
      </c>
      <c r="I4005">
        <f t="shared" si="377"/>
        <v>1.5888881809493454</v>
      </c>
    </row>
    <row r="4006" spans="1:9">
      <c r="A4006">
        <v>20130405</v>
      </c>
      <c r="B4006">
        <v>134.99</v>
      </c>
      <c r="C4006">
        <v>155.16</v>
      </c>
      <c r="D4006">
        <f t="shared" si="373"/>
        <v>-4.508673885559371E-3</v>
      </c>
      <c r="E4006">
        <f t="shared" si="374"/>
        <v>-4.5013258436485334E-3</v>
      </c>
      <c r="F4006" s="3">
        <f t="shared" si="375"/>
        <v>-7.3480419108375508E-6</v>
      </c>
      <c r="G4006" s="3" t="str">
        <f t="shared" si="372"/>
        <v/>
      </c>
      <c r="H4006">
        <f t="shared" si="376"/>
        <v>2.0697638761116162</v>
      </c>
      <c r="I4006">
        <f t="shared" si="377"/>
        <v>1.581752150366357</v>
      </c>
    </row>
    <row r="4007" spans="1:9">
      <c r="A4007">
        <v>20130408</v>
      </c>
      <c r="B4007">
        <v>135.9</v>
      </c>
      <c r="C4007">
        <v>156.21</v>
      </c>
      <c r="D4007">
        <f t="shared" si="373"/>
        <v>6.718619536362434E-3</v>
      </c>
      <c r="E4007">
        <f t="shared" si="374"/>
        <v>6.7444132711509501E-3</v>
      </c>
      <c r="F4007" s="3">
        <f t="shared" si="375"/>
        <v>-2.579373478851614E-5</v>
      </c>
      <c r="G4007" s="3" t="str">
        <f t="shared" si="372"/>
        <v/>
      </c>
      <c r="H4007">
        <f t="shared" si="376"/>
        <v>2.0837166513339409</v>
      </c>
      <c r="I4007">
        <f t="shared" si="377"/>
        <v>1.5924561962408392</v>
      </c>
    </row>
    <row r="4008" spans="1:9">
      <c r="A4008">
        <v>20130409</v>
      </c>
      <c r="B4008">
        <v>136.37</v>
      </c>
      <c r="C4008">
        <v>156.75</v>
      </c>
      <c r="D4008">
        <f t="shared" si="373"/>
        <v>3.452458712644452E-3</v>
      </c>
      <c r="E4008">
        <f t="shared" si="374"/>
        <v>3.4509236701125191E-3</v>
      </c>
      <c r="F4008" s="3">
        <f t="shared" si="375"/>
        <v>1.535042531932828E-6</v>
      </c>
      <c r="G4008" s="3" t="str">
        <f t="shared" si="372"/>
        <v/>
      </c>
      <c r="H4008">
        <f t="shared" si="376"/>
        <v>2.0909230297454711</v>
      </c>
      <c r="I4008">
        <f t="shared" si="377"/>
        <v>1.5979611341191442</v>
      </c>
    </row>
    <row r="4009" spans="1:9">
      <c r="A4009">
        <v>20130410</v>
      </c>
      <c r="B4009">
        <v>138.04</v>
      </c>
      <c r="C4009">
        <v>158.66999999999999</v>
      </c>
      <c r="D4009">
        <f t="shared" si="373"/>
        <v>1.2171718360060039E-2</v>
      </c>
      <c r="E4009">
        <f t="shared" si="374"/>
        <v>1.2174394232968035E-2</v>
      </c>
      <c r="F4009" s="3">
        <f t="shared" si="375"/>
        <v>-2.6758729079964794E-6</v>
      </c>
      <c r="G4009" s="3" t="str">
        <f t="shared" si="372"/>
        <v/>
      </c>
      <c r="H4009">
        <f t="shared" si="376"/>
        <v>2.11652867218644</v>
      </c>
      <c r="I4009">
        <f t="shared" si="377"/>
        <v>1.6175342465753402</v>
      </c>
    </row>
    <row r="4010" spans="1:9">
      <c r="A4010">
        <v>20130411</v>
      </c>
      <c r="B4010">
        <v>138.49</v>
      </c>
      <c r="C4010">
        <v>159.19</v>
      </c>
      <c r="D4010">
        <f t="shared" si="373"/>
        <v>3.2546226248237743E-3</v>
      </c>
      <c r="E4010">
        <f t="shared" si="374"/>
        <v>3.2718836210464202E-3</v>
      </c>
      <c r="F4010" s="3">
        <f t="shared" si="375"/>
        <v>-1.7260996222645889E-5</v>
      </c>
      <c r="G4010" s="3" t="str">
        <f t="shared" si="372"/>
        <v/>
      </c>
      <c r="H4010">
        <f t="shared" si="376"/>
        <v>2.1234283961974798</v>
      </c>
      <c r="I4010">
        <f t="shared" si="377"/>
        <v>1.6228352978655602</v>
      </c>
    </row>
    <row r="4011" spans="1:9">
      <c r="A4011">
        <v>20130412</v>
      </c>
      <c r="B4011">
        <v>138.15</v>
      </c>
      <c r="C4011">
        <v>158.80000000000001</v>
      </c>
      <c r="D4011">
        <f t="shared" si="373"/>
        <v>-2.4580694852008684E-3</v>
      </c>
      <c r="E4011">
        <f t="shared" si="374"/>
        <v>-2.4529085540091048E-3</v>
      </c>
      <c r="F4011" s="3">
        <f t="shared" si="375"/>
        <v>-5.1609311917636021E-6</v>
      </c>
      <c r="G4011" s="3" t="str">
        <f t="shared" si="372"/>
        <v/>
      </c>
      <c r="H4011">
        <f t="shared" si="376"/>
        <v>2.1182152713891385</v>
      </c>
      <c r="I4011">
        <f t="shared" si="377"/>
        <v>1.6188595093978955</v>
      </c>
    </row>
    <row r="4012" spans="1:9">
      <c r="A4012">
        <v>20130415</v>
      </c>
      <c r="B4012">
        <v>134.94999999999999</v>
      </c>
      <c r="C4012">
        <v>155.12</v>
      </c>
      <c r="D4012">
        <f t="shared" si="373"/>
        <v>-2.3435711905412007E-2</v>
      </c>
      <c r="E4012">
        <f t="shared" si="374"/>
        <v>-2.3446537878638998E-2</v>
      </c>
      <c r="F4012" s="3">
        <f t="shared" si="375"/>
        <v>1.0825973226991081E-5</v>
      </c>
      <c r="G4012" s="3" t="str">
        <f t="shared" si="372"/>
        <v/>
      </c>
      <c r="H4012">
        <f t="shared" si="376"/>
        <v>2.069150567310635</v>
      </c>
      <c r="I4012">
        <f t="shared" si="377"/>
        <v>1.5813443771901861</v>
      </c>
    </row>
    <row r="4013" spans="1:9">
      <c r="A4013">
        <v>20130416</v>
      </c>
      <c r="B4013">
        <v>136.94999999999999</v>
      </c>
      <c r="C4013">
        <v>157.41</v>
      </c>
      <c r="D4013">
        <f t="shared" si="373"/>
        <v>1.4711556245073502E-2</v>
      </c>
      <c r="E4013">
        <f t="shared" si="374"/>
        <v>1.4654855432333644E-2</v>
      </c>
      <c r="F4013" s="3">
        <f t="shared" si="375"/>
        <v>5.6700812739857859E-5</v>
      </c>
      <c r="G4013" s="3" t="str">
        <f t="shared" si="372"/>
        <v/>
      </c>
      <c r="H4013">
        <f t="shared" si="376"/>
        <v>2.0998160073596996</v>
      </c>
      <c r="I4013">
        <f t="shared" si="377"/>
        <v>1.6046893915259617</v>
      </c>
    </row>
    <row r="4014" spans="1:9">
      <c r="A4014">
        <v>20130417</v>
      </c>
      <c r="B4014">
        <v>134.94</v>
      </c>
      <c r="C4014">
        <v>155.11000000000001</v>
      </c>
      <c r="D4014">
        <f t="shared" si="373"/>
        <v>-1.4785660509807745E-2</v>
      </c>
      <c r="E4014">
        <f t="shared" si="374"/>
        <v>-1.4719323730070491E-2</v>
      </c>
      <c r="F4014" s="3">
        <f t="shared" si="375"/>
        <v>-6.6336779737254103E-5</v>
      </c>
      <c r="G4014" s="3" t="str">
        <f t="shared" si="372"/>
        <v/>
      </c>
      <c r="H4014">
        <f t="shared" si="376"/>
        <v>2.0689972401103898</v>
      </c>
      <c r="I4014">
        <f t="shared" si="377"/>
        <v>1.5812424338961435</v>
      </c>
    </row>
    <row r="4015" spans="1:9">
      <c r="A4015">
        <v>20130418</v>
      </c>
      <c r="B4015">
        <v>134.1</v>
      </c>
      <c r="C4015">
        <v>154.13999999999999</v>
      </c>
      <c r="D4015">
        <f t="shared" si="373"/>
        <v>-6.2444449116464554E-3</v>
      </c>
      <c r="E4015">
        <f t="shared" si="374"/>
        <v>-6.2732622868124453E-3</v>
      </c>
      <c r="F4015" s="3">
        <f t="shared" si="375"/>
        <v>2.8817375165989846E-5</v>
      </c>
      <c r="G4015" s="3" t="str">
        <f t="shared" si="372"/>
        <v/>
      </c>
      <c r="H4015">
        <f t="shared" si="376"/>
        <v>2.0561177552897827</v>
      </c>
      <c r="I4015">
        <f t="shared" si="377"/>
        <v>1.5713539343740024</v>
      </c>
    </row>
    <row r="4016" spans="1:9">
      <c r="A4016">
        <v>20130419</v>
      </c>
      <c r="B4016">
        <v>135.27000000000001</v>
      </c>
      <c r="C4016">
        <v>155.47999999999999</v>
      </c>
      <c r="D4016">
        <f t="shared" si="373"/>
        <v>8.6869908134698404E-3</v>
      </c>
      <c r="E4016">
        <f t="shared" si="374"/>
        <v>8.6558256341753154E-3</v>
      </c>
      <c r="F4016" s="3">
        <f t="shared" si="375"/>
        <v>3.1165179294525072E-5</v>
      </c>
      <c r="G4016" s="3" t="str">
        <f t="shared" si="372"/>
        <v/>
      </c>
      <c r="H4016">
        <f t="shared" si="376"/>
        <v>2.0740570377184859</v>
      </c>
      <c r="I4016">
        <f t="shared" si="377"/>
        <v>1.5850143357757229</v>
      </c>
    </row>
    <row r="4017" spans="1:9">
      <c r="A4017">
        <v>20130422</v>
      </c>
      <c r="B4017">
        <v>135.87</v>
      </c>
      <c r="C4017">
        <v>156.16999999999999</v>
      </c>
      <c r="D4017">
        <f t="shared" si="373"/>
        <v>4.4257651351296574E-3</v>
      </c>
      <c r="E4017">
        <f t="shared" si="374"/>
        <v>4.4280515157320037E-3</v>
      </c>
      <c r="F4017" s="3">
        <f t="shared" si="375"/>
        <v>-2.2863806023462954E-6</v>
      </c>
      <c r="G4017" s="3" t="str">
        <f t="shared" si="372"/>
        <v/>
      </c>
      <c r="H4017">
        <f t="shared" si="376"/>
        <v>2.0832566697332053</v>
      </c>
      <c r="I4017">
        <f t="shared" si="377"/>
        <v>1.5920484230646683</v>
      </c>
    </row>
    <row r="4018" spans="1:9">
      <c r="A4018">
        <v>20130423</v>
      </c>
      <c r="B4018">
        <v>137.27000000000001</v>
      </c>
      <c r="C4018">
        <v>157.78</v>
      </c>
      <c r="D4018">
        <f t="shared" si="373"/>
        <v>1.0251243027336026E-2</v>
      </c>
      <c r="E4018">
        <f t="shared" si="374"/>
        <v>1.0256500167189282E-2</v>
      </c>
      <c r="F4018" s="3">
        <f t="shared" si="375"/>
        <v>-5.2571398532555436E-6</v>
      </c>
      <c r="G4018" s="3" t="str">
        <f t="shared" si="372"/>
        <v/>
      </c>
      <c r="H4018">
        <f t="shared" si="376"/>
        <v>2.1047224777675506</v>
      </c>
      <c r="I4018">
        <f t="shared" si="377"/>
        <v>1.6084612934055416</v>
      </c>
    </row>
    <row r="4019" spans="1:9">
      <c r="A4019">
        <v>20130424</v>
      </c>
      <c r="B4019">
        <v>137.35</v>
      </c>
      <c r="C4019">
        <v>157.88</v>
      </c>
      <c r="D4019">
        <f t="shared" si="373"/>
        <v>5.826232777144608E-4</v>
      </c>
      <c r="E4019">
        <f t="shared" si="374"/>
        <v>6.3359312770269239E-4</v>
      </c>
      <c r="F4019" s="3">
        <f t="shared" si="375"/>
        <v>-5.0969849988231593E-5</v>
      </c>
      <c r="G4019" s="3" t="str">
        <f t="shared" si="372"/>
        <v/>
      </c>
      <c r="H4019">
        <f t="shared" si="376"/>
        <v>2.1059490953695126</v>
      </c>
      <c r="I4019">
        <f t="shared" si="377"/>
        <v>1.6094807263459683</v>
      </c>
    </row>
    <row r="4020" spans="1:9">
      <c r="A4020">
        <v>20130425</v>
      </c>
      <c r="B4020">
        <v>137.91</v>
      </c>
      <c r="C4020">
        <v>158.52000000000001</v>
      </c>
      <c r="D4020">
        <f t="shared" si="373"/>
        <v>4.068885944963423E-3</v>
      </c>
      <c r="E4020">
        <f t="shared" si="374"/>
        <v>4.0455175275878868E-3</v>
      </c>
      <c r="F4020" s="3">
        <f t="shared" si="375"/>
        <v>2.3368417375536216E-5</v>
      </c>
      <c r="G4020" s="3" t="str">
        <f t="shared" si="372"/>
        <v/>
      </c>
      <c r="H4020">
        <f t="shared" si="376"/>
        <v>2.1145354185832508</v>
      </c>
      <c r="I4020">
        <f t="shared" si="377"/>
        <v>1.6160050971647004</v>
      </c>
    </row>
    <row r="4021" spans="1:9">
      <c r="A4021">
        <v>20130426</v>
      </c>
      <c r="B4021">
        <v>137.66999999999999</v>
      </c>
      <c r="C4021">
        <v>158.24</v>
      </c>
      <c r="D4021">
        <f t="shared" si="373"/>
        <v>-1.7417814113945599E-3</v>
      </c>
      <c r="E4021">
        <f t="shared" si="374"/>
        <v>-1.7679004478322537E-3</v>
      </c>
      <c r="F4021" s="3">
        <f t="shared" si="375"/>
        <v>2.6119036437693803E-5</v>
      </c>
      <c r="G4021" s="3" t="str">
        <f t="shared" si="372"/>
        <v/>
      </c>
      <c r="H4021">
        <f t="shared" si="376"/>
        <v>2.1108555657773627</v>
      </c>
      <c r="I4021">
        <f t="shared" si="377"/>
        <v>1.6131506849315052</v>
      </c>
    </row>
    <row r="4022" spans="1:9">
      <c r="A4022">
        <v>20130429</v>
      </c>
      <c r="B4022">
        <v>138.59</v>
      </c>
      <c r="C4022">
        <v>159.30000000000001</v>
      </c>
      <c r="D4022">
        <f t="shared" si="373"/>
        <v>6.660417005859497E-3</v>
      </c>
      <c r="E4022">
        <f t="shared" si="374"/>
        <v>6.6763490416009456E-3</v>
      </c>
      <c r="F4022" s="3">
        <f t="shared" si="375"/>
        <v>-1.5932035741448615E-5</v>
      </c>
      <c r="G4022" s="3" t="str">
        <f t="shared" si="372"/>
        <v/>
      </c>
      <c r="H4022">
        <f t="shared" si="376"/>
        <v>2.1249616681999326</v>
      </c>
      <c r="I4022">
        <f t="shared" si="377"/>
        <v>1.6239566741000302</v>
      </c>
    </row>
    <row r="4023" spans="1:9">
      <c r="A4023">
        <v>20130430</v>
      </c>
      <c r="B4023">
        <v>138.91999999999999</v>
      </c>
      <c r="C4023">
        <v>159.68</v>
      </c>
      <c r="D4023">
        <f t="shared" si="373"/>
        <v>2.378293795161962E-3</v>
      </c>
      <c r="E4023">
        <f t="shared" si="374"/>
        <v>2.3825956471510727E-3</v>
      </c>
      <c r="F4023" s="3">
        <f t="shared" si="375"/>
        <v>-4.3018519891107297E-6</v>
      </c>
      <c r="G4023" s="3" t="str">
        <f t="shared" si="372"/>
        <v/>
      </c>
      <c r="H4023">
        <f t="shared" si="376"/>
        <v>2.1300214658080279</v>
      </c>
      <c r="I4023">
        <f t="shared" si="377"/>
        <v>1.6278305192736524</v>
      </c>
    </row>
    <row r="4024" spans="1:9">
      <c r="A4024">
        <v>20130501</v>
      </c>
      <c r="B4024">
        <v>137.69999999999999</v>
      </c>
      <c r="C4024">
        <v>158.28</v>
      </c>
      <c r="D4024">
        <f t="shared" si="373"/>
        <v>-8.8208221412641192E-3</v>
      </c>
      <c r="E4024">
        <f t="shared" si="374"/>
        <v>-8.8061960459302983E-3</v>
      </c>
      <c r="F4024" s="3">
        <f t="shared" si="375"/>
        <v>-1.4626095333820921E-5</v>
      </c>
      <c r="G4024" s="3" t="str">
        <f t="shared" si="372"/>
        <v/>
      </c>
      <c r="H4024">
        <f t="shared" si="376"/>
        <v>2.1113155473780982</v>
      </c>
      <c r="I4024">
        <f t="shared" si="377"/>
        <v>1.6135584581076761</v>
      </c>
    </row>
    <row r="4025" spans="1:9">
      <c r="A4025">
        <v>20130502</v>
      </c>
      <c r="B4025">
        <v>138.97999999999999</v>
      </c>
      <c r="C4025">
        <v>159.75</v>
      </c>
      <c r="D4025">
        <f t="shared" si="373"/>
        <v>9.2526321515721214E-3</v>
      </c>
      <c r="E4025">
        <f t="shared" si="374"/>
        <v>9.2444767404205493E-3</v>
      </c>
      <c r="F4025" s="3">
        <f t="shared" si="375"/>
        <v>8.1554111515721311E-6</v>
      </c>
      <c r="G4025" s="3" t="str">
        <f t="shared" si="372"/>
        <v/>
      </c>
      <c r="H4025">
        <f t="shared" si="376"/>
        <v>2.1309414290094995</v>
      </c>
      <c r="I4025">
        <f t="shared" si="377"/>
        <v>1.6285441223319512</v>
      </c>
    </row>
    <row r="4026" spans="1:9">
      <c r="A4026">
        <v>20130503</v>
      </c>
      <c r="B4026">
        <v>140.38999999999999</v>
      </c>
      <c r="C4026">
        <v>161.37</v>
      </c>
      <c r="D4026">
        <f t="shared" si="373"/>
        <v>1.0094226097678552E-2</v>
      </c>
      <c r="E4026">
        <f t="shared" si="374"/>
        <v>1.0089771695616739E-2</v>
      </c>
      <c r="F4026" s="3">
        <f t="shared" si="375"/>
        <v>4.4544020618136199E-6</v>
      </c>
      <c r="G4026" s="3" t="str">
        <f t="shared" si="372"/>
        <v/>
      </c>
      <c r="H4026">
        <f t="shared" si="376"/>
        <v>2.1525605642440899</v>
      </c>
      <c r="I4026">
        <f t="shared" si="377"/>
        <v>1.6450589359668668</v>
      </c>
    </row>
    <row r="4027" spans="1:9">
      <c r="A4027">
        <v>20130506</v>
      </c>
      <c r="B4027">
        <v>140.75</v>
      </c>
      <c r="C4027">
        <v>161.78</v>
      </c>
      <c r="D4027">
        <f t="shared" si="373"/>
        <v>2.561003035939962E-3</v>
      </c>
      <c r="E4027">
        <f t="shared" si="374"/>
        <v>2.5375226365455961E-3</v>
      </c>
      <c r="F4027" s="3">
        <f t="shared" si="375"/>
        <v>2.3480399394365872E-5</v>
      </c>
      <c r="G4027" s="3" t="str">
        <f t="shared" si="372"/>
        <v/>
      </c>
      <c r="H4027">
        <f t="shared" si="376"/>
        <v>2.1580803434529217</v>
      </c>
      <c r="I4027">
        <f t="shared" si="377"/>
        <v>1.6492386110226169</v>
      </c>
    </row>
    <row r="4028" spans="1:9">
      <c r="A4028">
        <v>20130507</v>
      </c>
      <c r="B4028">
        <v>141.46</v>
      </c>
      <c r="C4028">
        <v>162.6</v>
      </c>
      <c r="D4028">
        <f t="shared" si="373"/>
        <v>5.0317245880442127E-3</v>
      </c>
      <c r="E4028">
        <f t="shared" si="374"/>
        <v>5.0558095239037273E-3</v>
      </c>
      <c r="F4028" s="3">
        <f t="shared" si="375"/>
        <v>-2.4084935859514621E-5</v>
      </c>
      <c r="G4028" s="3" t="str">
        <f t="shared" si="372"/>
        <v/>
      </c>
      <c r="H4028">
        <f t="shared" si="376"/>
        <v>2.1689665746703399</v>
      </c>
      <c r="I4028">
        <f t="shared" si="377"/>
        <v>1.6575979611341176</v>
      </c>
    </row>
    <row r="4029" spans="1:9">
      <c r="A4029">
        <v>20130508</v>
      </c>
      <c r="B4029">
        <v>142.1</v>
      </c>
      <c r="C4029">
        <v>163.34</v>
      </c>
      <c r="D4029">
        <f t="shared" si="373"/>
        <v>4.5140434952109492E-3</v>
      </c>
      <c r="E4029">
        <f t="shared" si="374"/>
        <v>4.540720816419457E-3</v>
      </c>
      <c r="F4029" s="3">
        <f t="shared" si="375"/>
        <v>-2.6677321208507833E-5</v>
      </c>
      <c r="G4029" s="3" t="str">
        <f t="shared" si="372"/>
        <v/>
      </c>
      <c r="H4029">
        <f t="shared" si="376"/>
        <v>2.1787795154860401</v>
      </c>
      <c r="I4029">
        <f t="shared" si="377"/>
        <v>1.6651417648932767</v>
      </c>
    </row>
    <row r="4030" spans="1:9">
      <c r="A4030">
        <v>20130509</v>
      </c>
      <c r="B4030">
        <v>141.69999999999999</v>
      </c>
      <c r="C4030">
        <v>162.88</v>
      </c>
      <c r="D4030">
        <f t="shared" si="373"/>
        <v>-2.8188884064202771E-3</v>
      </c>
      <c r="E4030">
        <f t="shared" si="374"/>
        <v>-2.8201845679717958E-3</v>
      </c>
      <c r="F4030" s="3">
        <f t="shared" si="375"/>
        <v>1.2961615515187132E-6</v>
      </c>
      <c r="G4030" s="3" t="str">
        <f t="shared" si="372"/>
        <v/>
      </c>
      <c r="H4030">
        <f t="shared" si="376"/>
        <v>2.1726464274762272</v>
      </c>
      <c r="I4030">
        <f t="shared" si="377"/>
        <v>1.6604523733673129</v>
      </c>
    </row>
    <row r="4031" spans="1:9">
      <c r="A4031">
        <v>20130510</v>
      </c>
      <c r="B4031">
        <v>142.16999999999999</v>
      </c>
      <c r="C4031">
        <v>163.41</v>
      </c>
      <c r="D4031">
        <f t="shared" si="373"/>
        <v>3.3113779509717865E-3</v>
      </c>
      <c r="E4031">
        <f t="shared" si="374"/>
        <v>3.248646701534822E-3</v>
      </c>
      <c r="F4031" s="3">
        <f t="shared" si="375"/>
        <v>6.2731249436964471E-5</v>
      </c>
      <c r="G4031" s="3" t="str">
        <f t="shared" si="372"/>
        <v/>
      </c>
      <c r="H4031">
        <f t="shared" si="376"/>
        <v>2.1798528058877573</v>
      </c>
      <c r="I4031">
        <f t="shared" si="377"/>
        <v>1.6658553679515753</v>
      </c>
    </row>
    <row r="4032" spans="1:9">
      <c r="A4032">
        <v>20130513</v>
      </c>
      <c r="B4032">
        <v>142.28</v>
      </c>
      <c r="C4032">
        <v>163.54</v>
      </c>
      <c r="D4032">
        <f t="shared" si="373"/>
        <v>7.7342243264799822E-4</v>
      </c>
      <c r="E4032">
        <f t="shared" si="374"/>
        <v>7.9522867013831716E-4</v>
      </c>
      <c r="F4032" s="3">
        <f t="shared" si="375"/>
        <v>-2.1806237490318943E-5</v>
      </c>
      <c r="G4032" s="3" t="str">
        <f t="shared" si="372"/>
        <v/>
      </c>
      <c r="H4032">
        <f t="shared" si="376"/>
        <v>2.1815394050904562</v>
      </c>
      <c r="I4032">
        <f t="shared" si="377"/>
        <v>1.6671806307741301</v>
      </c>
    </row>
    <row r="4033" spans="1:9">
      <c r="A4033">
        <v>20130514</v>
      </c>
      <c r="B4033">
        <v>143.75</v>
      </c>
      <c r="C4033">
        <v>165.23</v>
      </c>
      <c r="D4033">
        <f t="shared" si="373"/>
        <v>1.027873259720543E-2</v>
      </c>
      <c r="E4033">
        <f t="shared" si="374"/>
        <v>1.0280833929068292E-2</v>
      </c>
      <c r="F4033" s="3">
        <f t="shared" si="375"/>
        <v>-2.1013318628627237E-6</v>
      </c>
      <c r="G4033" s="3" t="str">
        <f t="shared" si="372"/>
        <v/>
      </c>
      <c r="H4033">
        <f t="shared" si="376"/>
        <v>2.2040785035265187</v>
      </c>
      <c r="I4033">
        <f t="shared" si="377"/>
        <v>1.6844090474673448</v>
      </c>
    </row>
    <row r="4034" spans="1:9">
      <c r="A4034">
        <v>20130515</v>
      </c>
      <c r="B4034">
        <v>144.52000000000001</v>
      </c>
      <c r="C4034">
        <v>166.12</v>
      </c>
      <c r="D4034">
        <f t="shared" si="373"/>
        <v>5.3422266019797007E-3</v>
      </c>
      <c r="E4034">
        <f t="shared" si="374"/>
        <v>5.3719760996534093E-3</v>
      </c>
      <c r="F4034" s="3">
        <f t="shared" si="375"/>
        <v>-2.9749497673708589E-5</v>
      </c>
      <c r="G4034" s="3" t="str">
        <f t="shared" si="372"/>
        <v/>
      </c>
      <c r="H4034">
        <f t="shared" si="376"/>
        <v>2.2158846979454085</v>
      </c>
      <c r="I4034">
        <f t="shared" si="377"/>
        <v>1.693482000637144</v>
      </c>
    </row>
    <row r="4035" spans="1:9">
      <c r="A4035">
        <v>20130516</v>
      </c>
      <c r="B4035">
        <v>143.84</v>
      </c>
      <c r="C4035">
        <v>165.34</v>
      </c>
      <c r="D4035">
        <f t="shared" si="373"/>
        <v>-4.7163355561294276E-3</v>
      </c>
      <c r="E4035">
        <f t="shared" si="374"/>
        <v>-4.7064589380232365E-3</v>
      </c>
      <c r="F4035" s="3">
        <f t="shared" si="375"/>
        <v>-9.8766181061910388E-6</v>
      </c>
      <c r="G4035" s="3" t="str">
        <f t="shared" ref="G4035:G4098" si="378">IF(ABS(F4035)&gt;0.0005,((B4035*C4034)/B4034)-C4035,"")</f>
        <v/>
      </c>
      <c r="H4035">
        <f t="shared" si="376"/>
        <v>2.2054584483287263</v>
      </c>
      <c r="I4035">
        <f t="shared" si="377"/>
        <v>1.6855304237018143</v>
      </c>
    </row>
    <row r="4036" spans="1:9">
      <c r="A4036">
        <v>20130517</v>
      </c>
      <c r="B4036">
        <v>145.24</v>
      </c>
      <c r="C4036">
        <v>166.94</v>
      </c>
      <c r="D4036">
        <f t="shared" ref="D4036:D4099" si="379">LN(B4036/B4035)</f>
        <v>9.6859758228250142E-3</v>
      </c>
      <c r="E4036">
        <f t="shared" ref="E4036:E4099" si="380">LN(C4036/C4035)</f>
        <v>9.6305065980609936E-3</v>
      </c>
      <c r="F4036" s="3">
        <f t="shared" ref="F4036:F4099" si="381">D4036-E4036</f>
        <v>5.5469224764020594E-5</v>
      </c>
      <c r="G4036" s="3" t="str">
        <f t="shared" si="378"/>
        <v/>
      </c>
      <c r="H4036">
        <f t="shared" ref="H4036:H4099" si="382">H4035*EXP(D4036)</f>
        <v>2.2269242563630716</v>
      </c>
      <c r="I4036">
        <f t="shared" ref="I4036:I4099" si="383">I4035*EXP(E4036)</f>
        <v>1.7018413507486443</v>
      </c>
    </row>
    <row r="4037" spans="1:9">
      <c r="A4037">
        <v>20130520</v>
      </c>
      <c r="B4037">
        <v>145.22999999999999</v>
      </c>
      <c r="C4037">
        <v>166.93</v>
      </c>
      <c r="D4037">
        <f t="shared" si="379"/>
        <v>-6.8853926422490127E-5</v>
      </c>
      <c r="E4037">
        <f t="shared" si="380"/>
        <v>-5.9903555293844813E-5</v>
      </c>
      <c r="F4037" s="3">
        <f t="shared" si="381"/>
        <v>-8.9503711286453131E-6</v>
      </c>
      <c r="G4037" s="3" t="str">
        <f t="shared" si="378"/>
        <v/>
      </c>
      <c r="H4037">
        <f t="shared" si="382"/>
        <v>2.2267709291628259</v>
      </c>
      <c r="I4037">
        <f t="shared" si="383"/>
        <v>1.7017394074546017</v>
      </c>
    </row>
    <row r="4038" spans="1:9">
      <c r="A4038">
        <v>20130521</v>
      </c>
      <c r="B4038">
        <v>145.44</v>
      </c>
      <c r="C4038">
        <v>167.17</v>
      </c>
      <c r="D4038">
        <f t="shared" si="379"/>
        <v>1.4449378094560407E-3</v>
      </c>
      <c r="E4038">
        <f t="shared" si="380"/>
        <v>1.4366958472427096E-3</v>
      </c>
      <c r="F4038" s="3">
        <f t="shared" si="381"/>
        <v>8.2419622133311256E-6</v>
      </c>
      <c r="G4038" s="3" t="str">
        <f t="shared" si="378"/>
        <v/>
      </c>
      <c r="H4038">
        <f t="shared" si="382"/>
        <v>2.2299908003679776</v>
      </c>
      <c r="I4038">
        <f t="shared" si="383"/>
        <v>1.7041860465116263</v>
      </c>
    </row>
    <row r="4039" spans="1:9">
      <c r="A4039">
        <v>20130522</v>
      </c>
      <c r="B4039">
        <v>144.36000000000001</v>
      </c>
      <c r="C4039">
        <v>165.93</v>
      </c>
      <c r="D4039">
        <f t="shared" si="379"/>
        <v>-7.4534506545807788E-3</v>
      </c>
      <c r="E4039">
        <f t="shared" si="380"/>
        <v>-7.4452460398429223E-3</v>
      </c>
      <c r="F4039" s="3">
        <f t="shared" si="381"/>
        <v>-8.2046147378564763E-6</v>
      </c>
      <c r="G4039" s="3" t="str">
        <f t="shared" si="378"/>
        <v/>
      </c>
      <c r="H4039">
        <f t="shared" si="382"/>
        <v>2.2134314627414828</v>
      </c>
      <c r="I4039">
        <f t="shared" si="383"/>
        <v>1.6915450780503332</v>
      </c>
    </row>
    <row r="4040" spans="1:9">
      <c r="A4040">
        <v>20130523</v>
      </c>
      <c r="B4040">
        <v>143.94</v>
      </c>
      <c r="C4040">
        <v>165.45</v>
      </c>
      <c r="D4040">
        <f t="shared" si="379"/>
        <v>-2.9136336949297471E-3</v>
      </c>
      <c r="E4040">
        <f t="shared" si="380"/>
        <v>-2.8969783070752573E-3</v>
      </c>
      <c r="F4040" s="3">
        <f t="shared" si="381"/>
        <v>-1.6655387854489813E-5</v>
      </c>
      <c r="G4040" s="3" t="str">
        <f t="shared" si="378"/>
        <v/>
      </c>
      <c r="H4040">
        <f t="shared" si="382"/>
        <v>2.2069917203311791</v>
      </c>
      <c r="I4040">
        <f t="shared" si="383"/>
        <v>1.686651799936284</v>
      </c>
    </row>
    <row r="4041" spans="1:9">
      <c r="A4041">
        <v>20130524</v>
      </c>
      <c r="B4041">
        <v>143.82</v>
      </c>
      <c r="C4041">
        <v>165.31</v>
      </c>
      <c r="D4041">
        <f t="shared" si="379"/>
        <v>-8.3402840531019904E-4</v>
      </c>
      <c r="E4041">
        <f t="shared" si="380"/>
        <v>-8.4653530270034747E-4</v>
      </c>
      <c r="F4041" s="3">
        <f t="shared" si="381"/>
        <v>1.250689739014843E-5</v>
      </c>
      <c r="G4041" s="3" t="str">
        <f t="shared" si="378"/>
        <v/>
      </c>
      <c r="H4041">
        <f t="shared" si="382"/>
        <v>2.205151793928235</v>
      </c>
      <c r="I4041">
        <f t="shared" si="383"/>
        <v>1.6852245938196864</v>
      </c>
    </row>
    <row r="4042" spans="1:9">
      <c r="A4042">
        <v>20130527</v>
      </c>
      <c r="B4042">
        <v>143.82</v>
      </c>
      <c r="C4042">
        <v>165.31</v>
      </c>
      <c r="D4042">
        <f t="shared" si="379"/>
        <v>0</v>
      </c>
      <c r="E4042">
        <f t="shared" si="380"/>
        <v>0</v>
      </c>
      <c r="F4042" s="3">
        <f t="shared" si="381"/>
        <v>0</v>
      </c>
      <c r="G4042" s="3" t="str">
        <f t="shared" si="378"/>
        <v/>
      </c>
      <c r="H4042">
        <f t="shared" si="382"/>
        <v>2.205151793928235</v>
      </c>
      <c r="I4042">
        <f t="shared" si="383"/>
        <v>1.6852245938196864</v>
      </c>
    </row>
    <row r="4043" spans="1:9">
      <c r="A4043">
        <v>20130528</v>
      </c>
      <c r="B4043">
        <v>144.68</v>
      </c>
      <c r="C4043">
        <v>166.3</v>
      </c>
      <c r="D4043">
        <f t="shared" si="379"/>
        <v>5.9618894095492606E-3</v>
      </c>
      <c r="E4043">
        <f t="shared" si="380"/>
        <v>5.970887133961344E-3</v>
      </c>
      <c r="F4043" s="3">
        <f t="shared" si="381"/>
        <v>-8.9977244120834424E-6</v>
      </c>
      <c r="G4043" s="3" t="str">
        <f t="shared" si="378"/>
        <v/>
      </c>
      <c r="H4043">
        <f t="shared" si="382"/>
        <v>2.2183379331493329</v>
      </c>
      <c r="I4043">
        <f t="shared" si="383"/>
        <v>1.6953169799299128</v>
      </c>
    </row>
    <row r="4044" spans="1:9">
      <c r="A4044">
        <v>20130529</v>
      </c>
      <c r="B4044">
        <v>143.74</v>
      </c>
      <c r="C4044">
        <v>165.22</v>
      </c>
      <c r="D4044">
        <f t="shared" si="379"/>
        <v>-6.518295043600613E-3</v>
      </c>
      <c r="E4044">
        <f t="shared" si="380"/>
        <v>-6.5154670645228433E-3</v>
      </c>
      <c r="F4044" s="3">
        <f t="shared" si="381"/>
        <v>-2.8279790777697641E-6</v>
      </c>
      <c r="G4044" s="3" t="str">
        <f t="shared" si="378"/>
        <v/>
      </c>
      <c r="H4044">
        <f t="shared" si="382"/>
        <v>2.2039251763262726</v>
      </c>
      <c r="I4044">
        <f t="shared" si="383"/>
        <v>1.6843071041733022</v>
      </c>
    </row>
    <row r="4045" spans="1:9">
      <c r="A4045">
        <v>20130530</v>
      </c>
      <c r="B4045">
        <v>144.27000000000001</v>
      </c>
      <c r="C4045">
        <v>165.83</v>
      </c>
      <c r="D4045">
        <f t="shared" si="379"/>
        <v>3.6804319173843313E-3</v>
      </c>
      <c r="E4045">
        <f t="shared" si="380"/>
        <v>3.6852480916482627E-3</v>
      </c>
      <c r="F4045" s="3">
        <f t="shared" si="381"/>
        <v>-4.816174263931345E-6</v>
      </c>
      <c r="G4045" s="3" t="str">
        <f t="shared" si="378"/>
        <v/>
      </c>
      <c r="H4045">
        <f t="shared" si="382"/>
        <v>2.2120515179392743</v>
      </c>
      <c r="I4045">
        <f t="shared" si="383"/>
        <v>1.6905256451099064</v>
      </c>
    </row>
    <row r="4046" spans="1:9">
      <c r="A4046">
        <v>20130531</v>
      </c>
      <c r="B4046">
        <v>142.19999999999999</v>
      </c>
      <c r="C4046">
        <v>163.44999999999999</v>
      </c>
      <c r="D4046">
        <f t="shared" si="379"/>
        <v>-1.4452026588540565E-2</v>
      </c>
      <c r="E4046">
        <f t="shared" si="380"/>
        <v>-1.4456034055787872E-2</v>
      </c>
      <c r="F4046" s="3">
        <f t="shared" si="381"/>
        <v>4.0074672473071338E-6</v>
      </c>
      <c r="G4046" s="3" t="str">
        <f t="shared" si="378"/>
        <v/>
      </c>
      <c r="H4046">
        <f t="shared" si="382"/>
        <v>2.1803127874884924</v>
      </c>
      <c r="I4046">
        <f t="shared" si="383"/>
        <v>1.6662631411277464</v>
      </c>
    </row>
    <row r="4047" spans="1:9">
      <c r="A4047">
        <v>20130603</v>
      </c>
      <c r="B4047">
        <v>142.97999999999999</v>
      </c>
      <c r="C4047">
        <v>164.35</v>
      </c>
      <c r="D4047">
        <f t="shared" si="379"/>
        <v>5.4702429695652087E-3</v>
      </c>
      <c r="E4047">
        <f t="shared" si="380"/>
        <v>5.491166940008895E-3</v>
      </c>
      <c r="F4047" s="3">
        <f t="shared" si="381"/>
        <v>-2.0923970443686296E-5</v>
      </c>
      <c r="G4047" s="3" t="str">
        <f t="shared" si="378"/>
        <v/>
      </c>
      <c r="H4047">
        <f t="shared" si="382"/>
        <v>2.1922723091076275</v>
      </c>
      <c r="I4047">
        <f t="shared" si="383"/>
        <v>1.6754380375915885</v>
      </c>
    </row>
    <row r="4048" spans="1:9">
      <c r="A4048">
        <v>20130604</v>
      </c>
      <c r="B4048">
        <v>142.30000000000001</v>
      </c>
      <c r="C4048">
        <v>163.56</v>
      </c>
      <c r="D4048">
        <f t="shared" si="379"/>
        <v>-4.767255242898975E-3</v>
      </c>
      <c r="E4048">
        <f t="shared" si="380"/>
        <v>-4.8184046137868287E-3</v>
      </c>
      <c r="F4048" s="3">
        <f t="shared" si="381"/>
        <v>5.1149370887853748E-5</v>
      </c>
      <c r="G4048" s="3" t="str">
        <f t="shared" si="378"/>
        <v/>
      </c>
      <c r="H4048">
        <f t="shared" si="382"/>
        <v>2.1818460594909457</v>
      </c>
      <c r="I4048">
        <f t="shared" si="383"/>
        <v>1.6673845173622162</v>
      </c>
    </row>
    <row r="4049" spans="1:12">
      <c r="A4049">
        <v>20130605</v>
      </c>
      <c r="B4049">
        <v>140.30000000000001</v>
      </c>
      <c r="C4049">
        <v>161.27000000000001</v>
      </c>
      <c r="D4049">
        <f t="shared" si="379"/>
        <v>-1.4154517987391466E-2</v>
      </c>
      <c r="E4049">
        <f t="shared" si="380"/>
        <v>-1.409991650401715E-2</v>
      </c>
      <c r="F4049" s="3">
        <f t="shared" si="381"/>
        <v>-5.4601483374315876E-5</v>
      </c>
      <c r="G4049" s="3" t="str">
        <f t="shared" si="378"/>
        <v/>
      </c>
      <c r="H4049">
        <f t="shared" si="382"/>
        <v>2.151180619441881</v>
      </c>
      <c r="I4049">
        <f t="shared" si="383"/>
        <v>1.6440395030264405</v>
      </c>
    </row>
    <row r="4050" spans="1:12">
      <c r="A4050">
        <v>20130606</v>
      </c>
      <c r="B4050">
        <v>141.57</v>
      </c>
      <c r="C4050">
        <v>162.72999999999999</v>
      </c>
      <c r="D4050">
        <f t="shared" si="379"/>
        <v>9.0113072979905381E-3</v>
      </c>
      <c r="E4050">
        <f t="shared" si="380"/>
        <v>9.0124066800984677E-3</v>
      </c>
      <c r="F4050" s="3">
        <f t="shared" si="381"/>
        <v>-1.099382107929564E-6</v>
      </c>
      <c r="G4050" s="3" t="str">
        <f t="shared" si="378"/>
        <v/>
      </c>
      <c r="H4050">
        <f t="shared" si="382"/>
        <v>2.170653173873037</v>
      </c>
      <c r="I4050">
        <f t="shared" si="383"/>
        <v>1.6589232239566727</v>
      </c>
    </row>
    <row r="4051" spans="1:12">
      <c r="A4051">
        <v>20130607</v>
      </c>
      <c r="B4051">
        <v>143.37</v>
      </c>
      <c r="C4051">
        <v>164.8</v>
      </c>
      <c r="D4051">
        <f t="shared" si="379"/>
        <v>1.2634406851770794E-2</v>
      </c>
      <c r="E4051">
        <f t="shared" si="380"/>
        <v>1.2640231802848581E-2</v>
      </c>
      <c r="F4051" s="3">
        <f t="shared" si="381"/>
        <v>-5.8249510777874658E-6</v>
      </c>
      <c r="G4051" s="3" t="str">
        <f t="shared" si="378"/>
        <v/>
      </c>
      <c r="H4051">
        <f t="shared" si="382"/>
        <v>2.1982520699171952</v>
      </c>
      <c r="I4051">
        <f t="shared" si="383"/>
        <v>1.6800254858235095</v>
      </c>
    </row>
    <row r="4052" spans="1:12">
      <c r="A4052">
        <v>20130610</v>
      </c>
      <c r="B4052">
        <v>143.37</v>
      </c>
      <c r="C4052">
        <v>164.8</v>
      </c>
      <c r="D4052">
        <f t="shared" si="379"/>
        <v>0</v>
      </c>
      <c r="E4052">
        <f t="shared" si="380"/>
        <v>0</v>
      </c>
      <c r="F4052" s="3">
        <f t="shared" si="381"/>
        <v>0</v>
      </c>
      <c r="G4052" s="3" t="str">
        <f t="shared" si="378"/>
        <v/>
      </c>
      <c r="H4052">
        <f t="shared" si="382"/>
        <v>2.1982520699171952</v>
      </c>
      <c r="I4052">
        <f t="shared" si="383"/>
        <v>1.6800254858235095</v>
      </c>
    </row>
    <row r="4053" spans="1:12">
      <c r="A4053">
        <v>20130611</v>
      </c>
      <c r="B4053">
        <v>141.9</v>
      </c>
      <c r="C4053">
        <v>163.1</v>
      </c>
      <c r="D4053">
        <f t="shared" si="379"/>
        <v>-1.0306117092179523E-2</v>
      </c>
      <c r="E4053">
        <f t="shared" si="380"/>
        <v>-1.0369107848403218E-2</v>
      </c>
      <c r="F4053" s="3">
        <f t="shared" si="381"/>
        <v>6.2990756223695391E-5</v>
      </c>
      <c r="G4053" s="3" t="str">
        <f t="shared" si="378"/>
        <v/>
      </c>
      <c r="H4053">
        <f t="shared" si="382"/>
        <v>2.1757129714811327</v>
      </c>
      <c r="I4053">
        <f t="shared" si="383"/>
        <v>1.6626951258362523</v>
      </c>
    </row>
    <row r="4054" spans="1:12">
      <c r="A4054">
        <v>20130612</v>
      </c>
      <c r="B4054">
        <v>140.72</v>
      </c>
      <c r="C4054">
        <v>161.75</v>
      </c>
      <c r="D4054">
        <f t="shared" si="379"/>
        <v>-8.3504837366943259E-3</v>
      </c>
      <c r="E4054">
        <f t="shared" si="380"/>
        <v>-8.3115762459582011E-3</v>
      </c>
      <c r="F4054" s="3">
        <f t="shared" si="381"/>
        <v>-3.8907490736124831E-5</v>
      </c>
      <c r="G4054" s="3" t="str">
        <f t="shared" si="378"/>
        <v/>
      </c>
      <c r="H4054">
        <f t="shared" si="382"/>
        <v>2.1576203618521843</v>
      </c>
      <c r="I4054">
        <f t="shared" si="383"/>
        <v>1.6489327811404895</v>
      </c>
    </row>
    <row r="4055" spans="1:12">
      <c r="A4055">
        <v>20130613</v>
      </c>
      <c r="B4055">
        <v>142.86000000000001</v>
      </c>
      <c r="C4055">
        <v>164.21</v>
      </c>
      <c r="D4055">
        <f t="shared" si="379"/>
        <v>1.5093029297523694E-2</v>
      </c>
      <c r="E4055">
        <f t="shared" si="380"/>
        <v>1.5094163122736112E-2</v>
      </c>
      <c r="F4055" s="3">
        <f t="shared" si="381"/>
        <v>-1.1338252124178799E-6</v>
      </c>
      <c r="G4055" s="3" t="str">
        <f t="shared" si="378"/>
        <v/>
      </c>
      <c r="H4055">
        <f t="shared" si="382"/>
        <v>2.1904323827046834</v>
      </c>
      <c r="I4055">
        <f t="shared" si="383"/>
        <v>1.6740108314749909</v>
      </c>
    </row>
    <row r="4056" spans="1:12">
      <c r="A4056">
        <v>20130614</v>
      </c>
      <c r="B4056">
        <v>141.97</v>
      </c>
      <c r="C4056">
        <v>163.18</v>
      </c>
      <c r="D4056">
        <f t="shared" si="379"/>
        <v>-6.24936205134396E-3</v>
      </c>
      <c r="E4056">
        <f t="shared" si="380"/>
        <v>-6.292210503091868E-3</v>
      </c>
      <c r="F4056" s="3">
        <f t="shared" si="381"/>
        <v>4.2848451747908023E-5</v>
      </c>
      <c r="G4056" s="3" t="str">
        <f t="shared" si="378"/>
        <v/>
      </c>
      <c r="H4056">
        <f t="shared" si="382"/>
        <v>2.1767862618828495</v>
      </c>
      <c r="I4056">
        <f t="shared" si="383"/>
        <v>1.6635106721885939</v>
      </c>
    </row>
    <row r="4057" spans="1:12">
      <c r="A4057">
        <v>20130617</v>
      </c>
      <c r="B4057">
        <v>143.06</v>
      </c>
      <c r="C4057">
        <v>164.44</v>
      </c>
      <c r="D4057">
        <f t="shared" si="379"/>
        <v>7.6483550047552638E-3</v>
      </c>
      <c r="E4057">
        <f t="shared" si="380"/>
        <v>7.6918760290234922E-3</v>
      </c>
      <c r="F4057" s="3">
        <f t="shared" si="381"/>
        <v>-4.352102426822841E-5</v>
      </c>
      <c r="G4057" s="3" t="str">
        <f t="shared" si="378"/>
        <v/>
      </c>
      <c r="H4057">
        <f t="shared" si="382"/>
        <v>2.1934989267095899</v>
      </c>
      <c r="I4057">
        <f t="shared" si="383"/>
        <v>1.6763555272379727</v>
      </c>
    </row>
    <row r="4058" spans="1:12">
      <c r="A4058">
        <v>20130618</v>
      </c>
      <c r="B4058">
        <v>144.19</v>
      </c>
      <c r="C4058">
        <v>165.74</v>
      </c>
      <c r="D4058">
        <f t="shared" si="379"/>
        <v>7.8677516383176931E-3</v>
      </c>
      <c r="E4058">
        <f t="shared" si="380"/>
        <v>7.8745333912188572E-3</v>
      </c>
      <c r="F4058" s="3">
        <f t="shared" si="381"/>
        <v>-6.7817529011641314E-6</v>
      </c>
      <c r="G4058" s="3" t="str">
        <f t="shared" si="378"/>
        <v/>
      </c>
      <c r="H4058">
        <f t="shared" si="382"/>
        <v>2.210824900337311</v>
      </c>
      <c r="I4058">
        <f t="shared" si="383"/>
        <v>1.6896081554635223</v>
      </c>
    </row>
    <row r="4059" spans="1:12">
      <c r="A4059">
        <v>20130619</v>
      </c>
      <c r="B4059">
        <v>142.19999999999999</v>
      </c>
      <c r="C4059">
        <v>163.44999999999999</v>
      </c>
      <c r="D4059">
        <f t="shared" si="379"/>
        <v>-1.389735694941518E-2</v>
      </c>
      <c r="E4059">
        <f t="shared" si="380"/>
        <v>-1.3913162250676967E-2</v>
      </c>
      <c r="F4059" s="3">
        <f t="shared" si="381"/>
        <v>1.580530126178703E-5</v>
      </c>
      <c r="G4059" s="3" t="str">
        <f t="shared" si="378"/>
        <v/>
      </c>
      <c r="H4059">
        <f t="shared" si="382"/>
        <v>2.1803127874884916</v>
      </c>
      <c r="I4059">
        <f t="shared" si="383"/>
        <v>1.6662631411277462</v>
      </c>
    </row>
    <row r="4060" spans="1:12">
      <c r="A4060">
        <v>20130620</v>
      </c>
      <c r="B4060">
        <v>138.68</v>
      </c>
      <c r="C4060">
        <v>159.4</v>
      </c>
      <c r="D4060">
        <f t="shared" si="379"/>
        <v>-2.5065396552317636E-2</v>
      </c>
      <c r="E4060">
        <f t="shared" si="380"/>
        <v>-2.5090366814104873E-2</v>
      </c>
      <c r="F4060" s="3">
        <f t="shared" si="381"/>
        <v>2.497026178723688E-5</v>
      </c>
      <c r="G4060" s="3" t="str">
        <f t="shared" si="378"/>
        <v/>
      </c>
      <c r="H4060">
        <f t="shared" si="382"/>
        <v>2.1263416130021384</v>
      </c>
      <c r="I4060">
        <f t="shared" si="383"/>
        <v>1.6249761070404574</v>
      </c>
    </row>
    <row r="4061" spans="1:12">
      <c r="A4061">
        <v>20130621</v>
      </c>
      <c r="B4061">
        <v>139.12</v>
      </c>
      <c r="C4061">
        <v>159.07</v>
      </c>
      <c r="D4061">
        <f t="shared" si="379"/>
        <v>3.1677492292049992E-3</v>
      </c>
      <c r="E4061">
        <f t="shared" si="380"/>
        <v>-2.0724094458456225E-3</v>
      </c>
      <c r="F4061" s="3">
        <f t="shared" si="381"/>
        <v>5.2401586750506213E-3</v>
      </c>
      <c r="G4061" s="3">
        <f t="shared" si="378"/>
        <v>0.83573983270841268</v>
      </c>
      <c r="H4061">
        <f t="shared" si="382"/>
        <v>2.133088009812933</v>
      </c>
      <c r="I4061">
        <f t="shared" si="383"/>
        <v>1.6216119783370486</v>
      </c>
      <c r="J4061">
        <v>0.83899999999999997</v>
      </c>
      <c r="K4061" s="5">
        <f>(B4061*C4060)/(C4061+J4061)</f>
        <v>138.67717264194013</v>
      </c>
      <c r="L4061">
        <f>B4060-K4061</f>
        <v>2.8273580598749959E-3</v>
      </c>
    </row>
    <row r="4062" spans="1:12">
      <c r="A4062">
        <v>20130624</v>
      </c>
      <c r="B4062">
        <v>137.36000000000001</v>
      </c>
      <c r="C4062">
        <v>157.06</v>
      </c>
      <c r="D4062">
        <f t="shared" si="379"/>
        <v>-1.2731653456807379E-2</v>
      </c>
      <c r="E4062">
        <f t="shared" si="380"/>
        <v>-1.2716458963540456E-2</v>
      </c>
      <c r="F4062" s="3">
        <f t="shared" si="381"/>
        <v>-1.5194493266923459E-5</v>
      </c>
      <c r="G4062" s="3" t="str">
        <f t="shared" si="378"/>
        <v/>
      </c>
      <c r="H4062">
        <f t="shared" si="382"/>
        <v>2.1061024225697564</v>
      </c>
      <c r="I4062">
        <f t="shared" si="383"/>
        <v>1.6011213762344683</v>
      </c>
    </row>
    <row r="4063" spans="1:12">
      <c r="A4063">
        <v>20130625</v>
      </c>
      <c r="B4063">
        <v>138.68</v>
      </c>
      <c r="C4063">
        <v>158.57</v>
      </c>
      <c r="D4063">
        <f t="shared" si="379"/>
        <v>9.5639042276024714E-3</v>
      </c>
      <c r="E4063">
        <f t="shared" si="380"/>
        <v>9.5682382547476168E-3</v>
      </c>
      <c r="F4063" s="3">
        <f t="shared" si="381"/>
        <v>-4.3340271451454415E-6</v>
      </c>
      <c r="G4063" s="3" t="str">
        <f t="shared" si="378"/>
        <v/>
      </c>
      <c r="H4063">
        <f t="shared" si="382"/>
        <v>2.1263416130021389</v>
      </c>
      <c r="I4063">
        <f t="shared" si="383"/>
        <v>1.6165148136349143</v>
      </c>
    </row>
    <row r="4064" spans="1:12">
      <c r="A4064">
        <v>20130626</v>
      </c>
      <c r="B4064">
        <v>140.06</v>
      </c>
      <c r="C4064">
        <v>160.13999999999999</v>
      </c>
      <c r="D4064">
        <f t="shared" si="379"/>
        <v>9.9017814105489804E-3</v>
      </c>
      <c r="E4064">
        <f t="shared" si="380"/>
        <v>9.8522964430116395E-3</v>
      </c>
      <c r="F4064" s="3">
        <f t="shared" si="381"/>
        <v>4.9484967537340857E-5</v>
      </c>
      <c r="G4064" s="3" t="str">
        <f t="shared" si="378"/>
        <v/>
      </c>
      <c r="H4064">
        <f t="shared" si="382"/>
        <v>2.1475007666359933</v>
      </c>
      <c r="I4064">
        <f t="shared" si="383"/>
        <v>1.6325199107996164</v>
      </c>
    </row>
    <row r="4065" spans="1:9">
      <c r="A4065">
        <v>20130627</v>
      </c>
      <c r="B4065">
        <v>140.88</v>
      </c>
      <c r="C4065">
        <v>161.08000000000001</v>
      </c>
      <c r="D4065">
        <f t="shared" si="379"/>
        <v>5.8375619605789218E-3</v>
      </c>
      <c r="E4065">
        <f t="shared" si="380"/>
        <v>5.8527033387657107E-3</v>
      </c>
      <c r="F4065" s="3">
        <f t="shared" si="381"/>
        <v>-1.5141378186788942E-5</v>
      </c>
      <c r="G4065" s="3" t="str">
        <f t="shared" si="378"/>
        <v/>
      </c>
      <c r="H4065">
        <f t="shared" si="382"/>
        <v>2.1600735970561096</v>
      </c>
      <c r="I4065">
        <f t="shared" si="383"/>
        <v>1.6421025804396292</v>
      </c>
    </row>
    <row r="4066" spans="1:9">
      <c r="A4066">
        <v>20130628</v>
      </c>
      <c r="B4066">
        <v>140.30000000000001</v>
      </c>
      <c r="C4066">
        <v>160.41999999999999</v>
      </c>
      <c r="D4066">
        <f t="shared" si="379"/>
        <v>-4.1254770795353642E-3</v>
      </c>
      <c r="E4066">
        <f t="shared" si="380"/>
        <v>-4.1057600444750399E-3</v>
      </c>
      <c r="F4066" s="3">
        <f t="shared" si="381"/>
        <v>-1.971703506032426E-5</v>
      </c>
      <c r="G4066" s="3" t="str">
        <f t="shared" si="378"/>
        <v/>
      </c>
      <c r="H4066">
        <f t="shared" si="382"/>
        <v>2.151180619441881</v>
      </c>
      <c r="I4066">
        <f t="shared" si="383"/>
        <v>1.6353743230328115</v>
      </c>
    </row>
    <row r="4067" spans="1:9">
      <c r="A4067">
        <v>20130701</v>
      </c>
      <c r="B4067">
        <v>141.12</v>
      </c>
      <c r="C4067">
        <v>161.36000000000001</v>
      </c>
      <c r="D4067">
        <f t="shared" si="379"/>
        <v>5.8276051500658248E-3</v>
      </c>
      <c r="E4067">
        <f t="shared" si="380"/>
        <v>5.8425177071780091E-3</v>
      </c>
      <c r="F4067" s="3">
        <f t="shared" si="381"/>
        <v>-1.4912557112184248E-5</v>
      </c>
      <c r="G4067" s="3" t="str">
        <f t="shared" si="378"/>
        <v/>
      </c>
      <c r="H4067">
        <f t="shared" si="382"/>
        <v>2.1637534498619972</v>
      </c>
      <c r="I4067">
        <f t="shared" si="383"/>
        <v>1.6449569926728245</v>
      </c>
    </row>
    <row r="4068" spans="1:9">
      <c r="A4068">
        <v>20130702</v>
      </c>
      <c r="B4068">
        <v>140.99</v>
      </c>
      <c r="C4068">
        <v>161.21</v>
      </c>
      <c r="D4068">
        <f t="shared" si="379"/>
        <v>-9.216263812114624E-4</v>
      </c>
      <c r="E4068">
        <f t="shared" si="380"/>
        <v>-9.3003075804921269E-4</v>
      </c>
      <c r="F4068" s="3">
        <f t="shared" si="381"/>
        <v>8.4043768377502909E-6</v>
      </c>
      <c r="G4068" s="3" t="str">
        <f t="shared" si="378"/>
        <v/>
      </c>
      <c r="H4068">
        <f t="shared" si="382"/>
        <v>2.161760196258808</v>
      </c>
      <c r="I4068">
        <f t="shared" si="383"/>
        <v>1.6434278432621841</v>
      </c>
    </row>
    <row r="4069" spans="1:9">
      <c r="A4069">
        <v>20130703</v>
      </c>
      <c r="B4069">
        <v>141.05000000000001</v>
      </c>
      <c r="C4069">
        <v>161.28</v>
      </c>
      <c r="D4069">
        <f t="shared" si="379"/>
        <v>4.2547157073569175E-4</v>
      </c>
      <c r="E4069">
        <f t="shared" si="380"/>
        <v>4.3412199509660965E-4</v>
      </c>
      <c r="F4069" s="3">
        <f t="shared" si="381"/>
        <v>-8.6504243609178996E-6</v>
      </c>
      <c r="G4069" s="3" t="str">
        <f t="shared" si="378"/>
        <v/>
      </c>
      <c r="H4069">
        <f t="shared" si="382"/>
        <v>2.16268015946028</v>
      </c>
      <c r="I4069">
        <f t="shared" si="383"/>
        <v>1.6441414463204829</v>
      </c>
    </row>
    <row r="4070" spans="1:9">
      <c r="A4070">
        <v>20130704</v>
      </c>
      <c r="B4070">
        <v>141.05000000000001</v>
      </c>
      <c r="C4070">
        <v>161.28</v>
      </c>
      <c r="D4070">
        <f t="shared" si="379"/>
        <v>0</v>
      </c>
      <c r="E4070">
        <f t="shared" si="380"/>
        <v>0</v>
      </c>
      <c r="F4070" s="3">
        <f t="shared" si="381"/>
        <v>0</v>
      </c>
      <c r="G4070" s="3" t="str">
        <f t="shared" si="378"/>
        <v/>
      </c>
      <c r="H4070">
        <f t="shared" si="382"/>
        <v>2.16268015946028</v>
      </c>
      <c r="I4070">
        <f t="shared" si="383"/>
        <v>1.6441414463204829</v>
      </c>
    </row>
    <row r="4071" spans="1:9">
      <c r="A4071">
        <v>20130705</v>
      </c>
      <c r="B4071">
        <v>142.58000000000001</v>
      </c>
      <c r="C4071">
        <v>163.02000000000001</v>
      </c>
      <c r="D4071">
        <f t="shared" si="379"/>
        <v>1.0788808241477221E-2</v>
      </c>
      <c r="E4071">
        <f t="shared" si="380"/>
        <v>1.0730907783307568E-2</v>
      </c>
      <c r="F4071" s="3">
        <f t="shared" si="381"/>
        <v>5.7900458169652877E-5</v>
      </c>
      <c r="G4071" s="3" t="str">
        <f t="shared" si="378"/>
        <v/>
      </c>
      <c r="H4071">
        <f t="shared" si="382"/>
        <v>2.1861392210978146</v>
      </c>
      <c r="I4071">
        <f t="shared" si="383"/>
        <v>1.6618795794839107</v>
      </c>
    </row>
    <row r="4072" spans="1:9">
      <c r="A4072">
        <v>20130708</v>
      </c>
      <c r="B4072">
        <v>143.38999999999999</v>
      </c>
      <c r="C4072">
        <v>163.95</v>
      </c>
      <c r="D4072">
        <f t="shared" si="379"/>
        <v>5.6649450374652681E-3</v>
      </c>
      <c r="E4072">
        <f t="shared" si="380"/>
        <v>5.6886106243456734E-3</v>
      </c>
      <c r="F4072" s="3">
        <f t="shared" si="381"/>
        <v>-2.3665586880405355E-5</v>
      </c>
      <c r="G4072" s="3" t="str">
        <f t="shared" si="378"/>
        <v/>
      </c>
      <c r="H4072">
        <f t="shared" si="382"/>
        <v>2.1985587243176852</v>
      </c>
      <c r="I4072">
        <f t="shared" si="383"/>
        <v>1.6713603058298805</v>
      </c>
    </row>
    <row r="4073" spans="1:9">
      <c r="A4073">
        <v>20130709</v>
      </c>
      <c r="B4073">
        <v>144.41999999999999</v>
      </c>
      <c r="C4073">
        <v>165.13</v>
      </c>
      <c r="D4073">
        <f t="shared" si="379"/>
        <v>7.1575302960877555E-3</v>
      </c>
      <c r="E4073">
        <f t="shared" si="380"/>
        <v>7.1715391842398267E-3</v>
      </c>
      <c r="F4073" s="3">
        <f t="shared" si="381"/>
        <v>-1.4008888152071235E-5</v>
      </c>
      <c r="G4073" s="3" t="str">
        <f t="shared" si="378"/>
        <v/>
      </c>
      <c r="H4073">
        <f t="shared" si="382"/>
        <v>2.2143514259429535</v>
      </c>
      <c r="I4073">
        <f t="shared" si="383"/>
        <v>1.683389614526918</v>
      </c>
    </row>
    <row r="4074" spans="1:9">
      <c r="A4074">
        <v>20130710</v>
      </c>
      <c r="B4074">
        <v>144.47</v>
      </c>
      <c r="C4074">
        <v>165.19</v>
      </c>
      <c r="D4074">
        <f t="shared" si="379"/>
        <v>3.4615251825448654E-4</v>
      </c>
      <c r="E4074">
        <f t="shared" si="380"/>
        <v>3.6328409215223432E-4</v>
      </c>
      <c r="F4074" s="3">
        <f t="shared" si="381"/>
        <v>-1.7131573897747774E-5</v>
      </c>
      <c r="G4074" s="3" t="str">
        <f t="shared" si="378"/>
        <v/>
      </c>
      <c r="H4074">
        <f t="shared" si="382"/>
        <v>2.2151180619441804</v>
      </c>
      <c r="I4074">
        <f t="shared" si="383"/>
        <v>1.6840012742911741</v>
      </c>
    </row>
    <row r="4075" spans="1:9">
      <c r="A4075">
        <v>20130711</v>
      </c>
      <c r="B4075">
        <v>146.44</v>
      </c>
      <c r="C4075">
        <v>167.44</v>
      </c>
      <c r="D4075">
        <f t="shared" si="379"/>
        <v>1.3543914710745501E-2</v>
      </c>
      <c r="E4075">
        <f t="shared" si="380"/>
        <v>1.3528751570695035E-2</v>
      </c>
      <c r="F4075" s="3">
        <f t="shared" si="381"/>
        <v>1.5163140050466345E-5</v>
      </c>
      <c r="G4075" s="3" t="str">
        <f t="shared" si="378"/>
        <v/>
      </c>
      <c r="H4075">
        <f t="shared" si="382"/>
        <v>2.245323520392509</v>
      </c>
      <c r="I4075">
        <f t="shared" si="383"/>
        <v>1.706938515450779</v>
      </c>
    </row>
    <row r="4076" spans="1:9">
      <c r="A4076">
        <v>20130712</v>
      </c>
      <c r="B4076">
        <v>146.5</v>
      </c>
      <c r="C4076">
        <v>167.51</v>
      </c>
      <c r="D4076">
        <f t="shared" si="379"/>
        <v>4.0964020508663129E-4</v>
      </c>
      <c r="E4076">
        <f t="shared" si="380"/>
        <v>4.1797283785099552E-4</v>
      </c>
      <c r="F4076" s="3">
        <f t="shared" si="381"/>
        <v>-8.3326327643642355E-6</v>
      </c>
      <c r="G4076" s="3" t="str">
        <f t="shared" si="378"/>
        <v/>
      </c>
      <c r="H4076">
        <f t="shared" si="382"/>
        <v>2.2462434835939811</v>
      </c>
      <c r="I4076">
        <f t="shared" si="383"/>
        <v>1.7076521185090778</v>
      </c>
    </row>
    <row r="4077" spans="1:9">
      <c r="A4077">
        <v>20130715</v>
      </c>
      <c r="B4077">
        <v>147.06</v>
      </c>
      <c r="C4077">
        <v>168.15</v>
      </c>
      <c r="D4077">
        <f t="shared" si="379"/>
        <v>3.8152383109542856E-3</v>
      </c>
      <c r="E4077">
        <f t="shared" si="380"/>
        <v>3.8133872106834053E-3</v>
      </c>
      <c r="F4077" s="3">
        <f t="shared" si="381"/>
        <v>1.8511002708803369E-6</v>
      </c>
      <c r="G4077" s="3" t="str">
        <f t="shared" si="378"/>
        <v/>
      </c>
      <c r="H4077">
        <f t="shared" si="382"/>
        <v>2.2548298068077193</v>
      </c>
      <c r="I4077">
        <f t="shared" si="383"/>
        <v>1.71417648932781</v>
      </c>
    </row>
    <row r="4078" spans="1:9">
      <c r="A4078">
        <v>20130716</v>
      </c>
      <c r="B4078">
        <v>146.51</v>
      </c>
      <c r="C4078">
        <v>167.52</v>
      </c>
      <c r="D4078">
        <f t="shared" si="379"/>
        <v>-3.7469812548545883E-3</v>
      </c>
      <c r="E4078">
        <f t="shared" si="380"/>
        <v>-3.7536910640518016E-3</v>
      </c>
      <c r="F4078" s="3">
        <f t="shared" si="381"/>
        <v>6.7098091972132845E-6</v>
      </c>
      <c r="G4078" s="3" t="str">
        <f t="shared" si="378"/>
        <v/>
      </c>
      <c r="H4078">
        <f t="shared" si="382"/>
        <v>2.2463968107942263</v>
      </c>
      <c r="I4078">
        <f t="shared" si="383"/>
        <v>1.7077540618031206</v>
      </c>
    </row>
    <row r="4079" spans="1:9">
      <c r="A4079">
        <v>20130717</v>
      </c>
      <c r="B4079">
        <v>146.88999999999999</v>
      </c>
      <c r="C4079">
        <v>167.95</v>
      </c>
      <c r="D4079">
        <f t="shared" si="379"/>
        <v>2.5903218301018276E-3</v>
      </c>
      <c r="E4079">
        <f t="shared" si="380"/>
        <v>2.5635689360747962E-3</v>
      </c>
      <c r="F4079" s="3">
        <f t="shared" si="381"/>
        <v>2.6752894027031338E-5</v>
      </c>
      <c r="G4079" s="3" t="str">
        <f t="shared" si="378"/>
        <v/>
      </c>
      <c r="H4079">
        <f t="shared" si="382"/>
        <v>2.2522232444035484</v>
      </c>
      <c r="I4079">
        <f t="shared" si="383"/>
        <v>1.7121376234469559</v>
      </c>
    </row>
    <row r="4080" spans="1:9">
      <c r="A4080">
        <v>20130718</v>
      </c>
      <c r="B4080">
        <v>147.69</v>
      </c>
      <c r="C4080">
        <v>168.87</v>
      </c>
      <c r="D4080">
        <f t="shared" si="379"/>
        <v>5.4314750948954663E-3</v>
      </c>
      <c r="E4080">
        <f t="shared" si="380"/>
        <v>5.4628720857432551E-3</v>
      </c>
      <c r="F4080" s="3">
        <f t="shared" si="381"/>
        <v>-3.1396990847788742E-5</v>
      </c>
      <c r="G4080" s="3" t="str">
        <f t="shared" si="378"/>
        <v/>
      </c>
      <c r="H4080">
        <f t="shared" si="382"/>
        <v>2.2644894204231742</v>
      </c>
      <c r="I4080">
        <f t="shared" si="383"/>
        <v>1.7215164064988835</v>
      </c>
    </row>
    <row r="4081" spans="1:9">
      <c r="A4081">
        <v>20130719</v>
      </c>
      <c r="B4081">
        <v>147.96</v>
      </c>
      <c r="C4081">
        <v>169.17</v>
      </c>
      <c r="D4081">
        <f t="shared" si="379"/>
        <v>1.8264845260345028E-3</v>
      </c>
      <c r="E4081">
        <f t="shared" si="380"/>
        <v>1.7749383431553759E-3</v>
      </c>
      <c r="F4081" s="3">
        <f t="shared" si="381"/>
        <v>5.154618287912696E-5</v>
      </c>
      <c r="G4081" s="3" t="str">
        <f t="shared" si="378"/>
        <v/>
      </c>
      <c r="H4081">
        <f t="shared" si="382"/>
        <v>2.2686292548297984</v>
      </c>
      <c r="I4081">
        <f t="shared" si="383"/>
        <v>1.7245747053201639</v>
      </c>
    </row>
    <row r="4082" spans="1:9">
      <c r="A4082">
        <v>20130722</v>
      </c>
      <c r="B4082">
        <v>148.24</v>
      </c>
      <c r="C4082">
        <v>169.5</v>
      </c>
      <c r="D4082">
        <f t="shared" si="379"/>
        <v>1.8906150128511106E-3</v>
      </c>
      <c r="E4082">
        <f t="shared" si="380"/>
        <v>1.9488003333046169E-3</v>
      </c>
      <c r="F4082" s="3">
        <f t="shared" si="381"/>
        <v>-5.8185320453506273E-5</v>
      </c>
      <c r="G4082" s="3" t="str">
        <f t="shared" si="378"/>
        <v/>
      </c>
      <c r="H4082">
        <f t="shared" si="382"/>
        <v>2.2729224164366673</v>
      </c>
      <c r="I4082">
        <f t="shared" si="383"/>
        <v>1.7279388340235728</v>
      </c>
    </row>
    <row r="4083" spans="1:9">
      <c r="A4083">
        <v>20130723</v>
      </c>
      <c r="B4083">
        <v>147.93</v>
      </c>
      <c r="C4083">
        <v>169.14</v>
      </c>
      <c r="D4083">
        <f t="shared" si="379"/>
        <v>-2.0933930729599027E-3</v>
      </c>
      <c r="E4083">
        <f t="shared" si="380"/>
        <v>-2.1261524664288965E-3</v>
      </c>
      <c r="F4083" s="3">
        <f t="shared" si="381"/>
        <v>3.2759393468993758E-5</v>
      </c>
      <c r="G4083" s="3" t="str">
        <f t="shared" si="378"/>
        <v/>
      </c>
      <c r="H4083">
        <f t="shared" si="382"/>
        <v>2.2681692732290624</v>
      </c>
      <c r="I4083">
        <f t="shared" si="383"/>
        <v>1.7242688754380358</v>
      </c>
    </row>
    <row r="4084" spans="1:9">
      <c r="A4084">
        <v>20130724</v>
      </c>
      <c r="B4084">
        <v>147.38999999999999</v>
      </c>
      <c r="C4084">
        <v>168.52</v>
      </c>
      <c r="D4084">
        <f t="shared" si="379"/>
        <v>-3.6570540554780049E-3</v>
      </c>
      <c r="E4084">
        <f t="shared" si="380"/>
        <v>-3.6723372432602634E-3</v>
      </c>
      <c r="F4084" s="3">
        <f t="shared" si="381"/>
        <v>1.5283187782258543E-5</v>
      </c>
      <c r="G4084" s="3" t="str">
        <f t="shared" si="378"/>
        <v/>
      </c>
      <c r="H4084">
        <f t="shared" si="382"/>
        <v>2.2598896044158145</v>
      </c>
      <c r="I4084">
        <f t="shared" si="383"/>
        <v>1.7179483912073892</v>
      </c>
    </row>
    <row r="4085" spans="1:9">
      <c r="A4085">
        <v>20130725</v>
      </c>
      <c r="B4085">
        <v>147.75</v>
      </c>
      <c r="C4085">
        <v>168.93</v>
      </c>
      <c r="D4085">
        <f t="shared" si="379"/>
        <v>2.4395214375411305E-3</v>
      </c>
      <c r="E4085">
        <f t="shared" si="380"/>
        <v>2.4299908238210131E-3</v>
      </c>
      <c r="F4085" s="3">
        <f t="shared" si="381"/>
        <v>9.5306137201174763E-6</v>
      </c>
      <c r="G4085" s="3" t="str">
        <f t="shared" si="378"/>
        <v/>
      </c>
      <c r="H4085">
        <f t="shared" si="382"/>
        <v>2.2654093836246463</v>
      </c>
      <c r="I4085">
        <f t="shared" si="383"/>
        <v>1.7221280662631393</v>
      </c>
    </row>
    <row r="4086" spans="1:9">
      <c r="A4086">
        <v>20130726</v>
      </c>
      <c r="B4086">
        <v>147.9</v>
      </c>
      <c r="C4086">
        <v>169.11</v>
      </c>
      <c r="D4086">
        <f t="shared" si="379"/>
        <v>1.0147134305466051E-3</v>
      </c>
      <c r="E4086">
        <f t="shared" si="380"/>
        <v>1.0649628269565903E-3</v>
      </c>
      <c r="F4086" s="3">
        <f t="shared" si="381"/>
        <v>-5.0249396409985173E-5</v>
      </c>
      <c r="G4086" s="3" t="str">
        <f t="shared" si="378"/>
        <v/>
      </c>
      <c r="H4086">
        <f t="shared" si="382"/>
        <v>2.2677092916283264</v>
      </c>
      <c r="I4086">
        <f t="shared" si="383"/>
        <v>1.7239630455559078</v>
      </c>
    </row>
    <row r="4087" spans="1:9">
      <c r="A4087">
        <v>20130729</v>
      </c>
      <c r="B4087">
        <v>147.44999999999999</v>
      </c>
      <c r="C4087">
        <v>168.59</v>
      </c>
      <c r="D4087">
        <f t="shared" si="379"/>
        <v>-3.0472344554689692E-3</v>
      </c>
      <c r="E4087">
        <f t="shared" si="380"/>
        <v>-3.0796589338835481E-3</v>
      </c>
      <c r="F4087" s="3">
        <f t="shared" si="381"/>
        <v>3.2424478414578867E-5</v>
      </c>
      <c r="G4087" s="3" t="str">
        <f t="shared" si="378"/>
        <v/>
      </c>
      <c r="H4087">
        <f t="shared" si="382"/>
        <v>2.2608095676172866</v>
      </c>
      <c r="I4087">
        <f t="shared" si="383"/>
        <v>1.718661994265688</v>
      </c>
    </row>
    <row r="4088" spans="1:9">
      <c r="A4088">
        <v>20130730</v>
      </c>
      <c r="B4088">
        <v>147.44999999999999</v>
      </c>
      <c r="C4088">
        <v>168.59</v>
      </c>
      <c r="D4088">
        <f t="shared" si="379"/>
        <v>0</v>
      </c>
      <c r="E4088">
        <f t="shared" si="380"/>
        <v>0</v>
      </c>
      <c r="F4088" s="3">
        <f t="shared" si="381"/>
        <v>0</v>
      </c>
      <c r="G4088" s="3" t="str">
        <f t="shared" si="378"/>
        <v/>
      </c>
      <c r="H4088">
        <f t="shared" si="382"/>
        <v>2.2608095676172866</v>
      </c>
      <c r="I4088">
        <f t="shared" si="383"/>
        <v>1.718661994265688</v>
      </c>
    </row>
    <row r="4089" spans="1:9">
      <c r="A4089">
        <v>20130731</v>
      </c>
      <c r="B4089">
        <v>147.55000000000001</v>
      </c>
      <c r="C4089">
        <v>168.71</v>
      </c>
      <c r="D4089">
        <f t="shared" si="379"/>
        <v>6.7796612766327536E-4</v>
      </c>
      <c r="E4089">
        <f t="shared" si="380"/>
        <v>7.1153279017359048E-4</v>
      </c>
      <c r="F4089" s="3">
        <f t="shared" si="381"/>
        <v>-3.3566662510315119E-5</v>
      </c>
      <c r="G4089" s="3" t="str">
        <f t="shared" si="378"/>
        <v/>
      </c>
      <c r="H4089">
        <f t="shared" si="382"/>
        <v>2.2623428396197403</v>
      </c>
      <c r="I4089">
        <f t="shared" si="383"/>
        <v>1.7198853137942001</v>
      </c>
    </row>
    <row r="4090" spans="1:9">
      <c r="A4090">
        <v>20130801</v>
      </c>
      <c r="B4090">
        <v>149.26</v>
      </c>
      <c r="C4090">
        <v>170.66</v>
      </c>
      <c r="D4090">
        <f t="shared" si="379"/>
        <v>1.1522650314292898E-2</v>
      </c>
      <c r="E4090">
        <f t="shared" si="380"/>
        <v>1.1492008490555199E-2</v>
      </c>
      <c r="F4090" s="3">
        <f t="shared" si="381"/>
        <v>3.0641823737699234E-5</v>
      </c>
      <c r="G4090" s="3" t="str">
        <f t="shared" si="378"/>
        <v/>
      </c>
      <c r="H4090">
        <f t="shared" si="382"/>
        <v>2.2885617908616904</v>
      </c>
      <c r="I4090">
        <f t="shared" si="383"/>
        <v>1.7397642561325242</v>
      </c>
    </row>
    <row r="4091" spans="1:9">
      <c r="A4091">
        <v>20130802</v>
      </c>
      <c r="B4091">
        <v>149.51</v>
      </c>
      <c r="C4091">
        <v>170.95</v>
      </c>
      <c r="D4091">
        <f t="shared" si="379"/>
        <v>1.6735285225950773E-3</v>
      </c>
      <c r="E4091">
        <f t="shared" si="380"/>
        <v>1.6978429768714869E-3</v>
      </c>
      <c r="F4091" s="3">
        <f t="shared" si="381"/>
        <v>-2.4314454276409565E-5</v>
      </c>
      <c r="G4091" s="3" t="str">
        <f t="shared" si="378"/>
        <v/>
      </c>
      <c r="H4091">
        <f t="shared" si="382"/>
        <v>2.2923949708678233</v>
      </c>
      <c r="I4091">
        <f t="shared" si="383"/>
        <v>1.742720611659762</v>
      </c>
    </row>
    <row r="4092" spans="1:9">
      <c r="A4092">
        <v>20130805</v>
      </c>
      <c r="B4092">
        <v>149.29</v>
      </c>
      <c r="C4092">
        <v>170.7</v>
      </c>
      <c r="D4092">
        <f t="shared" si="379"/>
        <v>-1.4725571603376347E-3</v>
      </c>
      <c r="E4092">
        <f t="shared" si="380"/>
        <v>-1.4634862849153437E-3</v>
      </c>
      <c r="F4092" s="3">
        <f t="shared" si="381"/>
        <v>-9.0708754222909929E-6</v>
      </c>
      <c r="G4092" s="3" t="str">
        <f t="shared" si="378"/>
        <v/>
      </c>
      <c r="H4092">
        <f t="shared" si="382"/>
        <v>2.2890217724624264</v>
      </c>
      <c r="I4092">
        <f t="shared" si="383"/>
        <v>1.7401720293086949</v>
      </c>
    </row>
    <row r="4093" spans="1:9">
      <c r="A4093">
        <v>20130806</v>
      </c>
      <c r="B4093">
        <v>148.44999999999999</v>
      </c>
      <c r="C4093">
        <v>169.73</v>
      </c>
      <c r="D4093">
        <f t="shared" si="379"/>
        <v>-5.6425218557299671E-3</v>
      </c>
      <c r="E4093">
        <f t="shared" si="380"/>
        <v>-5.6986906269549048E-3</v>
      </c>
      <c r="F4093" s="3">
        <f t="shared" si="381"/>
        <v>5.6168771224937748E-5</v>
      </c>
      <c r="G4093" s="3" t="str">
        <f t="shared" si="378"/>
        <v/>
      </c>
      <c r="H4093">
        <f t="shared" si="382"/>
        <v>2.2761422876418194</v>
      </c>
      <c r="I4093">
        <f t="shared" si="383"/>
        <v>1.730283529786554</v>
      </c>
    </row>
    <row r="4094" spans="1:9">
      <c r="A4094">
        <v>20130807</v>
      </c>
      <c r="B4094">
        <v>147.96</v>
      </c>
      <c r="C4094">
        <v>169.18</v>
      </c>
      <c r="D4094">
        <f t="shared" si="379"/>
        <v>-3.3062342455154659E-3</v>
      </c>
      <c r="E4094">
        <f t="shared" si="380"/>
        <v>-3.2457022975714849E-3</v>
      </c>
      <c r="F4094" s="3">
        <f t="shared" si="381"/>
        <v>-6.0531947943981076E-5</v>
      </c>
      <c r="G4094" s="3" t="str">
        <f t="shared" si="378"/>
        <v/>
      </c>
      <c r="H4094">
        <f t="shared" si="382"/>
        <v>2.2686292548297988</v>
      </c>
      <c r="I4094">
        <f t="shared" si="383"/>
        <v>1.7246766486142062</v>
      </c>
    </row>
    <row r="4095" spans="1:9">
      <c r="A4095">
        <v>20130808</v>
      </c>
      <c r="B4095">
        <v>148.51</v>
      </c>
      <c r="C4095">
        <v>169.8</v>
      </c>
      <c r="D4095">
        <f t="shared" si="379"/>
        <v>3.7103290786004543E-3</v>
      </c>
      <c r="E4095">
        <f t="shared" si="380"/>
        <v>3.6580370013785703E-3</v>
      </c>
      <c r="F4095" s="3">
        <f t="shared" si="381"/>
        <v>5.2292077221884059E-5</v>
      </c>
      <c r="G4095" s="3" t="str">
        <f t="shared" si="378"/>
        <v/>
      </c>
      <c r="H4095">
        <f t="shared" si="382"/>
        <v>2.2770622508432914</v>
      </c>
      <c r="I4095">
        <f t="shared" si="383"/>
        <v>1.730997132844853</v>
      </c>
    </row>
    <row r="4096" spans="1:9">
      <c r="A4096">
        <v>20130809</v>
      </c>
      <c r="B4096">
        <v>148.08000000000001</v>
      </c>
      <c r="C4096">
        <v>169.31</v>
      </c>
      <c r="D4096">
        <f t="shared" si="379"/>
        <v>-2.8996277776115816E-3</v>
      </c>
      <c r="E4096">
        <f t="shared" si="380"/>
        <v>-2.8899197371065437E-3</v>
      </c>
      <c r="F4096" s="3">
        <f t="shared" si="381"/>
        <v>-9.7080405050378911E-6</v>
      </c>
      <c r="G4096" s="3" t="str">
        <f t="shared" si="378"/>
        <v/>
      </c>
      <c r="H4096">
        <f t="shared" si="382"/>
        <v>2.2704691812327429</v>
      </c>
      <c r="I4096">
        <f t="shared" si="383"/>
        <v>1.7260019114367613</v>
      </c>
    </row>
    <row r="4097" spans="1:9">
      <c r="A4097">
        <v>20130812</v>
      </c>
      <c r="B4097">
        <v>147.9</v>
      </c>
      <c r="C4097">
        <v>169.11</v>
      </c>
      <c r="D4097">
        <f t="shared" si="379"/>
        <v>-1.2162985484880202E-3</v>
      </c>
      <c r="E4097">
        <f t="shared" si="380"/>
        <v>-1.1819633785469883E-3</v>
      </c>
      <c r="F4097" s="3">
        <f t="shared" si="381"/>
        <v>-3.4335169941031871E-5</v>
      </c>
      <c r="G4097" s="3" t="str">
        <f t="shared" si="378"/>
        <v/>
      </c>
      <c r="H4097">
        <f t="shared" si="382"/>
        <v>2.2677092916283268</v>
      </c>
      <c r="I4097">
        <f t="shared" si="383"/>
        <v>1.7239630455559076</v>
      </c>
    </row>
    <row r="4098" spans="1:9">
      <c r="A4098">
        <v>20130813</v>
      </c>
      <c r="B4098">
        <v>148.34</v>
      </c>
      <c r="C4098">
        <v>169.61</v>
      </c>
      <c r="D4098">
        <f t="shared" si="379"/>
        <v>2.9705665916579258E-3</v>
      </c>
      <c r="E4098">
        <f t="shared" si="380"/>
        <v>2.9522931221543326E-3</v>
      </c>
      <c r="F4098" s="3">
        <f t="shared" si="381"/>
        <v>1.8273469503593195E-5</v>
      </c>
      <c r="G4098" s="3" t="str">
        <f t="shared" si="378"/>
        <v/>
      </c>
      <c r="H4098">
        <f t="shared" si="382"/>
        <v>2.2744556884391209</v>
      </c>
      <c r="I4098">
        <f t="shared" si="383"/>
        <v>1.7290602102580421</v>
      </c>
    </row>
    <row r="4099" spans="1:9">
      <c r="A4099">
        <v>20130814</v>
      </c>
      <c r="B4099">
        <v>147.58000000000001</v>
      </c>
      <c r="C4099">
        <v>168.74</v>
      </c>
      <c r="D4099">
        <f t="shared" si="379"/>
        <v>-5.1365346781913441E-3</v>
      </c>
      <c r="E4099">
        <f t="shared" si="380"/>
        <v>-5.1426151462670216E-3</v>
      </c>
      <c r="F4099" s="3">
        <f t="shared" si="381"/>
        <v>6.0804680756774976E-6</v>
      </c>
      <c r="G4099" s="3" t="str">
        <f t="shared" ref="G4099:G4162" si="384">IF(ABS(F4099)&gt;0.0005,((B4099*C4098)/B4098)-C4099,"")</f>
        <v/>
      </c>
      <c r="H4099">
        <f t="shared" si="382"/>
        <v>2.2628028212204767</v>
      </c>
      <c r="I4099">
        <f t="shared" si="383"/>
        <v>1.7201911436763282</v>
      </c>
    </row>
    <row r="4100" spans="1:9">
      <c r="A4100">
        <v>20130815</v>
      </c>
      <c r="B4100">
        <v>145.52000000000001</v>
      </c>
      <c r="C4100">
        <v>166.38</v>
      </c>
      <c r="D4100">
        <f t="shared" ref="D4100:D4163" si="385">LN(B4100/B4099)</f>
        <v>-1.4056867420353837E-2</v>
      </c>
      <c r="E4100">
        <f t="shared" ref="E4100:E4163" si="386">LN(C4100/C4099)</f>
        <v>-1.4084739881739085E-2</v>
      </c>
      <c r="F4100" s="3">
        <f t="shared" ref="F4100:F4163" si="387">D4100-E4100</f>
        <v>2.7872461385247682E-5</v>
      </c>
      <c r="G4100" s="3" t="str">
        <f t="shared" si="384"/>
        <v/>
      </c>
      <c r="H4100">
        <f t="shared" ref="H4100:H4163" si="388">H4099*EXP(D4100)</f>
        <v>2.23121741796994</v>
      </c>
      <c r="I4100">
        <f t="shared" ref="I4100:I4163" si="389">I4099*EXP(E4100)</f>
        <v>1.6961325262822535</v>
      </c>
    </row>
    <row r="4101" spans="1:9">
      <c r="A4101">
        <v>20130816</v>
      </c>
      <c r="B4101">
        <v>145.03</v>
      </c>
      <c r="C4101">
        <v>165.83</v>
      </c>
      <c r="D4101">
        <f t="shared" si="385"/>
        <v>-3.3729166377081698E-3</v>
      </c>
      <c r="E4101">
        <f t="shared" si="386"/>
        <v>-3.3111616297341736E-3</v>
      </c>
      <c r="F4101" s="3">
        <f t="shared" si="387"/>
        <v>-6.1755007973996173E-5</v>
      </c>
      <c r="G4101" s="3" t="str">
        <f t="shared" si="384"/>
        <v/>
      </c>
      <c r="H4101">
        <f t="shared" si="388"/>
        <v>2.223704385157919</v>
      </c>
      <c r="I4101">
        <f t="shared" si="389"/>
        <v>1.6905256451099058</v>
      </c>
    </row>
    <row r="4102" spans="1:9">
      <c r="A4102">
        <v>20130819</v>
      </c>
      <c r="B4102">
        <v>144.11000000000001</v>
      </c>
      <c r="C4102">
        <v>164.77</v>
      </c>
      <c r="D4102">
        <f t="shared" si="385"/>
        <v>-6.3637207218883388E-3</v>
      </c>
      <c r="E4102">
        <f t="shared" si="386"/>
        <v>-6.4126051566673658E-3</v>
      </c>
      <c r="F4102" s="3">
        <f t="shared" si="387"/>
        <v>4.8884434779026924E-5</v>
      </c>
      <c r="G4102" s="3" t="str">
        <f t="shared" si="384"/>
        <v/>
      </c>
      <c r="H4102">
        <f t="shared" si="388"/>
        <v>2.2095982827353495</v>
      </c>
      <c r="I4102">
        <f t="shared" si="389"/>
        <v>1.6797196559413807</v>
      </c>
    </row>
    <row r="4103" spans="1:9">
      <c r="A4103">
        <v>20130820</v>
      </c>
      <c r="B4103">
        <v>144.82</v>
      </c>
      <c r="C4103">
        <v>165.58</v>
      </c>
      <c r="D4103">
        <f t="shared" si="385"/>
        <v>4.9146951104043837E-3</v>
      </c>
      <c r="E4103">
        <f t="shared" si="386"/>
        <v>4.9038996413196725E-3</v>
      </c>
      <c r="F4103" s="3">
        <f t="shared" si="387"/>
        <v>1.0795469084711254E-5</v>
      </c>
      <c r="G4103" s="3" t="str">
        <f t="shared" si="384"/>
        <v/>
      </c>
      <c r="H4103">
        <f t="shared" si="388"/>
        <v>2.2204845139527674</v>
      </c>
      <c r="I4103">
        <f t="shared" si="389"/>
        <v>1.6879770627588384</v>
      </c>
    </row>
    <row r="4104" spans="1:9">
      <c r="A4104">
        <v>20130821</v>
      </c>
      <c r="B4104">
        <v>143.91999999999999</v>
      </c>
      <c r="C4104">
        <v>164.56</v>
      </c>
      <c r="D4104">
        <f t="shared" si="385"/>
        <v>-6.2340023183970247E-3</v>
      </c>
      <c r="E4104">
        <f t="shared" si="386"/>
        <v>-6.1792163659581201E-3</v>
      </c>
      <c r="F4104" s="3">
        <f t="shared" si="387"/>
        <v>-5.4785952438904557E-5</v>
      </c>
      <c r="G4104" s="3" t="str">
        <f t="shared" si="384"/>
        <v/>
      </c>
      <c r="H4104">
        <f t="shared" si="388"/>
        <v>2.2066850659306882</v>
      </c>
      <c r="I4104">
        <f t="shared" si="389"/>
        <v>1.6775788467664841</v>
      </c>
    </row>
    <row r="4105" spans="1:9">
      <c r="A4105">
        <v>20130822</v>
      </c>
      <c r="B4105">
        <v>145.24</v>
      </c>
      <c r="C4105">
        <v>166.06</v>
      </c>
      <c r="D4105">
        <f t="shared" si="385"/>
        <v>9.1299569038575598E-3</v>
      </c>
      <c r="E4105">
        <f t="shared" si="386"/>
        <v>9.0739234891828099E-3</v>
      </c>
      <c r="F4105" s="3">
        <f t="shared" si="387"/>
        <v>5.6033414674749871E-5</v>
      </c>
      <c r="G4105" s="3" t="str">
        <f t="shared" si="384"/>
        <v/>
      </c>
      <c r="H4105">
        <f t="shared" si="388"/>
        <v>2.2269242563630711</v>
      </c>
      <c r="I4105">
        <f t="shared" si="389"/>
        <v>1.6928703408728873</v>
      </c>
    </row>
    <row r="4106" spans="1:9">
      <c r="A4106">
        <v>20130823</v>
      </c>
      <c r="B4106">
        <v>145.72999999999999</v>
      </c>
      <c r="C4106">
        <v>166.62</v>
      </c>
      <c r="D4106">
        <f t="shared" si="385"/>
        <v>3.3680479994700947E-3</v>
      </c>
      <c r="E4106">
        <f t="shared" si="386"/>
        <v>3.3666017128786063E-3</v>
      </c>
      <c r="F4106" s="3">
        <f t="shared" si="387"/>
        <v>1.4462865914883875E-6</v>
      </c>
      <c r="G4106" s="3" t="str">
        <f t="shared" si="384"/>
        <v/>
      </c>
      <c r="H4106">
        <f t="shared" si="388"/>
        <v>2.2344372891750917</v>
      </c>
      <c r="I4106">
        <f t="shared" si="389"/>
        <v>1.6985791653392779</v>
      </c>
    </row>
    <row r="4107" spans="1:9">
      <c r="A4107">
        <v>20130826</v>
      </c>
      <c r="B4107">
        <v>145.18</v>
      </c>
      <c r="C4107">
        <v>166</v>
      </c>
      <c r="D4107">
        <f t="shared" si="385"/>
        <v>-3.7812426889106011E-3</v>
      </c>
      <c r="E4107">
        <f t="shared" si="386"/>
        <v>-3.7279821902199898E-3</v>
      </c>
      <c r="F4107" s="3">
        <f t="shared" si="387"/>
        <v>-5.3260498690611228E-5</v>
      </c>
      <c r="G4107" s="3" t="str">
        <f t="shared" si="384"/>
        <v/>
      </c>
      <c r="H4107">
        <f t="shared" si="388"/>
        <v>2.2260042931615991</v>
      </c>
      <c r="I4107">
        <f t="shared" si="389"/>
        <v>1.6922586811086311</v>
      </c>
    </row>
    <row r="4108" spans="1:9">
      <c r="A4108">
        <v>20130827</v>
      </c>
      <c r="B4108">
        <v>142.85</v>
      </c>
      <c r="C4108">
        <v>163.33000000000001</v>
      </c>
      <c r="D4108">
        <f t="shared" si="385"/>
        <v>-1.6179223179912581E-2</v>
      </c>
      <c r="E4108">
        <f t="shared" si="386"/>
        <v>-1.6215094291495258E-2</v>
      </c>
      <c r="F4108" s="3">
        <f t="shared" si="387"/>
        <v>3.5871111582676946E-5</v>
      </c>
      <c r="G4108" s="3" t="str">
        <f t="shared" si="384"/>
        <v/>
      </c>
      <c r="H4108">
        <f t="shared" si="388"/>
        <v>2.1902790555044387</v>
      </c>
      <c r="I4108">
        <f t="shared" si="389"/>
        <v>1.6650398215992332</v>
      </c>
    </row>
    <row r="4109" spans="1:9">
      <c r="A4109">
        <v>20130828</v>
      </c>
      <c r="B4109">
        <v>143.35</v>
      </c>
      <c r="C4109">
        <v>163.91</v>
      </c>
      <c r="D4109">
        <f t="shared" si="385"/>
        <v>3.4940636525967648E-3</v>
      </c>
      <c r="E4109">
        <f t="shared" si="386"/>
        <v>3.5448026362207338E-3</v>
      </c>
      <c r="F4109" s="3">
        <f t="shared" si="387"/>
        <v>-5.0738983623968992E-5</v>
      </c>
      <c r="G4109" s="3" t="str">
        <f t="shared" si="384"/>
        <v/>
      </c>
      <c r="H4109">
        <f t="shared" si="388"/>
        <v>2.1979454155167049</v>
      </c>
      <c r="I4109">
        <f t="shared" si="389"/>
        <v>1.6709525326537091</v>
      </c>
    </row>
    <row r="4110" spans="1:9">
      <c r="A4110">
        <v>20130829</v>
      </c>
      <c r="B4110">
        <v>143.58000000000001</v>
      </c>
      <c r="C4110">
        <v>164.17</v>
      </c>
      <c r="D4110">
        <f t="shared" si="385"/>
        <v>1.6031788189582777E-3</v>
      </c>
      <c r="E4110">
        <f t="shared" si="386"/>
        <v>1.5849796051581541E-3</v>
      </c>
      <c r="F4110" s="3">
        <f t="shared" si="387"/>
        <v>1.8199213800123648E-5</v>
      </c>
      <c r="G4110" s="3" t="str">
        <f t="shared" si="384"/>
        <v/>
      </c>
      <c r="H4110">
        <f t="shared" si="388"/>
        <v>2.2014719411223478</v>
      </c>
      <c r="I4110">
        <f t="shared" si="389"/>
        <v>1.6736030582988191</v>
      </c>
    </row>
    <row r="4111" spans="1:9">
      <c r="A4111">
        <v>20130830</v>
      </c>
      <c r="B4111">
        <v>143.13</v>
      </c>
      <c r="C4111">
        <v>163.65</v>
      </c>
      <c r="D4111">
        <f t="shared" si="385"/>
        <v>-3.1390629522117085E-3</v>
      </c>
      <c r="E4111">
        <f t="shared" si="386"/>
        <v>-3.1724753592372056E-3</v>
      </c>
      <c r="F4111" s="3">
        <f t="shared" si="387"/>
        <v>3.3412407025497099E-5</v>
      </c>
      <c r="G4111" s="3" t="str">
        <f t="shared" si="384"/>
        <v/>
      </c>
      <c r="H4111">
        <f t="shared" si="388"/>
        <v>2.194572217111308</v>
      </c>
      <c r="I4111">
        <f t="shared" si="389"/>
        <v>1.6683020070085994</v>
      </c>
    </row>
    <row r="4112" spans="1:9">
      <c r="A4112">
        <v>20130902</v>
      </c>
      <c r="B4112">
        <v>143.13</v>
      </c>
      <c r="C4112">
        <v>163.65</v>
      </c>
      <c r="D4112">
        <f t="shared" si="385"/>
        <v>0</v>
      </c>
      <c r="E4112">
        <f t="shared" si="386"/>
        <v>0</v>
      </c>
      <c r="F4112" s="3">
        <f t="shared" si="387"/>
        <v>0</v>
      </c>
      <c r="G4112" s="3" t="str">
        <f t="shared" si="384"/>
        <v/>
      </c>
      <c r="H4112">
        <f t="shared" si="388"/>
        <v>2.194572217111308</v>
      </c>
      <c r="I4112">
        <f t="shared" si="389"/>
        <v>1.6683020070085994</v>
      </c>
    </row>
    <row r="4113" spans="1:12">
      <c r="A4113">
        <v>20130903</v>
      </c>
      <c r="B4113">
        <v>143.77000000000001</v>
      </c>
      <c r="C4113">
        <v>164.39</v>
      </c>
      <c r="D4113">
        <f t="shared" si="385"/>
        <v>4.461492238375977E-3</v>
      </c>
      <c r="E4113">
        <f t="shared" si="386"/>
        <v>4.5116525742293651E-3</v>
      </c>
      <c r="F4113" s="3">
        <f t="shared" si="387"/>
        <v>-5.0160335853388117E-5</v>
      </c>
      <c r="G4113" s="3" t="str">
        <f t="shared" si="384"/>
        <v/>
      </c>
      <c r="H4113">
        <f t="shared" si="388"/>
        <v>2.2043851579270091</v>
      </c>
      <c r="I4113">
        <f t="shared" si="389"/>
        <v>1.6758458107677581</v>
      </c>
    </row>
    <row r="4114" spans="1:12">
      <c r="A4114">
        <v>20130904</v>
      </c>
      <c r="B4114">
        <v>144.96</v>
      </c>
      <c r="C4114">
        <v>165.75</v>
      </c>
      <c r="D4114">
        <f t="shared" si="385"/>
        <v>8.2430418601680943E-3</v>
      </c>
      <c r="E4114">
        <f t="shared" si="386"/>
        <v>8.2389755445528619E-3</v>
      </c>
      <c r="F4114" s="3">
        <f t="shared" si="387"/>
        <v>4.0663156152323521E-6</v>
      </c>
      <c r="G4114" s="3" t="str">
        <f t="shared" si="384"/>
        <v/>
      </c>
      <c r="H4114">
        <f t="shared" si="388"/>
        <v>2.2226310947562027</v>
      </c>
      <c r="I4114">
        <f t="shared" si="389"/>
        <v>1.6897100987575637</v>
      </c>
    </row>
    <row r="4115" spans="1:12">
      <c r="A4115">
        <v>20130905</v>
      </c>
      <c r="B4115">
        <v>145.15</v>
      </c>
      <c r="C4115">
        <v>165.96</v>
      </c>
      <c r="D4115">
        <f t="shared" si="385"/>
        <v>1.3098481759695883E-3</v>
      </c>
      <c r="E4115">
        <f t="shared" si="386"/>
        <v>1.2661663986953916E-3</v>
      </c>
      <c r="F4115" s="3">
        <f t="shared" si="387"/>
        <v>4.368177727419667E-5</v>
      </c>
      <c r="G4115" s="3" t="str">
        <f t="shared" si="384"/>
        <v/>
      </c>
      <c r="H4115">
        <f t="shared" si="388"/>
        <v>2.2255443115608635</v>
      </c>
      <c r="I4115">
        <f t="shared" si="389"/>
        <v>1.6918509079324604</v>
      </c>
    </row>
    <row r="4116" spans="1:12">
      <c r="A4116">
        <v>20130906</v>
      </c>
      <c r="B4116">
        <v>145.22</v>
      </c>
      <c r="C4116">
        <v>166.04</v>
      </c>
      <c r="D4116">
        <f t="shared" si="385"/>
        <v>4.8214348146168571E-4</v>
      </c>
      <c r="E4116">
        <f t="shared" si="386"/>
        <v>4.8192772017065065E-4</v>
      </c>
      <c r="F4116" s="3">
        <f t="shared" si="387"/>
        <v>2.1576129103506462E-7</v>
      </c>
      <c r="G4116" s="3" t="str">
        <f t="shared" si="384"/>
        <v/>
      </c>
      <c r="H4116">
        <f t="shared" si="388"/>
        <v>2.2266176019625807</v>
      </c>
      <c r="I4116">
        <f t="shared" si="389"/>
        <v>1.6926664542848016</v>
      </c>
    </row>
    <row r="4117" spans="1:12">
      <c r="A4117">
        <v>20130909</v>
      </c>
      <c r="B4117">
        <v>146.61000000000001</v>
      </c>
      <c r="C4117">
        <v>167.63</v>
      </c>
      <c r="D4117">
        <f t="shared" si="385"/>
        <v>9.5261659980724559E-3</v>
      </c>
      <c r="E4117">
        <f t="shared" si="386"/>
        <v>9.5304464583484631E-3</v>
      </c>
      <c r="F4117" s="3">
        <f t="shared" si="387"/>
        <v>-4.2804602760071475E-6</v>
      </c>
      <c r="G4117" s="3" t="str">
        <f t="shared" si="384"/>
        <v/>
      </c>
      <c r="H4117">
        <f t="shared" si="388"/>
        <v>2.2479300827966808</v>
      </c>
      <c r="I4117">
        <f t="shared" si="389"/>
        <v>1.708875438037589</v>
      </c>
    </row>
    <row r="4118" spans="1:12">
      <c r="A4118">
        <v>20130910</v>
      </c>
      <c r="B4118">
        <v>147.69</v>
      </c>
      <c r="C4118">
        <v>168.87</v>
      </c>
      <c r="D4118">
        <f t="shared" si="385"/>
        <v>7.3394824880457484E-3</v>
      </c>
      <c r="E4118">
        <f t="shared" si="386"/>
        <v>7.370018500858549E-3</v>
      </c>
      <c r="F4118" s="3">
        <f t="shared" si="387"/>
        <v>-3.0536012812800578E-5</v>
      </c>
      <c r="G4118" s="3" t="str">
        <f t="shared" si="384"/>
        <v/>
      </c>
      <c r="H4118">
        <f t="shared" si="388"/>
        <v>2.2644894204231756</v>
      </c>
      <c r="I4118">
        <f t="shared" si="389"/>
        <v>1.7215164064988826</v>
      </c>
    </row>
    <row r="4119" spans="1:12">
      <c r="A4119">
        <v>20130911</v>
      </c>
      <c r="B4119">
        <v>148.16</v>
      </c>
      <c r="C4119">
        <v>169.4</v>
      </c>
      <c r="D4119">
        <f t="shared" si="385"/>
        <v>3.1772884596502427E-3</v>
      </c>
      <c r="E4119">
        <f t="shared" si="386"/>
        <v>3.1335940739090711E-3</v>
      </c>
      <c r="F4119" s="3">
        <f t="shared" si="387"/>
        <v>4.3694385741171581E-5</v>
      </c>
      <c r="G4119" s="3" t="str">
        <f t="shared" si="384"/>
        <v/>
      </c>
      <c r="H4119">
        <f t="shared" si="388"/>
        <v>2.2716957988347057</v>
      </c>
      <c r="I4119">
        <f t="shared" si="389"/>
        <v>1.726919401083145</v>
      </c>
    </row>
    <row r="4120" spans="1:12">
      <c r="A4120">
        <v>20130912</v>
      </c>
      <c r="B4120">
        <v>147.76</v>
      </c>
      <c r="C4120">
        <v>168.95</v>
      </c>
      <c r="D4120">
        <f t="shared" si="385"/>
        <v>-2.7034350068847754E-3</v>
      </c>
      <c r="E4120">
        <f t="shared" si="386"/>
        <v>-2.6599690576551605E-3</v>
      </c>
      <c r="F4120" s="3">
        <f t="shared" si="387"/>
        <v>-4.3465949229614959E-5</v>
      </c>
      <c r="G4120" s="3" t="str">
        <f t="shared" si="384"/>
        <v/>
      </c>
      <c r="H4120">
        <f t="shared" si="388"/>
        <v>2.2655627108248928</v>
      </c>
      <c r="I4120">
        <f t="shared" si="389"/>
        <v>1.7223319528512238</v>
      </c>
    </row>
    <row r="4121" spans="1:12">
      <c r="A4121">
        <v>20130913</v>
      </c>
      <c r="B4121">
        <v>148.1</v>
      </c>
      <c r="C4121">
        <v>169.33</v>
      </c>
      <c r="D4121">
        <f t="shared" si="385"/>
        <v>2.2983853827686523E-3</v>
      </c>
      <c r="E4121">
        <f t="shared" si="386"/>
        <v>2.2466605169504639E-3</v>
      </c>
      <c r="F4121" s="3">
        <f t="shared" si="387"/>
        <v>5.1724865818188366E-5</v>
      </c>
      <c r="G4121" s="3" t="str">
        <f t="shared" si="384"/>
        <v/>
      </c>
      <c r="H4121">
        <f t="shared" si="388"/>
        <v>2.2707758356332342</v>
      </c>
      <c r="I4121">
        <f t="shared" si="389"/>
        <v>1.7262057980248464</v>
      </c>
    </row>
    <row r="4122" spans="1:12">
      <c r="A4122">
        <v>20130916</v>
      </c>
      <c r="B4122">
        <v>148.94999999999999</v>
      </c>
      <c r="C4122">
        <v>170.31</v>
      </c>
      <c r="D4122">
        <f t="shared" si="385"/>
        <v>5.7229578855380551E-3</v>
      </c>
      <c r="E4122">
        <f t="shared" si="386"/>
        <v>5.7708321734952139E-3</v>
      </c>
      <c r="F4122" s="3">
        <f t="shared" si="387"/>
        <v>-4.7874287957158819E-5</v>
      </c>
      <c r="G4122" s="3" t="str">
        <f t="shared" si="384"/>
        <v/>
      </c>
      <c r="H4122">
        <f t="shared" si="388"/>
        <v>2.2838086476540864</v>
      </c>
      <c r="I4122">
        <f t="shared" si="389"/>
        <v>1.7361962408410296</v>
      </c>
    </row>
    <row r="4123" spans="1:12">
      <c r="A4123">
        <v>20130917</v>
      </c>
      <c r="B4123">
        <v>149.62</v>
      </c>
      <c r="C4123">
        <v>171.07</v>
      </c>
      <c r="D4123">
        <f t="shared" si="385"/>
        <v>4.488067284967606E-3</v>
      </c>
      <c r="E4123">
        <f t="shared" si="386"/>
        <v>4.4525236134559396E-3</v>
      </c>
      <c r="F4123" s="3">
        <f t="shared" si="387"/>
        <v>3.5543671511666444E-5</v>
      </c>
      <c r="G4123" s="3" t="str">
        <f t="shared" si="384"/>
        <v/>
      </c>
      <c r="H4123">
        <f t="shared" si="388"/>
        <v>2.294081570070523</v>
      </c>
      <c r="I4123">
        <f t="shared" si="389"/>
        <v>1.7439439311882738</v>
      </c>
    </row>
    <row r="4124" spans="1:12">
      <c r="A4124">
        <v>20130918</v>
      </c>
      <c r="B4124">
        <v>151.35</v>
      </c>
      <c r="C4124">
        <v>173.05</v>
      </c>
      <c r="D4124">
        <f t="shared" si="385"/>
        <v>1.1496289023468638E-2</v>
      </c>
      <c r="E4124">
        <f t="shared" si="386"/>
        <v>1.1507740617152953E-2</v>
      </c>
      <c r="F4124" s="3">
        <f t="shared" si="387"/>
        <v>-1.1451593684314379E-5</v>
      </c>
      <c r="G4124" s="3" t="str">
        <f t="shared" si="384"/>
        <v/>
      </c>
      <c r="H4124">
        <f t="shared" si="388"/>
        <v>2.3206071757129636</v>
      </c>
      <c r="I4124">
        <f t="shared" si="389"/>
        <v>1.7641287034087265</v>
      </c>
    </row>
    <row r="4125" spans="1:12">
      <c r="A4125">
        <v>20130919</v>
      </c>
      <c r="B4125">
        <v>151.1</v>
      </c>
      <c r="C4125">
        <v>172.76</v>
      </c>
      <c r="D4125">
        <f t="shared" si="385"/>
        <v>-1.6531661890337669E-3</v>
      </c>
      <c r="E4125">
        <f t="shared" si="386"/>
        <v>-1.6772219888529611E-3</v>
      </c>
      <c r="F4125" s="3">
        <f t="shared" si="387"/>
        <v>2.4055799819194205E-5</v>
      </c>
      <c r="G4125" s="3" t="str">
        <f t="shared" si="384"/>
        <v/>
      </c>
      <c r="H4125">
        <f t="shared" si="388"/>
        <v>2.3167739957068307</v>
      </c>
      <c r="I4125">
        <f t="shared" si="389"/>
        <v>1.7611723478814885</v>
      </c>
    </row>
    <row r="4126" spans="1:12">
      <c r="A4126">
        <v>20130920</v>
      </c>
      <c r="B4126">
        <v>150.04</v>
      </c>
      <c r="C4126">
        <v>170.72</v>
      </c>
      <c r="D4126">
        <f t="shared" si="385"/>
        <v>-7.0399440650072897E-3</v>
      </c>
      <c r="E4126">
        <f t="shared" si="386"/>
        <v>-1.1878560539057125E-2</v>
      </c>
      <c r="F4126" s="3">
        <f t="shared" si="387"/>
        <v>4.8386164740498354E-3</v>
      </c>
      <c r="G4126" s="3">
        <f t="shared" si="384"/>
        <v>0.8280502978159916</v>
      </c>
      <c r="H4126">
        <f t="shared" si="388"/>
        <v>2.3005213124808264</v>
      </c>
      <c r="I4126">
        <f t="shared" si="389"/>
        <v>1.74037591589678</v>
      </c>
      <c r="J4126">
        <v>0.83799999999999997</v>
      </c>
      <c r="K4126" s="5">
        <f>(B4126*C4125)/(C4126+J4126)</f>
        <v>151.09123678289558</v>
      </c>
      <c r="L4126">
        <f>B4125-K4126</f>
        <v>8.7632171044162988E-3</v>
      </c>
    </row>
    <row r="4127" spans="1:12">
      <c r="A4127">
        <v>20130923</v>
      </c>
      <c r="B4127">
        <v>149.34</v>
      </c>
      <c r="C4127">
        <v>169.93</v>
      </c>
      <c r="D4127">
        <f t="shared" si="385"/>
        <v>-4.6763396061308424E-3</v>
      </c>
      <c r="E4127">
        <f t="shared" si="386"/>
        <v>-4.6382000074290239E-3</v>
      </c>
      <c r="F4127" s="3">
        <f t="shared" si="387"/>
        <v>-3.8139598701818558E-5</v>
      </c>
      <c r="G4127" s="3" t="str">
        <f t="shared" si="384"/>
        <v/>
      </c>
      <c r="H4127">
        <f t="shared" si="388"/>
        <v>2.2897884084636542</v>
      </c>
      <c r="I4127">
        <f t="shared" si="389"/>
        <v>1.7323223956674076</v>
      </c>
    </row>
    <row r="4128" spans="1:12">
      <c r="A4128">
        <v>20130924</v>
      </c>
      <c r="B4128">
        <v>148.99</v>
      </c>
      <c r="C4128">
        <v>169.53</v>
      </c>
      <c r="D4128">
        <f t="shared" si="385"/>
        <v>-2.3463960083077622E-3</v>
      </c>
      <c r="E4128">
        <f t="shared" si="386"/>
        <v>-2.3566852361525063E-3</v>
      </c>
      <c r="F4128" s="3">
        <f t="shared" si="387"/>
        <v>1.0289227844744071E-5</v>
      </c>
      <c r="G4128" s="3" t="str">
        <f t="shared" si="384"/>
        <v/>
      </c>
      <c r="H4128">
        <f t="shared" si="388"/>
        <v>2.2844219564550681</v>
      </c>
      <c r="I4128">
        <f t="shared" si="389"/>
        <v>1.7282446639057001</v>
      </c>
    </row>
    <row r="4129" spans="1:9">
      <c r="A4129">
        <v>20130925</v>
      </c>
      <c r="B4129">
        <v>148.56</v>
      </c>
      <c r="C4129">
        <v>169.04</v>
      </c>
      <c r="D4129">
        <f t="shared" si="385"/>
        <v>-2.8902725547975158E-3</v>
      </c>
      <c r="E4129">
        <f t="shared" si="386"/>
        <v>-2.8945290020604016E-3</v>
      </c>
      <c r="F4129" s="3">
        <f t="shared" si="387"/>
        <v>4.2564472628858069E-6</v>
      </c>
      <c r="G4129" s="3" t="str">
        <f t="shared" si="384"/>
        <v/>
      </c>
      <c r="H4129">
        <f t="shared" si="388"/>
        <v>2.2778288868445191</v>
      </c>
      <c r="I4129">
        <f t="shared" si="389"/>
        <v>1.7232494424976084</v>
      </c>
    </row>
    <row r="4130" spans="1:9">
      <c r="A4130">
        <v>20130926</v>
      </c>
      <c r="B4130">
        <v>149.13</v>
      </c>
      <c r="C4130">
        <v>169.69</v>
      </c>
      <c r="D4130">
        <f t="shared" si="385"/>
        <v>3.8294917302404475E-3</v>
      </c>
      <c r="E4130">
        <f t="shared" si="386"/>
        <v>3.837869676933464E-3</v>
      </c>
      <c r="F4130" s="3">
        <f t="shared" si="387"/>
        <v>-8.3779466930164644E-6</v>
      </c>
      <c r="G4130" s="3" t="str">
        <f t="shared" si="384"/>
        <v/>
      </c>
      <c r="H4130">
        <f t="shared" si="388"/>
        <v>2.2865685372585021</v>
      </c>
      <c r="I4130">
        <f t="shared" si="389"/>
        <v>1.7298757566103831</v>
      </c>
    </row>
    <row r="4131" spans="1:9">
      <c r="A4131">
        <v>20130927</v>
      </c>
      <c r="B4131">
        <v>148.44999999999999</v>
      </c>
      <c r="C4131">
        <v>168.91</v>
      </c>
      <c r="D4131">
        <f t="shared" si="385"/>
        <v>-4.5702075649221947E-3</v>
      </c>
      <c r="E4131">
        <f t="shared" si="386"/>
        <v>-4.607214292481062E-3</v>
      </c>
      <c r="F4131" s="3">
        <f t="shared" si="387"/>
        <v>3.7006727558867338E-5</v>
      </c>
      <c r="G4131" s="3" t="str">
        <f t="shared" si="384"/>
        <v/>
      </c>
      <c r="H4131">
        <f t="shared" si="388"/>
        <v>2.2761422876418198</v>
      </c>
      <c r="I4131">
        <f t="shared" si="389"/>
        <v>1.7219241796750533</v>
      </c>
    </row>
    <row r="4132" spans="1:9">
      <c r="A4132">
        <v>20130930</v>
      </c>
      <c r="B4132">
        <v>147.66</v>
      </c>
      <c r="C4132">
        <v>168.01</v>
      </c>
      <c r="D4132">
        <f t="shared" si="385"/>
        <v>-5.3358675787492146E-3</v>
      </c>
      <c r="E4132">
        <f t="shared" si="386"/>
        <v>-5.3425272509426639E-3</v>
      </c>
      <c r="F4132" s="3">
        <f t="shared" si="387"/>
        <v>6.6596721934493452E-6</v>
      </c>
      <c r="G4132" s="3" t="str">
        <f t="shared" si="384"/>
        <v/>
      </c>
      <c r="H4132">
        <f t="shared" si="388"/>
        <v>2.2640294388224396</v>
      </c>
      <c r="I4132">
        <f t="shared" si="389"/>
        <v>1.7127492832112112</v>
      </c>
    </row>
    <row r="4133" spans="1:9">
      <c r="A4133">
        <v>20131001</v>
      </c>
      <c r="B4133">
        <v>148.83000000000001</v>
      </c>
      <c r="C4133">
        <v>169.34</v>
      </c>
      <c r="D4133">
        <f t="shared" si="385"/>
        <v>7.8923813500479181E-3</v>
      </c>
      <c r="E4133">
        <f t="shared" si="386"/>
        <v>7.8850267728200734E-3</v>
      </c>
      <c r="F4133" s="3">
        <f t="shared" si="387"/>
        <v>7.3545772278447302E-6</v>
      </c>
      <c r="G4133" s="3" t="str">
        <f t="shared" si="384"/>
        <v/>
      </c>
      <c r="H4133">
        <f t="shared" si="388"/>
        <v>2.2819687212511428</v>
      </c>
      <c r="I4133">
        <f t="shared" si="389"/>
        <v>1.7263077413188888</v>
      </c>
    </row>
    <row r="4134" spans="1:9">
      <c r="A4134">
        <v>20131002</v>
      </c>
      <c r="B4134">
        <v>148.69</v>
      </c>
      <c r="C4134">
        <v>169.18</v>
      </c>
      <c r="D4134">
        <f t="shared" si="385"/>
        <v>-9.4111327193537649E-4</v>
      </c>
      <c r="E4134">
        <f t="shared" si="386"/>
        <v>-9.4529133826265358E-4</v>
      </c>
      <c r="F4134" s="3">
        <f t="shared" si="387"/>
        <v>4.178066327277085E-6</v>
      </c>
      <c r="G4134" s="3" t="str">
        <f t="shared" si="384"/>
        <v/>
      </c>
      <c r="H4134">
        <f t="shared" si="388"/>
        <v>2.2798221404477084</v>
      </c>
      <c r="I4134">
        <f t="shared" si="389"/>
        <v>1.7246766486142058</v>
      </c>
    </row>
    <row r="4135" spans="1:9">
      <c r="A4135">
        <v>20131003</v>
      </c>
      <c r="B4135">
        <v>147.31</v>
      </c>
      <c r="C4135">
        <v>167.62</v>
      </c>
      <c r="D4135">
        <f t="shared" si="385"/>
        <v>-9.3243918822848472E-3</v>
      </c>
      <c r="E4135">
        <f t="shared" si="386"/>
        <v>-9.2637242051083774E-3</v>
      </c>
      <c r="F4135" s="3">
        <f t="shared" si="387"/>
        <v>-6.0667677176469773E-5</v>
      </c>
      <c r="G4135" s="3" t="str">
        <f t="shared" si="384"/>
        <v/>
      </c>
      <c r="H4135">
        <f t="shared" si="388"/>
        <v>2.2586629868138539</v>
      </c>
      <c r="I4135">
        <f t="shared" si="389"/>
        <v>1.7087734947435462</v>
      </c>
    </row>
    <row r="4136" spans="1:9">
      <c r="A4136">
        <v>20131004</v>
      </c>
      <c r="B4136">
        <v>148.43</v>
      </c>
      <c r="C4136">
        <v>168.89</v>
      </c>
      <c r="D4136">
        <f t="shared" si="385"/>
        <v>7.5742568098265718E-3</v>
      </c>
      <c r="E4136">
        <f t="shared" si="386"/>
        <v>7.5481027590696701E-3</v>
      </c>
      <c r="F4136" s="3">
        <f t="shared" si="387"/>
        <v>2.6154050756901741E-5</v>
      </c>
      <c r="G4136" s="3" t="str">
        <f t="shared" si="384"/>
        <v/>
      </c>
      <c r="H4136">
        <f t="shared" si="388"/>
        <v>2.2758356332413299</v>
      </c>
      <c r="I4136">
        <f t="shared" si="389"/>
        <v>1.7217202930869675</v>
      </c>
    </row>
    <row r="4137" spans="1:9">
      <c r="A4137">
        <v>20131007</v>
      </c>
      <c r="B4137">
        <v>147.15</v>
      </c>
      <c r="C4137">
        <v>167.43</v>
      </c>
      <c r="D4137">
        <f t="shared" si="385"/>
        <v>-8.6609919571918343E-3</v>
      </c>
      <c r="E4137">
        <f t="shared" si="386"/>
        <v>-8.6822619613778958E-3</v>
      </c>
      <c r="F4137" s="3">
        <f t="shared" si="387"/>
        <v>2.1270004186061536E-5</v>
      </c>
      <c r="G4137" s="3" t="str">
        <f t="shared" si="384"/>
        <v/>
      </c>
      <c r="H4137">
        <f t="shared" si="388"/>
        <v>2.2562097516099286</v>
      </c>
      <c r="I4137">
        <f t="shared" si="389"/>
        <v>1.7068365721567351</v>
      </c>
    </row>
    <row r="4138" spans="1:9">
      <c r="A4138">
        <v>20131008</v>
      </c>
      <c r="B4138">
        <v>145.43</v>
      </c>
      <c r="C4138">
        <v>165.48</v>
      </c>
      <c r="D4138">
        <f t="shared" si="385"/>
        <v>-1.1757603489862972E-2</v>
      </c>
      <c r="E4138">
        <f t="shared" si="386"/>
        <v>-1.1715011875241238E-2</v>
      </c>
      <c r="F4138" s="3">
        <f t="shared" si="387"/>
        <v>-4.2591614621733526E-5</v>
      </c>
      <c r="G4138" s="3" t="str">
        <f t="shared" si="384"/>
        <v/>
      </c>
      <c r="H4138">
        <f t="shared" si="388"/>
        <v>2.2298374731677333</v>
      </c>
      <c r="I4138">
        <f t="shared" si="389"/>
        <v>1.6869576298184106</v>
      </c>
    </row>
    <row r="4139" spans="1:9">
      <c r="A4139">
        <v>20131009</v>
      </c>
      <c r="B4139">
        <v>145.54</v>
      </c>
      <c r="C4139">
        <v>165.6</v>
      </c>
      <c r="D4139">
        <f t="shared" si="385"/>
        <v>7.5609172932154496E-4</v>
      </c>
      <c r="E4139">
        <f t="shared" si="386"/>
        <v>7.2490035794851838E-4</v>
      </c>
      <c r="F4139" s="3">
        <f t="shared" si="387"/>
        <v>3.119137137302659E-5</v>
      </c>
      <c r="G4139" s="3" t="str">
        <f t="shared" si="384"/>
        <v/>
      </c>
      <c r="H4139">
        <f t="shared" si="388"/>
        <v>2.2315240723704317</v>
      </c>
      <c r="I4139">
        <f t="shared" si="389"/>
        <v>1.6881809493469229</v>
      </c>
    </row>
    <row r="4140" spans="1:9">
      <c r="A4140">
        <v>20131010</v>
      </c>
      <c r="B4140">
        <v>148.68</v>
      </c>
      <c r="C4140">
        <v>169.17</v>
      </c>
      <c r="D4140">
        <f t="shared" si="385"/>
        <v>2.1345382510111085E-2</v>
      </c>
      <c r="E4140">
        <f t="shared" si="386"/>
        <v>2.1328884536041013E-2</v>
      </c>
      <c r="F4140" s="3">
        <f t="shared" si="387"/>
        <v>1.6497974070071864E-5</v>
      </c>
      <c r="G4140" s="3" t="str">
        <f t="shared" si="384"/>
        <v/>
      </c>
      <c r="H4140">
        <f t="shared" si="388"/>
        <v>2.2796688132474632</v>
      </c>
      <c r="I4140">
        <f t="shared" si="389"/>
        <v>1.7245747053201625</v>
      </c>
    </row>
    <row r="4141" spans="1:9">
      <c r="A4141">
        <v>20131011</v>
      </c>
      <c r="B4141">
        <v>149.63</v>
      </c>
      <c r="C4141">
        <v>170.26</v>
      </c>
      <c r="D4141">
        <f t="shared" si="385"/>
        <v>6.3692347662766338E-3</v>
      </c>
      <c r="E4141">
        <f t="shared" si="386"/>
        <v>6.422553968710526E-3</v>
      </c>
      <c r="F4141" s="3">
        <f t="shared" si="387"/>
        <v>-5.3319202433892154E-5</v>
      </c>
      <c r="G4141" s="3" t="str">
        <f t="shared" si="384"/>
        <v/>
      </c>
      <c r="H4141">
        <f t="shared" si="388"/>
        <v>2.2942348972707687</v>
      </c>
      <c r="I4141">
        <f t="shared" si="389"/>
        <v>1.7356865243708155</v>
      </c>
    </row>
    <row r="4142" spans="1:9">
      <c r="A4142">
        <v>20131014</v>
      </c>
      <c r="B4142">
        <v>150.22999999999999</v>
      </c>
      <c r="C4142">
        <v>170.94</v>
      </c>
      <c r="D4142">
        <f t="shared" si="385"/>
        <v>4.0018728790042271E-3</v>
      </c>
      <c r="E4142">
        <f t="shared" si="386"/>
        <v>3.9859372819609114E-3</v>
      </c>
      <c r="F4142" s="3">
        <f t="shared" si="387"/>
        <v>1.5935597043315736E-5</v>
      </c>
      <c r="G4142" s="3" t="str">
        <f t="shared" si="384"/>
        <v/>
      </c>
      <c r="H4142">
        <f t="shared" si="388"/>
        <v>2.3034345292854881</v>
      </c>
      <c r="I4142">
        <f t="shared" si="389"/>
        <v>1.7426186683657183</v>
      </c>
    </row>
    <row r="4143" spans="1:9">
      <c r="A4143">
        <v>20131015</v>
      </c>
      <c r="B4143">
        <v>149.13999999999999</v>
      </c>
      <c r="C4143">
        <v>169.7</v>
      </c>
      <c r="D4143">
        <f t="shared" si="385"/>
        <v>-7.2819909586836129E-3</v>
      </c>
      <c r="E4143">
        <f t="shared" si="386"/>
        <v>-7.2804454976913074E-3</v>
      </c>
      <c r="F4143" s="3">
        <f t="shared" si="387"/>
        <v>-1.5454609923054585E-6</v>
      </c>
      <c r="G4143" s="3" t="str">
        <f t="shared" si="384"/>
        <v/>
      </c>
      <c r="H4143">
        <f t="shared" si="388"/>
        <v>2.2867218644587477</v>
      </c>
      <c r="I4143">
        <f t="shared" si="389"/>
        <v>1.729977699904425</v>
      </c>
    </row>
    <row r="4144" spans="1:9">
      <c r="A4144">
        <v>20131016</v>
      </c>
      <c r="B4144">
        <v>151.22999999999999</v>
      </c>
      <c r="C4144">
        <v>172.07</v>
      </c>
      <c r="D4144">
        <f t="shared" si="385"/>
        <v>1.3916394647000419E-2</v>
      </c>
      <c r="E4144">
        <f t="shared" si="386"/>
        <v>1.3869198524885773E-2</v>
      </c>
      <c r="F4144" s="3">
        <f t="shared" si="387"/>
        <v>4.7196122114645869E-5</v>
      </c>
      <c r="G4144" s="3" t="str">
        <f t="shared" si="384"/>
        <v/>
      </c>
      <c r="H4144">
        <f t="shared" si="388"/>
        <v>2.3187672493100204</v>
      </c>
      <c r="I4144">
        <f t="shared" si="389"/>
        <v>1.7541382605925424</v>
      </c>
    </row>
    <row r="4145" spans="1:9">
      <c r="A4145">
        <v>20131017</v>
      </c>
      <c r="B4145">
        <v>152.24</v>
      </c>
      <c r="C4145">
        <v>173.22</v>
      </c>
      <c r="D4145">
        <f t="shared" si="385"/>
        <v>6.6563662252449836E-3</v>
      </c>
      <c r="E4145">
        <f t="shared" si="386"/>
        <v>6.6610921378324394E-3</v>
      </c>
      <c r="F4145" s="3">
        <f t="shared" si="387"/>
        <v>-4.7259125874558189E-6</v>
      </c>
      <c r="G4145" s="3" t="str">
        <f t="shared" si="384"/>
        <v/>
      </c>
      <c r="H4145">
        <f t="shared" si="388"/>
        <v>2.3342532965347984</v>
      </c>
      <c r="I4145">
        <f t="shared" si="389"/>
        <v>1.7658617394074516</v>
      </c>
    </row>
    <row r="4146" spans="1:9">
      <c r="A4146">
        <v>20131018</v>
      </c>
      <c r="B4146">
        <v>153.26</v>
      </c>
      <c r="C4146">
        <v>174.39</v>
      </c>
      <c r="D4146">
        <f t="shared" si="385"/>
        <v>6.6776025543641314E-3</v>
      </c>
      <c r="E4146">
        <f t="shared" si="386"/>
        <v>6.7317074784700994E-3</v>
      </c>
      <c r="F4146" s="3">
        <f t="shared" si="387"/>
        <v>-5.4104924105968094E-5</v>
      </c>
      <c r="G4146" s="3" t="str">
        <f t="shared" si="384"/>
        <v/>
      </c>
      <c r="H4146">
        <f t="shared" si="388"/>
        <v>2.3498926709598211</v>
      </c>
      <c r="I4146">
        <f t="shared" si="389"/>
        <v>1.7777891048104462</v>
      </c>
    </row>
    <row r="4147" spans="1:9">
      <c r="A4147">
        <v>20131021</v>
      </c>
      <c r="B4147">
        <v>153.27000000000001</v>
      </c>
      <c r="C4147">
        <v>174.4</v>
      </c>
      <c r="D4147">
        <f t="shared" si="385"/>
        <v>6.5246468558163533E-5</v>
      </c>
      <c r="E4147">
        <f t="shared" si="386"/>
        <v>5.7341093510394915E-5</v>
      </c>
      <c r="F4147" s="3">
        <f t="shared" si="387"/>
        <v>7.9053750477686184E-6</v>
      </c>
      <c r="G4147" s="3" t="str">
        <f t="shared" si="384"/>
        <v/>
      </c>
      <c r="H4147">
        <f t="shared" si="388"/>
        <v>2.3500459981600668</v>
      </c>
      <c r="I4147">
        <f t="shared" si="389"/>
        <v>1.7778910481044889</v>
      </c>
    </row>
    <row r="4148" spans="1:9">
      <c r="A4148">
        <v>20131022</v>
      </c>
      <c r="B4148">
        <v>154.16</v>
      </c>
      <c r="C4148">
        <v>175.41</v>
      </c>
      <c r="D4148">
        <f t="shared" si="385"/>
        <v>5.7899520952946438E-3</v>
      </c>
      <c r="E4148">
        <f t="shared" si="386"/>
        <v>5.7745793808094527E-3</v>
      </c>
      <c r="F4148" s="3">
        <f t="shared" si="387"/>
        <v>1.5372714485191105E-5</v>
      </c>
      <c r="G4148" s="3" t="str">
        <f t="shared" si="384"/>
        <v/>
      </c>
      <c r="H4148">
        <f t="shared" si="388"/>
        <v>2.3636921189819007</v>
      </c>
      <c r="I4148">
        <f t="shared" si="389"/>
        <v>1.7881873208028003</v>
      </c>
    </row>
    <row r="4149" spans="1:9">
      <c r="A4149">
        <v>20131023</v>
      </c>
      <c r="B4149">
        <v>153.41999999999999</v>
      </c>
      <c r="C4149">
        <v>174.57</v>
      </c>
      <c r="D4149">
        <f t="shared" si="385"/>
        <v>-4.811765574960717E-3</v>
      </c>
      <c r="E4149">
        <f t="shared" si="386"/>
        <v>-4.800283519000575E-3</v>
      </c>
      <c r="F4149" s="3">
        <f t="shared" si="387"/>
        <v>-1.1482055960142061E-5</v>
      </c>
      <c r="G4149" s="3" t="str">
        <f t="shared" si="384"/>
        <v/>
      </c>
      <c r="H4149">
        <f t="shared" si="388"/>
        <v>2.3523459061637468</v>
      </c>
      <c r="I4149">
        <f t="shared" si="389"/>
        <v>1.7796240841032145</v>
      </c>
    </row>
    <row r="4150" spans="1:9">
      <c r="A4150">
        <v>20131024</v>
      </c>
      <c r="B4150">
        <v>153.93</v>
      </c>
      <c r="C4150">
        <v>175.15</v>
      </c>
      <c r="D4150">
        <f t="shared" si="385"/>
        <v>3.318695090832931E-3</v>
      </c>
      <c r="E4150">
        <f t="shared" si="386"/>
        <v>3.316942306807691E-3</v>
      </c>
      <c r="F4150" s="3">
        <f t="shared" si="387"/>
        <v>1.7527840252399597E-6</v>
      </c>
      <c r="G4150" s="3" t="str">
        <f t="shared" si="384"/>
        <v/>
      </c>
      <c r="H4150">
        <f t="shared" si="388"/>
        <v>2.3601655933762586</v>
      </c>
      <c r="I4150">
        <f t="shared" si="389"/>
        <v>1.7855367951576906</v>
      </c>
    </row>
    <row r="4151" spans="1:9">
      <c r="A4151">
        <v>20131025</v>
      </c>
      <c r="B4151">
        <v>154.63999999999999</v>
      </c>
      <c r="C4151">
        <v>175.95</v>
      </c>
      <c r="D4151">
        <f t="shared" si="385"/>
        <v>4.6018812780922605E-3</v>
      </c>
      <c r="E4151">
        <f t="shared" si="386"/>
        <v>4.5571141240982396E-3</v>
      </c>
      <c r="F4151" s="3">
        <f t="shared" si="387"/>
        <v>4.4767153994020904E-5</v>
      </c>
      <c r="G4151" s="3" t="str">
        <f t="shared" si="384"/>
        <v/>
      </c>
      <c r="H4151">
        <f t="shared" si="388"/>
        <v>2.3710518245936765</v>
      </c>
      <c r="I4151">
        <f t="shared" si="389"/>
        <v>1.7936922586811055</v>
      </c>
    </row>
    <row r="4152" spans="1:9">
      <c r="A4152">
        <v>20131028</v>
      </c>
      <c r="B4152">
        <v>154.88</v>
      </c>
      <c r="C4152">
        <v>176.23</v>
      </c>
      <c r="D4152">
        <f t="shared" si="385"/>
        <v>1.5507886281915374E-3</v>
      </c>
      <c r="E4152">
        <f t="shared" si="386"/>
        <v>1.5900963086839385E-3</v>
      </c>
      <c r="F4152" s="3">
        <f t="shared" si="387"/>
        <v>-3.9307680492401071E-5</v>
      </c>
      <c r="G4152" s="3" t="str">
        <f t="shared" si="384"/>
        <v/>
      </c>
      <c r="H4152">
        <f t="shared" si="388"/>
        <v>2.3747316773995646</v>
      </c>
      <c r="I4152">
        <f t="shared" si="389"/>
        <v>1.796546670914301</v>
      </c>
    </row>
    <row r="4153" spans="1:9">
      <c r="A4153">
        <v>20131029</v>
      </c>
      <c r="B4153">
        <v>155.71</v>
      </c>
      <c r="C4153">
        <v>177.17</v>
      </c>
      <c r="D4153">
        <f t="shared" si="385"/>
        <v>5.3446793250664206E-3</v>
      </c>
      <c r="E4153">
        <f t="shared" si="386"/>
        <v>5.3197635360679668E-3</v>
      </c>
      <c r="F4153" s="3">
        <f t="shared" si="387"/>
        <v>2.4915788998453731E-5</v>
      </c>
      <c r="G4153" s="3" t="str">
        <f t="shared" si="384"/>
        <v/>
      </c>
      <c r="H4153">
        <f t="shared" si="388"/>
        <v>2.3874578350199265</v>
      </c>
      <c r="I4153">
        <f t="shared" si="389"/>
        <v>1.8061293405543137</v>
      </c>
    </row>
    <row r="4154" spans="1:9">
      <c r="A4154">
        <v>20131030</v>
      </c>
      <c r="B4154">
        <v>154.93</v>
      </c>
      <c r="C4154">
        <v>176.29</v>
      </c>
      <c r="D4154">
        <f t="shared" si="385"/>
        <v>-5.0219008451328779E-3</v>
      </c>
      <c r="E4154">
        <f t="shared" si="386"/>
        <v>-4.9793573146938996E-3</v>
      </c>
      <c r="F4154" s="3">
        <f t="shared" si="387"/>
        <v>-4.2543530438978253E-5</v>
      </c>
      <c r="G4154" s="3" t="str">
        <f t="shared" si="384"/>
        <v/>
      </c>
      <c r="H4154">
        <f t="shared" si="388"/>
        <v>2.3754983134007914</v>
      </c>
      <c r="I4154">
        <f t="shared" si="389"/>
        <v>1.7971583306785572</v>
      </c>
    </row>
    <row r="4155" spans="1:9">
      <c r="A4155">
        <v>20131031</v>
      </c>
      <c r="B4155">
        <v>154.49</v>
      </c>
      <c r="C4155">
        <v>175.79</v>
      </c>
      <c r="D4155">
        <f t="shared" si="385"/>
        <v>-2.8440326842420782E-3</v>
      </c>
      <c r="E4155">
        <f t="shared" si="386"/>
        <v>-2.840265485852392E-3</v>
      </c>
      <c r="F4155" s="3">
        <f t="shared" si="387"/>
        <v>-3.7671983896861959E-6</v>
      </c>
      <c r="G4155" s="3" t="str">
        <f t="shared" si="384"/>
        <v/>
      </c>
      <c r="H4155">
        <f t="shared" si="388"/>
        <v>2.3687519165899973</v>
      </c>
      <c r="I4155">
        <f t="shared" si="389"/>
        <v>1.7920611659764227</v>
      </c>
    </row>
    <row r="4156" spans="1:9">
      <c r="A4156">
        <v>20131101</v>
      </c>
      <c r="B4156">
        <v>154.86000000000001</v>
      </c>
      <c r="C4156">
        <v>176.21</v>
      </c>
      <c r="D4156">
        <f t="shared" si="385"/>
        <v>2.3921136346191649E-3</v>
      </c>
      <c r="E4156">
        <f t="shared" si="386"/>
        <v>2.3863647688396866E-3</v>
      </c>
      <c r="F4156" s="3">
        <f t="shared" si="387"/>
        <v>5.7488657794783557E-6</v>
      </c>
      <c r="G4156" s="3" t="str">
        <f t="shared" si="384"/>
        <v/>
      </c>
      <c r="H4156">
        <f t="shared" si="388"/>
        <v>2.3744250229990742</v>
      </c>
      <c r="I4156">
        <f t="shared" si="389"/>
        <v>1.7963427843262159</v>
      </c>
    </row>
    <row r="4157" spans="1:9">
      <c r="A4157">
        <v>20131104</v>
      </c>
      <c r="B4157">
        <v>155.41</v>
      </c>
      <c r="C4157">
        <v>176.83</v>
      </c>
      <c r="D4157">
        <f t="shared" si="385"/>
        <v>3.5453029689428515E-3</v>
      </c>
      <c r="E4157">
        <f t="shared" si="386"/>
        <v>3.5123534862467401E-3</v>
      </c>
      <c r="F4157" s="3">
        <f t="shared" si="387"/>
        <v>3.2949482696111379E-5</v>
      </c>
      <c r="G4157" s="3" t="str">
        <f t="shared" si="384"/>
        <v/>
      </c>
      <c r="H4157">
        <f t="shared" si="388"/>
        <v>2.3828580190125663</v>
      </c>
      <c r="I4157">
        <f t="shared" si="389"/>
        <v>1.8026632685568627</v>
      </c>
    </row>
    <row r="4158" spans="1:9">
      <c r="A4158">
        <v>20131105</v>
      </c>
      <c r="B4158">
        <v>154.91999999999999</v>
      </c>
      <c r="C4158">
        <v>176.27</v>
      </c>
      <c r="D4158">
        <f t="shared" si="385"/>
        <v>-3.1579312809691543E-3</v>
      </c>
      <c r="E4158">
        <f t="shared" si="386"/>
        <v>-3.1719086350238141E-3</v>
      </c>
      <c r="F4158" s="3">
        <f t="shared" si="387"/>
        <v>1.3977354054659809E-5</v>
      </c>
      <c r="G4158" s="3" t="str">
        <f t="shared" si="384"/>
        <v/>
      </c>
      <c r="H4158">
        <f t="shared" si="388"/>
        <v>2.3753449862005453</v>
      </c>
      <c r="I4158">
        <f t="shared" si="389"/>
        <v>1.7969544440904721</v>
      </c>
    </row>
    <row r="4159" spans="1:9">
      <c r="A4159">
        <v>20131106</v>
      </c>
      <c r="B4159">
        <v>155.71</v>
      </c>
      <c r="C4159">
        <v>177.17</v>
      </c>
      <c r="D4159">
        <f t="shared" si="385"/>
        <v>5.0864482067820094E-3</v>
      </c>
      <c r="E4159">
        <f t="shared" si="386"/>
        <v>5.0928131804837615E-3</v>
      </c>
      <c r="F4159" s="3">
        <f t="shared" si="387"/>
        <v>-6.3649737017520622E-6</v>
      </c>
      <c r="G4159" s="3" t="str">
        <f t="shared" si="384"/>
        <v/>
      </c>
      <c r="H4159">
        <f t="shared" si="388"/>
        <v>2.387457835019926</v>
      </c>
      <c r="I4159">
        <f t="shared" si="389"/>
        <v>1.8061293405543137</v>
      </c>
    </row>
    <row r="4160" spans="1:9">
      <c r="A4160">
        <v>20131107</v>
      </c>
      <c r="B4160">
        <v>153.74</v>
      </c>
      <c r="C4160">
        <v>174.93</v>
      </c>
      <c r="D4160">
        <f t="shared" si="385"/>
        <v>-1.2732438932347347E-2</v>
      </c>
      <c r="E4160">
        <f t="shared" si="386"/>
        <v>-1.2723829710171617E-2</v>
      </c>
      <c r="F4160" s="3">
        <f t="shared" si="387"/>
        <v>-8.6092221757306381E-6</v>
      </c>
      <c r="G4160" s="3" t="str">
        <f t="shared" si="384"/>
        <v/>
      </c>
      <c r="H4160">
        <f t="shared" si="388"/>
        <v>2.3572523765715974</v>
      </c>
      <c r="I4160">
        <f t="shared" si="389"/>
        <v>1.7832940426887516</v>
      </c>
    </row>
    <row r="4161" spans="1:9">
      <c r="A4161">
        <v>20131108</v>
      </c>
      <c r="B4161">
        <v>155.81</v>
      </c>
      <c r="C4161">
        <v>177.29</v>
      </c>
      <c r="D4161">
        <f t="shared" si="385"/>
        <v>1.3374452308277236E-2</v>
      </c>
      <c r="E4161">
        <f t="shared" si="386"/>
        <v>1.3400916008114695E-2</v>
      </c>
      <c r="F4161" s="3">
        <f t="shared" si="387"/>
        <v>-2.6463699837459692E-5</v>
      </c>
      <c r="G4161" s="3" t="str">
        <f t="shared" si="384"/>
        <v/>
      </c>
      <c r="H4161">
        <f t="shared" si="388"/>
        <v>2.3889911070223793</v>
      </c>
      <c r="I4161">
        <f t="shared" si="389"/>
        <v>1.807352660082826</v>
      </c>
    </row>
    <row r="4162" spans="1:9">
      <c r="A4162">
        <v>20131111</v>
      </c>
      <c r="B4162">
        <v>155.84</v>
      </c>
      <c r="C4162">
        <v>177.32</v>
      </c>
      <c r="D4162">
        <f t="shared" si="385"/>
        <v>1.9252366496185522E-4</v>
      </c>
      <c r="E4162">
        <f t="shared" si="386"/>
        <v>1.6919996656366646E-4</v>
      </c>
      <c r="F4162" s="3">
        <f t="shared" si="387"/>
        <v>2.3323698398188762E-5</v>
      </c>
      <c r="G4162" s="3" t="str">
        <f t="shared" si="384"/>
        <v/>
      </c>
      <c r="H4162">
        <f t="shared" si="388"/>
        <v>2.3894510886231157</v>
      </c>
      <c r="I4162">
        <f t="shared" si="389"/>
        <v>1.8076584899649542</v>
      </c>
    </row>
    <row r="4163" spans="1:9">
      <c r="A4163">
        <v>20131112</v>
      </c>
      <c r="B4163">
        <v>155.52000000000001</v>
      </c>
      <c r="C4163">
        <v>176.96</v>
      </c>
      <c r="D4163">
        <f t="shared" si="385"/>
        <v>-2.055499182095999E-3</v>
      </c>
      <c r="E4163">
        <f t="shared" si="386"/>
        <v>-2.0322915428827369E-3</v>
      </c>
      <c r="F4163" s="3">
        <f t="shared" si="387"/>
        <v>-2.3207639213262098E-5</v>
      </c>
      <c r="G4163" s="3" t="str">
        <f t="shared" ref="G4163:G4226" si="390">IF(ABS(F4163)&gt;0.0005,((B4163*C4162)/B4162)-C4163,"")</f>
        <v/>
      </c>
      <c r="H4163">
        <f t="shared" si="388"/>
        <v>2.3845446182152656</v>
      </c>
      <c r="I4163">
        <f t="shared" si="389"/>
        <v>1.8039885313794175</v>
      </c>
    </row>
    <row r="4164" spans="1:9">
      <c r="A4164">
        <v>20131113</v>
      </c>
      <c r="B4164">
        <v>156.77000000000001</v>
      </c>
      <c r="C4164">
        <v>178.38</v>
      </c>
      <c r="D4164">
        <f t="shared" ref="D4164:D4227" si="391">LN(B4164/B4163)</f>
        <v>8.0054223683107637E-3</v>
      </c>
      <c r="E4164">
        <f t="shared" ref="E4164:E4227" si="392">LN(C4164/C4163)</f>
        <v>7.9923879040911736E-3</v>
      </c>
      <c r="F4164" s="3">
        <f t="shared" ref="F4164:F4227" si="393">D4164-E4164</f>
        <v>1.3034464219590161E-5</v>
      </c>
      <c r="G4164" s="3" t="str">
        <f t="shared" si="390"/>
        <v/>
      </c>
      <c r="H4164">
        <f t="shared" ref="H4164:H4227" si="394">H4163*EXP(D4164)</f>
        <v>2.4037105182459313</v>
      </c>
      <c r="I4164">
        <f t="shared" ref="I4164:I4227" si="395">I4163*EXP(E4164)</f>
        <v>1.818464479133479</v>
      </c>
    </row>
    <row r="4165" spans="1:9">
      <c r="A4165">
        <v>20131114</v>
      </c>
      <c r="B4165">
        <v>157.55000000000001</v>
      </c>
      <c r="C4165">
        <v>179.27</v>
      </c>
      <c r="D4165">
        <f t="shared" si="391"/>
        <v>4.9631051228439301E-3</v>
      </c>
      <c r="E4165">
        <f t="shared" si="392"/>
        <v>4.9769430286859583E-3</v>
      </c>
      <c r="F4165" s="3">
        <f t="shared" si="393"/>
        <v>-1.3837905842028174E-5</v>
      </c>
      <c r="G4165" s="3" t="str">
        <f t="shared" si="390"/>
        <v/>
      </c>
      <c r="H4165">
        <f t="shared" si="394"/>
        <v>2.4156700398650663</v>
      </c>
      <c r="I4165">
        <f t="shared" si="395"/>
        <v>1.8275374323032785</v>
      </c>
    </row>
    <row r="4166" spans="1:9">
      <c r="A4166">
        <v>20131115</v>
      </c>
      <c r="B4166">
        <v>158.24</v>
      </c>
      <c r="C4166">
        <v>180.05</v>
      </c>
      <c r="D4166">
        <f t="shared" si="391"/>
        <v>4.3699996711183877E-3</v>
      </c>
      <c r="E4166">
        <f t="shared" si="392"/>
        <v>4.3415408281370126E-3</v>
      </c>
      <c r="F4166" s="3">
        <f t="shared" si="393"/>
        <v>2.8458842981375111E-5</v>
      </c>
      <c r="G4166" s="3" t="str">
        <f t="shared" si="390"/>
        <v/>
      </c>
      <c r="H4166">
        <f t="shared" si="394"/>
        <v>2.4262496166819938</v>
      </c>
      <c r="I4166">
        <f t="shared" si="395"/>
        <v>1.835489009238608</v>
      </c>
    </row>
    <row r="4167" spans="1:9">
      <c r="A4167">
        <v>20131118</v>
      </c>
      <c r="B4167">
        <v>157.68</v>
      </c>
      <c r="C4167">
        <v>179.42</v>
      </c>
      <c r="D4167">
        <f t="shared" si="391"/>
        <v>-3.5452050299372025E-3</v>
      </c>
      <c r="E4167">
        <f t="shared" si="392"/>
        <v>-3.5051639637469507E-3</v>
      </c>
      <c r="F4167" s="3">
        <f t="shared" si="393"/>
        <v>-4.0041066190251839E-5</v>
      </c>
      <c r="G4167" s="3" t="str">
        <f t="shared" si="390"/>
        <v/>
      </c>
      <c r="H4167">
        <f t="shared" si="394"/>
        <v>2.4176632934682556</v>
      </c>
      <c r="I4167">
        <f t="shared" si="395"/>
        <v>1.8290665817139182</v>
      </c>
    </row>
    <row r="4168" spans="1:9">
      <c r="A4168">
        <v>20131119</v>
      </c>
      <c r="B4168">
        <v>157.34</v>
      </c>
      <c r="C4168">
        <v>179.03</v>
      </c>
      <c r="D4168">
        <f t="shared" si="391"/>
        <v>-2.1585939433683638E-3</v>
      </c>
      <c r="E4168">
        <f t="shared" si="392"/>
        <v>-2.1760365679557199E-3</v>
      </c>
      <c r="F4168" s="3">
        <f t="shared" si="393"/>
        <v>1.7442624587356119E-5</v>
      </c>
      <c r="G4168" s="3" t="str">
        <f t="shared" si="390"/>
        <v/>
      </c>
      <c r="H4168">
        <f t="shared" si="394"/>
        <v>2.4124501686599147</v>
      </c>
      <c r="I4168">
        <f t="shared" si="395"/>
        <v>1.8250907932462535</v>
      </c>
    </row>
    <row r="4169" spans="1:9">
      <c r="A4169">
        <v>20131120</v>
      </c>
      <c r="B4169">
        <v>156.85</v>
      </c>
      <c r="C4169">
        <v>178.47</v>
      </c>
      <c r="D4169">
        <f t="shared" si="391"/>
        <v>-3.1191342644092943E-3</v>
      </c>
      <c r="E4169">
        <f t="shared" si="392"/>
        <v>-3.1328696952576483E-3</v>
      </c>
      <c r="F4169" s="3">
        <f t="shared" si="393"/>
        <v>1.3735430848353918E-5</v>
      </c>
      <c r="G4169" s="3" t="str">
        <f t="shared" si="390"/>
        <v/>
      </c>
      <c r="H4169">
        <f t="shared" si="394"/>
        <v>2.4049371358478937</v>
      </c>
      <c r="I4169">
        <f t="shared" si="395"/>
        <v>1.8193819687798629</v>
      </c>
    </row>
    <row r="4170" spans="1:9">
      <c r="A4170">
        <v>20131121</v>
      </c>
      <c r="B4170">
        <v>158.12</v>
      </c>
      <c r="C4170">
        <v>179.91</v>
      </c>
      <c r="D4170">
        <f t="shared" si="391"/>
        <v>8.0643037917975755E-3</v>
      </c>
      <c r="E4170">
        <f t="shared" si="392"/>
        <v>8.036205980604165E-3</v>
      </c>
      <c r="F4170" s="3">
        <f t="shared" si="393"/>
        <v>2.8097811193410552E-5</v>
      </c>
      <c r="G4170" s="3" t="str">
        <f t="shared" si="390"/>
        <v/>
      </c>
      <c r="H4170">
        <f t="shared" si="394"/>
        <v>2.4244096902790497</v>
      </c>
      <c r="I4170">
        <f t="shared" si="395"/>
        <v>1.8340618031220102</v>
      </c>
    </row>
    <row r="4171" spans="1:9">
      <c r="A4171">
        <v>20131122</v>
      </c>
      <c r="B4171">
        <v>158.91</v>
      </c>
      <c r="C4171">
        <v>180.81</v>
      </c>
      <c r="D4171">
        <f t="shared" si="391"/>
        <v>4.9837657960602249E-3</v>
      </c>
      <c r="E4171">
        <f t="shared" si="392"/>
        <v>4.9900303145344396E-3</v>
      </c>
      <c r="F4171" s="3">
        <f t="shared" si="393"/>
        <v>-6.2645184742146989E-6</v>
      </c>
      <c r="G4171" s="3" t="str">
        <f t="shared" si="390"/>
        <v/>
      </c>
      <c r="H4171">
        <f t="shared" si="394"/>
        <v>2.4365225390984304</v>
      </c>
      <c r="I4171">
        <f t="shared" si="395"/>
        <v>1.8432366995858522</v>
      </c>
    </row>
    <row r="4172" spans="1:9">
      <c r="A4172">
        <v>20131125</v>
      </c>
      <c r="B4172">
        <v>158.75</v>
      </c>
      <c r="C4172">
        <v>180.63</v>
      </c>
      <c r="D4172">
        <f t="shared" si="391"/>
        <v>-1.0073664517439411E-3</v>
      </c>
      <c r="E4172">
        <f t="shared" si="392"/>
        <v>-9.96016018596328E-4</v>
      </c>
      <c r="F4172" s="3">
        <f t="shared" si="393"/>
        <v>-1.1350433147613078E-5</v>
      </c>
      <c r="G4172" s="3" t="str">
        <f t="shared" si="390"/>
        <v/>
      </c>
      <c r="H4172">
        <f t="shared" si="394"/>
        <v>2.4340693038945052</v>
      </c>
      <c r="I4172">
        <f t="shared" si="395"/>
        <v>1.8414017202930837</v>
      </c>
    </row>
    <row r="4173" spans="1:9">
      <c r="A4173">
        <v>20131126</v>
      </c>
      <c r="B4173">
        <v>158.79</v>
      </c>
      <c r="C4173">
        <v>180.68</v>
      </c>
      <c r="D4173">
        <f t="shared" si="391"/>
        <v>2.5193676520489058E-4</v>
      </c>
      <c r="E4173">
        <f t="shared" si="392"/>
        <v>2.7677064193741834E-4</v>
      </c>
      <c r="F4173" s="3">
        <f t="shared" si="393"/>
        <v>-2.4833876732527761E-5</v>
      </c>
      <c r="G4173" s="3" t="str">
        <f t="shared" si="390"/>
        <v/>
      </c>
      <c r="H4173">
        <f t="shared" si="394"/>
        <v>2.4346826126954864</v>
      </c>
      <c r="I4173">
        <f t="shared" si="395"/>
        <v>1.8419114367632974</v>
      </c>
    </row>
    <row r="4174" spans="1:9">
      <c r="A4174">
        <v>20131127</v>
      </c>
      <c r="B4174">
        <v>159.18</v>
      </c>
      <c r="C4174">
        <v>181.12</v>
      </c>
      <c r="D4174">
        <f t="shared" si="391"/>
        <v>2.4530628396974745E-3</v>
      </c>
      <c r="E4174">
        <f t="shared" si="392"/>
        <v>2.4322842284146256E-3</v>
      </c>
      <c r="F4174" s="3">
        <f t="shared" si="393"/>
        <v>2.0778611282848934E-5</v>
      </c>
      <c r="G4174" s="3" t="str">
        <f t="shared" si="390"/>
        <v/>
      </c>
      <c r="H4174">
        <f t="shared" si="394"/>
        <v>2.4406623735050541</v>
      </c>
      <c r="I4174">
        <f t="shared" si="395"/>
        <v>1.8463969417011756</v>
      </c>
    </row>
    <row r="4175" spans="1:9">
      <c r="A4175">
        <v>20131128</v>
      </c>
      <c r="B4175">
        <v>159.18</v>
      </c>
      <c r="C4175">
        <v>181.12</v>
      </c>
      <c r="D4175">
        <f t="shared" si="391"/>
        <v>0</v>
      </c>
      <c r="E4175">
        <f t="shared" si="392"/>
        <v>0</v>
      </c>
      <c r="F4175" s="3">
        <f t="shared" si="393"/>
        <v>0</v>
      </c>
      <c r="G4175" s="3" t="str">
        <f t="shared" si="390"/>
        <v/>
      </c>
      <c r="H4175">
        <f t="shared" si="394"/>
        <v>2.4406623735050541</v>
      </c>
      <c r="I4175">
        <f t="shared" si="395"/>
        <v>1.8463969417011756</v>
      </c>
    </row>
    <row r="4176" spans="1:9">
      <c r="A4176">
        <v>20131129</v>
      </c>
      <c r="B4176">
        <v>159.07</v>
      </c>
      <c r="C4176">
        <v>181</v>
      </c>
      <c r="D4176">
        <f t="shared" si="391"/>
        <v>-6.9128046743422323E-4</v>
      </c>
      <c r="E4176">
        <f t="shared" si="392"/>
        <v>-6.6276374899237097E-4</v>
      </c>
      <c r="F4176" s="3">
        <f t="shared" si="393"/>
        <v>-2.8516718441852257E-5</v>
      </c>
      <c r="G4176" s="3" t="str">
        <f t="shared" si="390"/>
        <v/>
      </c>
      <c r="H4176">
        <f t="shared" si="394"/>
        <v>2.4389757743023552</v>
      </c>
      <c r="I4176">
        <f t="shared" si="395"/>
        <v>1.8451736221726633</v>
      </c>
    </row>
    <row r="4177" spans="1:12">
      <c r="A4177">
        <v>20131202</v>
      </c>
      <c r="B4177">
        <v>158.66</v>
      </c>
      <c r="C4177">
        <v>180.53</v>
      </c>
      <c r="D4177">
        <f t="shared" si="391"/>
        <v>-2.580809036412242E-3</v>
      </c>
      <c r="E4177">
        <f t="shared" si="392"/>
        <v>-2.6000623172590222E-3</v>
      </c>
      <c r="F4177" s="3">
        <f t="shared" si="393"/>
        <v>1.9253280846780185E-5</v>
      </c>
      <c r="G4177" s="3" t="str">
        <f t="shared" si="390"/>
        <v/>
      </c>
      <c r="H4177">
        <f t="shared" si="394"/>
        <v>2.4326893590922971</v>
      </c>
      <c r="I4177">
        <f t="shared" si="395"/>
        <v>1.840382287352657</v>
      </c>
    </row>
    <row r="4178" spans="1:12">
      <c r="A4178">
        <v>20131203</v>
      </c>
      <c r="B4178">
        <v>157.97</v>
      </c>
      <c r="C4178">
        <v>179.75</v>
      </c>
      <c r="D4178">
        <f t="shared" si="391"/>
        <v>-4.3584062928510381E-3</v>
      </c>
      <c r="E4178">
        <f t="shared" si="392"/>
        <v>-4.3299723474106398E-3</v>
      </c>
      <c r="F4178" s="3">
        <f t="shared" si="393"/>
        <v>-2.8433945440398296E-5</v>
      </c>
      <c r="G4178" s="3" t="str">
        <f t="shared" si="390"/>
        <v/>
      </c>
      <c r="H4178">
        <f t="shared" si="394"/>
        <v>2.4221097822753697</v>
      </c>
      <c r="I4178">
        <f t="shared" si="395"/>
        <v>1.8324307104173272</v>
      </c>
    </row>
    <row r="4179" spans="1:12">
      <c r="A4179">
        <v>20131204</v>
      </c>
      <c r="B4179">
        <v>157.96</v>
      </c>
      <c r="C4179">
        <v>179.73</v>
      </c>
      <c r="D4179">
        <f t="shared" si="391"/>
        <v>-6.3305162557042064E-5</v>
      </c>
      <c r="E4179">
        <f t="shared" si="392"/>
        <v>-1.1127183721285172E-4</v>
      </c>
      <c r="F4179" s="3">
        <f t="shared" si="393"/>
        <v>4.796667465580966E-5</v>
      </c>
      <c r="G4179" s="3" t="str">
        <f t="shared" si="390"/>
        <v/>
      </c>
      <c r="H4179">
        <f t="shared" si="394"/>
        <v>2.4219564550751245</v>
      </c>
      <c r="I4179">
        <f t="shared" si="395"/>
        <v>1.8322268238292418</v>
      </c>
    </row>
    <row r="4180" spans="1:12">
      <c r="A4180">
        <v>20131205</v>
      </c>
      <c r="B4180">
        <v>157.26</v>
      </c>
      <c r="C4180">
        <v>178.94</v>
      </c>
      <c r="D4180">
        <f t="shared" si="391"/>
        <v>-4.4413498550787481E-3</v>
      </c>
      <c r="E4180">
        <f t="shared" si="392"/>
        <v>-4.4051706444933119E-3</v>
      </c>
      <c r="F4180" s="3">
        <f t="shared" si="393"/>
        <v>-3.617921058543614E-5</v>
      </c>
      <c r="G4180" s="3" t="str">
        <f t="shared" si="390"/>
        <v/>
      </c>
      <c r="H4180">
        <f t="shared" si="394"/>
        <v>2.4112235510579518</v>
      </c>
      <c r="I4180">
        <f t="shared" si="395"/>
        <v>1.8241733035998695</v>
      </c>
    </row>
    <row r="4181" spans="1:12">
      <c r="A4181">
        <v>20131206</v>
      </c>
      <c r="B4181">
        <v>159.02000000000001</v>
      </c>
      <c r="C4181">
        <v>180.94</v>
      </c>
      <c r="D4181">
        <f t="shared" si="391"/>
        <v>1.112949390996751E-2</v>
      </c>
      <c r="E4181">
        <f t="shared" si="392"/>
        <v>1.1114930478145588E-2</v>
      </c>
      <c r="F4181" s="3">
        <f t="shared" si="393"/>
        <v>1.4563431821922393E-5</v>
      </c>
      <c r="G4181" s="3" t="str">
        <f t="shared" si="390"/>
        <v/>
      </c>
      <c r="H4181">
        <f t="shared" si="394"/>
        <v>2.4382091383011288</v>
      </c>
      <c r="I4181">
        <f t="shared" si="395"/>
        <v>1.8445619624084071</v>
      </c>
    </row>
    <row r="4182" spans="1:12">
      <c r="A4182">
        <v>20131209</v>
      </c>
      <c r="B4182">
        <v>159.41999999999999</v>
      </c>
      <c r="C4182">
        <v>181.4</v>
      </c>
      <c r="D4182">
        <f t="shared" si="391"/>
        <v>2.5122485264395117E-3</v>
      </c>
      <c r="E4182">
        <f t="shared" si="392"/>
        <v>2.5390530834406479E-3</v>
      </c>
      <c r="F4182" s="3">
        <f t="shared" si="393"/>
        <v>-2.6804557001136251E-5</v>
      </c>
      <c r="G4182" s="3" t="str">
        <f t="shared" si="390"/>
        <v/>
      </c>
      <c r="H4182">
        <f t="shared" si="394"/>
        <v>2.4443422263109413</v>
      </c>
      <c r="I4182">
        <f t="shared" si="395"/>
        <v>1.8492513539343707</v>
      </c>
    </row>
    <row r="4183" spans="1:12">
      <c r="A4183">
        <v>20131210</v>
      </c>
      <c r="B4183">
        <v>158.85</v>
      </c>
      <c r="C4183">
        <v>180.75</v>
      </c>
      <c r="D4183">
        <f t="shared" si="391"/>
        <v>-3.5818682842519742E-3</v>
      </c>
      <c r="E4183">
        <f t="shared" si="392"/>
        <v>-3.5896766421621359E-3</v>
      </c>
      <c r="F4183" s="3">
        <f t="shared" si="393"/>
        <v>7.8083579101617846E-6</v>
      </c>
      <c r="G4183" s="3" t="str">
        <f t="shared" si="390"/>
        <v/>
      </c>
      <c r="H4183">
        <f t="shared" si="394"/>
        <v>2.4356025758969579</v>
      </c>
      <c r="I4183">
        <f t="shared" si="395"/>
        <v>1.842625039821596</v>
      </c>
    </row>
    <row r="4184" spans="1:12">
      <c r="A4184">
        <v>20131211</v>
      </c>
      <c r="B4184">
        <v>157.07</v>
      </c>
      <c r="C4184">
        <v>178.72</v>
      </c>
      <c r="D4184">
        <f t="shared" si="391"/>
        <v>-1.1268794860584247E-2</v>
      </c>
      <c r="E4184">
        <f t="shared" si="392"/>
        <v>-1.1294525717983516E-2</v>
      </c>
      <c r="F4184" s="3">
        <f t="shared" si="393"/>
        <v>2.5730857399269488E-5</v>
      </c>
      <c r="G4184" s="3" t="str">
        <f t="shared" si="390"/>
        <v/>
      </c>
      <c r="H4184">
        <f t="shared" si="394"/>
        <v>2.4083103342532901</v>
      </c>
      <c r="I4184">
        <f t="shared" si="395"/>
        <v>1.8219305511309301</v>
      </c>
    </row>
    <row r="4185" spans="1:12">
      <c r="A4185">
        <v>20131212</v>
      </c>
      <c r="B4185">
        <v>156.55000000000001</v>
      </c>
      <c r="C4185">
        <v>178.13</v>
      </c>
      <c r="D4185">
        <f t="shared" si="391"/>
        <v>-3.316118082526149E-3</v>
      </c>
      <c r="E4185">
        <f t="shared" si="392"/>
        <v>-3.3067145164969759E-3</v>
      </c>
      <c r="F4185" s="3">
        <f t="shared" si="393"/>
        <v>-9.4035660291730272E-6</v>
      </c>
      <c r="G4185" s="3" t="str">
        <f t="shared" si="390"/>
        <v/>
      </c>
      <c r="H4185">
        <f t="shared" si="394"/>
        <v>2.4003373198405336</v>
      </c>
      <c r="I4185">
        <f t="shared" si="395"/>
        <v>1.8159158967824114</v>
      </c>
    </row>
    <row r="4186" spans="1:12">
      <c r="A4186">
        <v>20131213</v>
      </c>
      <c r="B4186">
        <v>156.53</v>
      </c>
      <c r="C4186">
        <v>178.11</v>
      </c>
      <c r="D4186">
        <f t="shared" si="391"/>
        <v>-1.2776287228324429E-4</v>
      </c>
      <c r="E4186">
        <f t="shared" si="392"/>
        <v>-1.1228385369975776E-4</v>
      </c>
      <c r="F4186" s="3">
        <f t="shared" si="393"/>
        <v>-1.5479018583486535E-5</v>
      </c>
      <c r="G4186" s="3" t="str">
        <f t="shared" si="390"/>
        <v/>
      </c>
      <c r="H4186">
        <f t="shared" si="394"/>
        <v>2.4000306654400427</v>
      </c>
      <c r="I4186">
        <f t="shared" si="395"/>
        <v>1.815712010194326</v>
      </c>
    </row>
    <row r="4187" spans="1:12">
      <c r="A4187">
        <v>20131216</v>
      </c>
      <c r="B4187">
        <v>157.51</v>
      </c>
      <c r="C4187">
        <v>179.22</v>
      </c>
      <c r="D4187">
        <f t="shared" si="391"/>
        <v>6.2412634135124486E-3</v>
      </c>
      <c r="E4187">
        <f t="shared" si="392"/>
        <v>6.2127645053796339E-3</v>
      </c>
      <c r="F4187" s="3">
        <f t="shared" si="393"/>
        <v>2.8498908132814672E-5</v>
      </c>
      <c r="G4187" s="3" t="str">
        <f t="shared" si="390"/>
        <v/>
      </c>
      <c r="H4187">
        <f t="shared" si="394"/>
        <v>2.4150567310640842</v>
      </c>
      <c r="I4187">
        <f t="shared" si="395"/>
        <v>1.8270277158330643</v>
      </c>
    </row>
    <row r="4188" spans="1:12">
      <c r="A4188">
        <v>20131217</v>
      </c>
      <c r="B4188">
        <v>157.01</v>
      </c>
      <c r="C4188">
        <v>178.65</v>
      </c>
      <c r="D4188">
        <f t="shared" si="391"/>
        <v>-3.1794507262137674E-3</v>
      </c>
      <c r="E4188">
        <f t="shared" si="392"/>
        <v>-3.1855169866546423E-3</v>
      </c>
      <c r="F4188" s="3">
        <f t="shared" si="393"/>
        <v>6.0662604408749134E-6</v>
      </c>
      <c r="G4188" s="3" t="str">
        <f t="shared" si="390"/>
        <v/>
      </c>
      <c r="H4188">
        <f t="shared" si="394"/>
        <v>2.4073903710518181</v>
      </c>
      <c r="I4188">
        <f t="shared" si="395"/>
        <v>1.821216948072631</v>
      </c>
    </row>
    <row r="4189" spans="1:12">
      <c r="A4189">
        <v>20131218</v>
      </c>
      <c r="B4189">
        <v>159.69</v>
      </c>
      <c r="C4189">
        <v>181.7</v>
      </c>
      <c r="D4189">
        <f t="shared" si="391"/>
        <v>1.6924938265345541E-2</v>
      </c>
      <c r="E4189">
        <f t="shared" si="392"/>
        <v>1.6928390932706545E-2</v>
      </c>
      <c r="F4189" s="3">
        <f t="shared" si="393"/>
        <v>-3.4526673610042746E-6</v>
      </c>
      <c r="G4189" s="3" t="str">
        <f t="shared" si="390"/>
        <v/>
      </c>
      <c r="H4189">
        <f t="shared" si="394"/>
        <v>2.448482060717565</v>
      </c>
      <c r="I4189">
        <f t="shared" si="395"/>
        <v>1.8523096527556508</v>
      </c>
    </row>
    <row r="4190" spans="1:12">
      <c r="A4190">
        <v>20131219</v>
      </c>
      <c r="B4190">
        <v>159.5</v>
      </c>
      <c r="C4190">
        <v>181.49</v>
      </c>
      <c r="D4190">
        <f t="shared" si="391"/>
        <v>-1.1905136278764147E-3</v>
      </c>
      <c r="E4190">
        <f t="shared" si="392"/>
        <v>-1.1564196338161494E-3</v>
      </c>
      <c r="F4190" s="3">
        <f t="shared" si="393"/>
        <v>-3.4093994060265323E-5</v>
      </c>
      <c r="G4190" s="3" t="str">
        <f t="shared" si="390"/>
        <v/>
      </c>
      <c r="H4190">
        <f t="shared" si="394"/>
        <v>2.4455688439129042</v>
      </c>
      <c r="I4190">
        <f t="shared" si="395"/>
        <v>1.8501688435807546</v>
      </c>
    </row>
    <row r="4191" spans="1:12">
      <c r="A4191">
        <v>20131220</v>
      </c>
      <c r="B4191">
        <v>160.43</v>
      </c>
      <c r="C4191">
        <v>181.56</v>
      </c>
      <c r="D4191">
        <f t="shared" si="391"/>
        <v>5.813788138085127E-3</v>
      </c>
      <c r="E4191">
        <f t="shared" si="392"/>
        <v>3.8562181995557766E-4</v>
      </c>
      <c r="F4191" s="3">
        <f t="shared" si="393"/>
        <v>5.4281663181295495E-3</v>
      </c>
      <c r="G4191" s="3">
        <f t="shared" si="390"/>
        <v>0.98821755485894869</v>
      </c>
      <c r="H4191">
        <f t="shared" si="394"/>
        <v>2.4598282735357193</v>
      </c>
      <c r="I4191">
        <f t="shared" si="395"/>
        <v>1.8508824466390534</v>
      </c>
      <c r="J4191">
        <v>0.98</v>
      </c>
      <c r="K4191" s="5">
        <f>(B4191*C4190)/(C4191+J4191)</f>
        <v>159.5071803440342</v>
      </c>
      <c r="L4191">
        <f>B4190-K4191</f>
        <v>-7.1803440341966507E-3</v>
      </c>
    </row>
    <row r="4192" spans="1:12">
      <c r="A4192">
        <v>20131223</v>
      </c>
      <c r="B4192">
        <v>161.29</v>
      </c>
      <c r="C4192">
        <v>182.53</v>
      </c>
      <c r="D4192">
        <f t="shared" si="391"/>
        <v>5.3462765661067193E-3</v>
      </c>
      <c r="E4192">
        <f t="shared" si="392"/>
        <v>5.328365486428008E-3</v>
      </c>
      <c r="F4192" s="3">
        <f t="shared" si="393"/>
        <v>1.791107967871134E-5</v>
      </c>
      <c r="G4192" s="3" t="str">
        <f t="shared" si="390"/>
        <v/>
      </c>
      <c r="H4192">
        <f t="shared" si="394"/>
        <v>2.4730144127568172</v>
      </c>
      <c r="I4192">
        <f t="shared" si="395"/>
        <v>1.8607709461611943</v>
      </c>
    </row>
    <row r="4193" spans="1:9">
      <c r="A4193">
        <v>20131224</v>
      </c>
      <c r="B4193">
        <v>161.63999999999999</v>
      </c>
      <c r="C4193">
        <v>182.93</v>
      </c>
      <c r="D4193">
        <f t="shared" si="391"/>
        <v>2.167653281181649E-3</v>
      </c>
      <c r="E4193">
        <f t="shared" si="392"/>
        <v>2.1890229285139776E-3</v>
      </c>
      <c r="F4193" s="3">
        <f t="shared" si="393"/>
        <v>-2.1369647332328615E-5</v>
      </c>
      <c r="G4193" s="3" t="str">
        <f t="shared" si="390"/>
        <v/>
      </c>
      <c r="H4193">
        <f t="shared" si="394"/>
        <v>2.4783808647654033</v>
      </c>
      <c r="I4193">
        <f t="shared" si="395"/>
        <v>1.8648486779229019</v>
      </c>
    </row>
    <row r="4194" spans="1:9">
      <c r="A4194">
        <v>20131225</v>
      </c>
      <c r="B4194">
        <v>161.63999999999999</v>
      </c>
      <c r="C4194">
        <v>182.93</v>
      </c>
      <c r="D4194">
        <f t="shared" si="391"/>
        <v>0</v>
      </c>
      <c r="E4194">
        <f t="shared" si="392"/>
        <v>0</v>
      </c>
      <c r="F4194" s="3">
        <f t="shared" si="393"/>
        <v>0</v>
      </c>
      <c r="G4194" s="3" t="str">
        <f t="shared" si="390"/>
        <v/>
      </c>
      <c r="H4194">
        <f t="shared" si="394"/>
        <v>2.4783808647654033</v>
      </c>
      <c r="I4194">
        <f t="shared" si="395"/>
        <v>1.8648486779229019</v>
      </c>
    </row>
    <row r="4195" spans="1:9">
      <c r="A4195">
        <v>20131226</v>
      </c>
      <c r="B4195">
        <v>162.46</v>
      </c>
      <c r="C4195">
        <v>183.86</v>
      </c>
      <c r="D4195">
        <f t="shared" si="391"/>
        <v>5.0601774125350494E-3</v>
      </c>
      <c r="E4195">
        <f t="shared" si="392"/>
        <v>5.0710324324017781E-3</v>
      </c>
      <c r="F4195" s="3">
        <f t="shared" si="393"/>
        <v>-1.0855019866728641E-5</v>
      </c>
      <c r="G4195" s="3" t="str">
        <f t="shared" si="390"/>
        <v/>
      </c>
      <c r="H4195">
        <f t="shared" si="394"/>
        <v>2.4909536951855205</v>
      </c>
      <c r="I4195">
        <f t="shared" si="395"/>
        <v>1.8743294042688721</v>
      </c>
    </row>
    <row r="4196" spans="1:9">
      <c r="A4196">
        <v>20131227</v>
      </c>
      <c r="B4196">
        <v>162.46</v>
      </c>
      <c r="C4196">
        <v>183.85</v>
      </c>
      <c r="D4196">
        <f t="shared" si="391"/>
        <v>0</v>
      </c>
      <c r="E4196">
        <f t="shared" si="392"/>
        <v>-5.4390688327664871E-5</v>
      </c>
      <c r="F4196" s="3">
        <f t="shared" si="393"/>
        <v>5.4390688327664871E-5</v>
      </c>
      <c r="G4196" s="3" t="str">
        <f t="shared" si="390"/>
        <v/>
      </c>
      <c r="H4196">
        <f t="shared" si="394"/>
        <v>2.4909536951855205</v>
      </c>
      <c r="I4196">
        <f t="shared" si="395"/>
        <v>1.8742274609748293</v>
      </c>
    </row>
    <row r="4197" spans="1:9">
      <c r="A4197">
        <v>20131230</v>
      </c>
      <c r="B4197">
        <v>162.43</v>
      </c>
      <c r="C4197">
        <v>183.82</v>
      </c>
      <c r="D4197">
        <f t="shared" si="391"/>
        <v>-1.8467789150342925E-4</v>
      </c>
      <c r="E4197">
        <f t="shared" si="392"/>
        <v>-1.6318981731763588E-4</v>
      </c>
      <c r="F4197" s="3">
        <f t="shared" si="393"/>
        <v>-2.1488074185793367E-5</v>
      </c>
      <c r="G4197" s="3" t="str">
        <f t="shared" si="390"/>
        <v/>
      </c>
      <c r="H4197">
        <f t="shared" si="394"/>
        <v>2.4904937135847844</v>
      </c>
      <c r="I4197">
        <f t="shared" si="395"/>
        <v>1.8739216310927012</v>
      </c>
    </row>
    <row r="4198" spans="1:9">
      <c r="A4198">
        <v>20131231</v>
      </c>
      <c r="B4198">
        <v>163.19999999999999</v>
      </c>
      <c r="C4198">
        <v>184.69</v>
      </c>
      <c r="D4198">
        <f t="shared" si="391"/>
        <v>4.7293027987020874E-3</v>
      </c>
      <c r="E4198">
        <f t="shared" si="392"/>
        <v>4.7217259578565766E-3</v>
      </c>
      <c r="F4198" s="3">
        <f t="shared" si="393"/>
        <v>7.5768408455108641E-6</v>
      </c>
      <c r="G4198" s="3" t="str">
        <f t="shared" si="390"/>
        <v/>
      </c>
      <c r="H4198">
        <f t="shared" si="394"/>
        <v>2.5022999080036739</v>
      </c>
      <c r="I4198">
        <f t="shared" si="395"/>
        <v>1.8827906976744151</v>
      </c>
    </row>
    <row r="4199" spans="1:9">
      <c r="A4199">
        <v>20140101</v>
      </c>
      <c r="B4199">
        <v>163.19999999999999</v>
      </c>
      <c r="C4199">
        <v>184.69</v>
      </c>
      <c r="D4199">
        <f t="shared" si="391"/>
        <v>0</v>
      </c>
      <c r="E4199">
        <f t="shared" si="392"/>
        <v>0</v>
      </c>
      <c r="F4199" s="3">
        <f t="shared" si="393"/>
        <v>0</v>
      </c>
      <c r="G4199" s="3" t="str">
        <f t="shared" si="390"/>
        <v/>
      </c>
      <c r="H4199">
        <f t="shared" si="394"/>
        <v>2.5022999080036739</v>
      </c>
      <c r="I4199">
        <f t="shared" si="395"/>
        <v>1.8827906976744151</v>
      </c>
    </row>
    <row r="4200" spans="1:9">
      <c r="A4200">
        <v>20140102</v>
      </c>
      <c r="B4200">
        <v>161.63</v>
      </c>
      <c r="C4200">
        <v>182.92</v>
      </c>
      <c r="D4200">
        <f t="shared" si="391"/>
        <v>-9.6666701082892496E-3</v>
      </c>
      <c r="E4200">
        <f t="shared" si="392"/>
        <v>-9.6298450979656648E-3</v>
      </c>
      <c r="F4200" s="3">
        <f t="shared" si="393"/>
        <v>-3.6825010323584748E-5</v>
      </c>
      <c r="G4200" s="3" t="str">
        <f t="shared" si="390"/>
        <v/>
      </c>
      <c r="H4200">
        <f t="shared" si="394"/>
        <v>2.4782275375651586</v>
      </c>
      <c r="I4200">
        <f t="shared" si="395"/>
        <v>1.8647467346288591</v>
      </c>
    </row>
    <row r="4201" spans="1:9">
      <c r="A4201">
        <v>20140103</v>
      </c>
      <c r="B4201">
        <v>161.61000000000001</v>
      </c>
      <c r="C4201">
        <v>182.89</v>
      </c>
      <c r="D4201">
        <f t="shared" si="391"/>
        <v>-1.2374706116511432E-4</v>
      </c>
      <c r="E4201">
        <f t="shared" si="392"/>
        <v>-1.6401957337007768E-4</v>
      </c>
      <c r="F4201" s="3">
        <f t="shared" si="393"/>
        <v>4.0272512204963363E-5</v>
      </c>
      <c r="G4201" s="3" t="str">
        <f t="shared" si="390"/>
        <v/>
      </c>
      <c r="H4201">
        <f t="shared" si="394"/>
        <v>2.4779208831646682</v>
      </c>
      <c r="I4201">
        <f t="shared" si="395"/>
        <v>1.864440904746731</v>
      </c>
    </row>
    <row r="4202" spans="1:9">
      <c r="A4202">
        <v>20140106</v>
      </c>
      <c r="B4202">
        <v>161.13999999999999</v>
      </c>
      <c r="C4202">
        <v>182.36</v>
      </c>
      <c r="D4202">
        <f t="shared" si="391"/>
        <v>-2.9124730115023117E-3</v>
      </c>
      <c r="E4202">
        <f t="shared" si="392"/>
        <v>-2.902123871243579E-3</v>
      </c>
      <c r="F4202" s="3">
        <f t="shared" si="393"/>
        <v>-1.0349140258732788E-5</v>
      </c>
      <c r="G4202" s="3" t="str">
        <f t="shared" si="390"/>
        <v/>
      </c>
      <c r="H4202">
        <f t="shared" si="394"/>
        <v>2.4707145047531376</v>
      </c>
      <c r="I4202">
        <f t="shared" si="395"/>
        <v>1.8590379101624688</v>
      </c>
    </row>
    <row r="4203" spans="1:9">
      <c r="A4203">
        <v>20140107</v>
      </c>
      <c r="B4203">
        <v>162.13</v>
      </c>
      <c r="C4203">
        <v>183.48</v>
      </c>
      <c r="D4203">
        <f t="shared" si="391"/>
        <v>6.1249302129279069E-3</v>
      </c>
      <c r="E4203">
        <f t="shared" si="392"/>
        <v>6.1229143837304443E-3</v>
      </c>
      <c r="F4203" s="3">
        <f t="shared" si="393"/>
        <v>2.0158291974626055E-6</v>
      </c>
      <c r="G4203" s="3" t="str">
        <f t="shared" si="390"/>
        <v/>
      </c>
      <c r="H4203">
        <f t="shared" si="394"/>
        <v>2.4858938975774247</v>
      </c>
      <c r="I4203">
        <f t="shared" si="395"/>
        <v>1.8704555590952496</v>
      </c>
    </row>
    <row r="4204" spans="1:9">
      <c r="A4204">
        <v>20140108</v>
      </c>
      <c r="B4204">
        <v>162.16</v>
      </c>
      <c r="C4204">
        <v>183.52</v>
      </c>
      <c r="D4204">
        <f t="shared" si="391"/>
        <v>1.8501958176684444E-4</v>
      </c>
      <c r="E4204">
        <f t="shared" si="392"/>
        <v>2.1798365208949676E-4</v>
      </c>
      <c r="F4204" s="3">
        <f t="shared" si="393"/>
        <v>-3.2964070322652315E-5</v>
      </c>
      <c r="G4204" s="3" t="str">
        <f t="shared" si="390"/>
        <v/>
      </c>
      <c r="H4204">
        <f t="shared" si="394"/>
        <v>2.4863538791781608</v>
      </c>
      <c r="I4204">
        <f t="shared" si="395"/>
        <v>1.8708633322714208</v>
      </c>
    </row>
    <row r="4205" spans="1:9">
      <c r="A4205">
        <v>20140109</v>
      </c>
      <c r="B4205">
        <v>162.27000000000001</v>
      </c>
      <c r="C4205">
        <v>183.64</v>
      </c>
      <c r="D4205">
        <f t="shared" si="391"/>
        <v>6.7811240770075047E-4</v>
      </c>
      <c r="E4205">
        <f t="shared" si="392"/>
        <v>6.5366599996071384E-4</v>
      </c>
      <c r="F4205" s="3">
        <f t="shared" si="393"/>
        <v>2.4446407740036629E-5</v>
      </c>
      <c r="G4205" s="3" t="str">
        <f t="shared" si="390"/>
        <v/>
      </c>
      <c r="H4205">
        <f t="shared" si="394"/>
        <v>2.4880404783808596</v>
      </c>
      <c r="I4205">
        <f t="shared" si="395"/>
        <v>1.8720866517999331</v>
      </c>
    </row>
    <row r="4206" spans="1:9">
      <c r="A4206">
        <v>20140110</v>
      </c>
      <c r="B4206">
        <v>162.71</v>
      </c>
      <c r="C4206">
        <v>184.14</v>
      </c>
      <c r="D4206">
        <f t="shared" si="391"/>
        <v>2.7078605997824302E-3</v>
      </c>
      <c r="E4206">
        <f t="shared" si="392"/>
        <v>2.7190184786785288E-3</v>
      </c>
      <c r="F4206" s="3">
        <f t="shared" si="393"/>
        <v>-1.1157878896098615E-5</v>
      </c>
      <c r="G4206" s="3" t="str">
        <f t="shared" si="390"/>
        <v/>
      </c>
      <c r="H4206">
        <f t="shared" si="394"/>
        <v>2.4947868751916542</v>
      </c>
      <c r="I4206">
        <f t="shared" si="395"/>
        <v>1.8771838165020676</v>
      </c>
    </row>
    <row r="4207" spans="1:9">
      <c r="A4207">
        <v>20140113</v>
      </c>
      <c r="B4207">
        <v>160.55000000000001</v>
      </c>
      <c r="C4207">
        <v>181.69</v>
      </c>
      <c r="D4207">
        <f t="shared" si="391"/>
        <v>-1.3364054615704703E-2</v>
      </c>
      <c r="E4207">
        <f t="shared" si="392"/>
        <v>-1.3394399745350557E-2</v>
      </c>
      <c r="F4207" s="3">
        <f t="shared" si="393"/>
        <v>3.0345129645854146E-5</v>
      </c>
      <c r="G4207" s="3" t="str">
        <f t="shared" si="390"/>
        <v/>
      </c>
      <c r="H4207">
        <f t="shared" si="394"/>
        <v>2.4616681999386643</v>
      </c>
      <c r="I4207">
        <f t="shared" si="395"/>
        <v>1.852207709461609</v>
      </c>
    </row>
    <row r="4208" spans="1:9">
      <c r="A4208">
        <v>20140114</v>
      </c>
      <c r="B4208">
        <v>162.30000000000001</v>
      </c>
      <c r="C4208">
        <v>183.67</v>
      </c>
      <c r="D4208">
        <f t="shared" si="391"/>
        <v>1.08410539850226E-2</v>
      </c>
      <c r="E4208">
        <f t="shared" si="392"/>
        <v>1.0838731026094331E-2</v>
      </c>
      <c r="F4208" s="3">
        <f t="shared" si="393"/>
        <v>2.3229589282691698E-6</v>
      </c>
      <c r="G4208" s="3" t="str">
        <f t="shared" si="390"/>
        <v/>
      </c>
      <c r="H4208">
        <f t="shared" si="394"/>
        <v>2.4885004599815956</v>
      </c>
      <c r="I4208">
        <f t="shared" si="395"/>
        <v>1.872392481682061</v>
      </c>
    </row>
    <row r="4209" spans="1:9">
      <c r="A4209">
        <v>20140115</v>
      </c>
      <c r="B4209">
        <v>163.16999999999999</v>
      </c>
      <c r="C4209">
        <v>184.66</v>
      </c>
      <c r="D4209">
        <f t="shared" si="391"/>
        <v>5.346127582433453E-3</v>
      </c>
      <c r="E4209">
        <f t="shared" si="392"/>
        <v>5.375627204038203E-3</v>
      </c>
      <c r="F4209" s="3">
        <f t="shared" si="393"/>
        <v>-2.9499621604749983E-5</v>
      </c>
      <c r="G4209" s="3" t="str">
        <f t="shared" si="390"/>
        <v/>
      </c>
      <c r="H4209">
        <f t="shared" si="394"/>
        <v>2.5018399264029387</v>
      </c>
      <c r="I4209">
        <f t="shared" si="395"/>
        <v>1.8824848677922872</v>
      </c>
    </row>
    <row r="4210" spans="1:9">
      <c r="A4210">
        <v>20140116</v>
      </c>
      <c r="B4210">
        <v>162.96</v>
      </c>
      <c r="C4210">
        <v>184.42</v>
      </c>
      <c r="D4210">
        <f t="shared" si="391"/>
        <v>-1.2878301844286139E-3</v>
      </c>
      <c r="E4210">
        <f t="shared" si="392"/>
        <v>-1.3005312334867418E-3</v>
      </c>
      <c r="F4210" s="3">
        <f t="shared" si="393"/>
        <v>1.2701049058127948E-5</v>
      </c>
      <c r="G4210" s="3" t="str">
        <f t="shared" si="390"/>
        <v/>
      </c>
      <c r="H4210">
        <f t="shared" si="394"/>
        <v>2.4986200551977871</v>
      </c>
      <c r="I4210">
        <f t="shared" si="395"/>
        <v>1.8800382287352626</v>
      </c>
    </row>
    <row r="4211" spans="1:9">
      <c r="A4211">
        <v>20140117</v>
      </c>
      <c r="B4211">
        <v>162.27000000000001</v>
      </c>
      <c r="C4211">
        <v>183.64</v>
      </c>
      <c r="D4211">
        <f t="shared" si="391"/>
        <v>-4.2431573671050781E-3</v>
      </c>
      <c r="E4211">
        <f t="shared" si="392"/>
        <v>-4.2384457299739003E-3</v>
      </c>
      <c r="F4211" s="3">
        <f t="shared" si="393"/>
        <v>-4.7116371311778024E-6</v>
      </c>
      <c r="G4211" s="3" t="str">
        <f t="shared" si="390"/>
        <v/>
      </c>
      <c r="H4211">
        <f t="shared" si="394"/>
        <v>2.4880404783808596</v>
      </c>
      <c r="I4211">
        <f t="shared" si="395"/>
        <v>1.8720866517999328</v>
      </c>
    </row>
    <row r="4212" spans="1:9">
      <c r="A4212">
        <v>20140120</v>
      </c>
      <c r="B4212">
        <v>162.27000000000001</v>
      </c>
      <c r="C4212">
        <v>183.64</v>
      </c>
      <c r="D4212">
        <f t="shared" si="391"/>
        <v>0</v>
      </c>
      <c r="E4212">
        <f t="shared" si="392"/>
        <v>0</v>
      </c>
      <c r="F4212" s="3">
        <f t="shared" si="393"/>
        <v>0</v>
      </c>
      <c r="G4212" s="3" t="str">
        <f t="shared" si="390"/>
        <v/>
      </c>
      <c r="H4212">
        <f t="shared" si="394"/>
        <v>2.4880404783808596</v>
      </c>
      <c r="I4212">
        <f t="shared" si="395"/>
        <v>1.8720866517999328</v>
      </c>
    </row>
    <row r="4213" spans="1:9">
      <c r="A4213">
        <v>20140121</v>
      </c>
      <c r="B4213">
        <v>162.75</v>
      </c>
      <c r="C4213">
        <v>184.18</v>
      </c>
      <c r="D4213">
        <f t="shared" si="391"/>
        <v>2.9536665372332615E-3</v>
      </c>
      <c r="E4213">
        <f t="shared" si="392"/>
        <v>2.936220912199776E-3</v>
      </c>
      <c r="F4213" s="3">
        <f t="shared" si="393"/>
        <v>1.7445625033485519E-5</v>
      </c>
      <c r="G4213" s="3" t="str">
        <f t="shared" si="390"/>
        <v/>
      </c>
      <c r="H4213">
        <f t="shared" si="394"/>
        <v>2.495400183992635</v>
      </c>
      <c r="I4213">
        <f t="shared" si="395"/>
        <v>1.8775915896782382</v>
      </c>
    </row>
    <row r="4214" spans="1:9">
      <c r="A4214">
        <v>20140122</v>
      </c>
      <c r="B4214">
        <v>162.85</v>
      </c>
      <c r="C4214">
        <v>184.3</v>
      </c>
      <c r="D4214">
        <f t="shared" si="391"/>
        <v>6.1425063356388592E-4</v>
      </c>
      <c r="E4214">
        <f t="shared" si="392"/>
        <v>6.5132438255666679E-4</v>
      </c>
      <c r="F4214" s="3">
        <f t="shared" si="393"/>
        <v>-3.7073748992780872E-5</v>
      </c>
      <c r="G4214" s="3" t="str">
        <f t="shared" si="390"/>
        <v/>
      </c>
      <c r="H4214">
        <f t="shared" si="394"/>
        <v>2.4969334559950882</v>
      </c>
      <c r="I4214">
        <f t="shared" si="395"/>
        <v>1.8788149092067505</v>
      </c>
    </row>
    <row r="4215" spans="1:9">
      <c r="A4215">
        <v>20140123</v>
      </c>
      <c r="B4215">
        <v>161.52000000000001</v>
      </c>
      <c r="C4215">
        <v>182.79</v>
      </c>
      <c r="D4215">
        <f t="shared" si="391"/>
        <v>-8.2005577176603277E-3</v>
      </c>
      <c r="E4215">
        <f t="shared" si="392"/>
        <v>-8.2269117472649634E-3</v>
      </c>
      <c r="F4215" s="3">
        <f t="shared" si="393"/>
        <v>2.6354029604635718E-5</v>
      </c>
      <c r="G4215" s="3" t="str">
        <f t="shared" si="390"/>
        <v/>
      </c>
      <c r="H4215">
        <f t="shared" si="394"/>
        <v>2.4765409383624606</v>
      </c>
      <c r="I4215">
        <f t="shared" si="395"/>
        <v>1.8634214718063045</v>
      </c>
    </row>
    <row r="4216" spans="1:9">
      <c r="A4216">
        <v>20140124</v>
      </c>
      <c r="B4216">
        <v>158.07</v>
      </c>
      <c r="C4216">
        <v>178.89</v>
      </c>
      <c r="D4216">
        <f t="shared" si="391"/>
        <v>-2.1591001115278102E-2</v>
      </c>
      <c r="E4216">
        <f t="shared" si="392"/>
        <v>-2.1566861125388515E-2</v>
      </c>
      <c r="F4216" s="3">
        <f t="shared" si="393"/>
        <v>-2.4139989889586377E-5</v>
      </c>
      <c r="G4216" s="3" t="str">
        <f t="shared" si="390"/>
        <v/>
      </c>
      <c r="H4216">
        <f t="shared" si="394"/>
        <v>2.4236430542778238</v>
      </c>
      <c r="I4216">
        <f t="shared" si="395"/>
        <v>1.8236635871296558</v>
      </c>
    </row>
    <row r="4217" spans="1:9">
      <c r="A4217">
        <v>20140127</v>
      </c>
      <c r="B4217">
        <v>157.29</v>
      </c>
      <c r="C4217">
        <v>178.01</v>
      </c>
      <c r="D4217">
        <f t="shared" si="391"/>
        <v>-4.9467376367530172E-3</v>
      </c>
      <c r="E4217">
        <f t="shared" si="392"/>
        <v>-4.9313633137826321E-3</v>
      </c>
      <c r="F4217" s="3">
        <f t="shared" si="393"/>
        <v>-1.5374322970385101E-5</v>
      </c>
      <c r="G4217" s="3" t="str">
        <f t="shared" si="390"/>
        <v/>
      </c>
      <c r="H4217">
        <f t="shared" si="394"/>
        <v>2.4116835326586887</v>
      </c>
      <c r="I4217">
        <f t="shared" si="395"/>
        <v>1.8146925772538993</v>
      </c>
    </row>
    <row r="4218" spans="1:9">
      <c r="A4218">
        <v>20140128</v>
      </c>
      <c r="B4218">
        <v>158.22999999999999</v>
      </c>
      <c r="C4218">
        <v>179.07</v>
      </c>
      <c r="D4218">
        <f t="shared" si="391"/>
        <v>5.9584354783406533E-3</v>
      </c>
      <c r="E4218">
        <f t="shared" si="392"/>
        <v>5.937062359326643E-3</v>
      </c>
      <c r="F4218" s="3">
        <f t="shared" si="393"/>
        <v>2.1373119014010331E-5</v>
      </c>
      <c r="G4218" s="3" t="str">
        <f t="shared" si="390"/>
        <v/>
      </c>
      <c r="H4218">
        <f t="shared" si="394"/>
        <v>2.426096289481749</v>
      </c>
      <c r="I4218">
        <f t="shared" si="395"/>
        <v>1.8254985664224244</v>
      </c>
    </row>
    <row r="4219" spans="1:9">
      <c r="A4219">
        <v>20140129</v>
      </c>
      <c r="B4219">
        <v>156.71</v>
      </c>
      <c r="C4219">
        <v>177.35</v>
      </c>
      <c r="D4219">
        <f t="shared" si="391"/>
        <v>-9.652707195767038E-3</v>
      </c>
      <c r="E4219">
        <f t="shared" si="392"/>
        <v>-9.6516096290373016E-3</v>
      </c>
      <c r="F4219" s="3">
        <f t="shared" si="393"/>
        <v>-1.0975667297363073E-6</v>
      </c>
      <c r="G4219" s="3" t="str">
        <f t="shared" si="390"/>
        <v/>
      </c>
      <c r="H4219">
        <f t="shared" si="394"/>
        <v>2.4027905550444602</v>
      </c>
      <c r="I4219">
        <f t="shared" si="395"/>
        <v>1.8079643198470821</v>
      </c>
    </row>
    <row r="4220" spans="1:9">
      <c r="A4220">
        <v>20140130</v>
      </c>
      <c r="B4220">
        <v>158.37</v>
      </c>
      <c r="C4220">
        <v>179.23</v>
      </c>
      <c r="D4220">
        <f t="shared" si="391"/>
        <v>1.0537103968509856E-2</v>
      </c>
      <c r="E4220">
        <f t="shared" si="392"/>
        <v>1.0544716023875194E-2</v>
      </c>
      <c r="F4220" s="3">
        <f t="shared" si="393"/>
        <v>-7.6120553653379053E-6</v>
      </c>
      <c r="G4220" s="3" t="str">
        <f t="shared" si="390"/>
        <v/>
      </c>
      <c r="H4220">
        <f t="shared" si="394"/>
        <v>2.4282428702851835</v>
      </c>
      <c r="I4220">
        <f t="shared" si="395"/>
        <v>1.8271296591271076</v>
      </c>
    </row>
    <row r="4221" spans="1:9">
      <c r="A4221">
        <v>20140131</v>
      </c>
      <c r="B4221">
        <v>157.44999999999999</v>
      </c>
      <c r="C4221">
        <v>178.18</v>
      </c>
      <c r="D4221">
        <f t="shared" si="391"/>
        <v>-5.8261199566010391E-3</v>
      </c>
      <c r="E4221">
        <f t="shared" si="392"/>
        <v>-5.8756219510081309E-3</v>
      </c>
      <c r="F4221" s="3">
        <f t="shared" si="393"/>
        <v>4.9501994407091798E-5</v>
      </c>
      <c r="G4221" s="3" t="str">
        <f t="shared" si="390"/>
        <v/>
      </c>
      <c r="H4221">
        <f t="shared" si="394"/>
        <v>2.4141367678626136</v>
      </c>
      <c r="I4221">
        <f t="shared" si="395"/>
        <v>1.8164256132526255</v>
      </c>
    </row>
    <row r="4222" spans="1:9">
      <c r="A4222">
        <v>20140203</v>
      </c>
      <c r="B4222">
        <v>153.9</v>
      </c>
      <c r="C4222">
        <v>174.17</v>
      </c>
      <c r="D4222">
        <f t="shared" si="391"/>
        <v>-2.2804906702200003E-2</v>
      </c>
      <c r="E4222">
        <f t="shared" si="392"/>
        <v>-2.2762441548804257E-2</v>
      </c>
      <c r="F4222" s="3">
        <f t="shared" si="393"/>
        <v>-4.2465153395745969E-5</v>
      </c>
      <c r="G4222" s="3" t="str">
        <f t="shared" si="390"/>
        <v/>
      </c>
      <c r="H4222">
        <f t="shared" si="394"/>
        <v>2.359705611775524</v>
      </c>
      <c r="I4222">
        <f t="shared" si="395"/>
        <v>1.7755463523415072</v>
      </c>
    </row>
    <row r="4223" spans="1:9">
      <c r="A4223">
        <v>20140204</v>
      </c>
      <c r="B4223">
        <v>154.97999999999999</v>
      </c>
      <c r="C4223">
        <v>175.39</v>
      </c>
      <c r="D4223">
        <f t="shared" si="391"/>
        <v>6.993035490970384E-3</v>
      </c>
      <c r="E4223">
        <f t="shared" si="392"/>
        <v>6.9802320263528221E-3</v>
      </c>
      <c r="F4223" s="3">
        <f t="shared" si="393"/>
        <v>1.2803464617561905E-5</v>
      </c>
      <c r="G4223" s="3" t="str">
        <f t="shared" si="390"/>
        <v/>
      </c>
      <c r="H4223">
        <f t="shared" si="394"/>
        <v>2.3762649494020183</v>
      </c>
      <c r="I4223">
        <f t="shared" si="395"/>
        <v>1.787983434214715</v>
      </c>
    </row>
    <row r="4224" spans="1:9">
      <c r="A4224">
        <v>20140205</v>
      </c>
      <c r="B4224">
        <v>154.79</v>
      </c>
      <c r="C4224">
        <v>175.17</v>
      </c>
      <c r="D4224">
        <f t="shared" si="391"/>
        <v>-1.2267167500179747E-3</v>
      </c>
      <c r="E4224">
        <f t="shared" si="392"/>
        <v>-1.2551348064905083E-3</v>
      </c>
      <c r="F4224" s="3">
        <f t="shared" si="393"/>
        <v>2.841805647253357E-5</v>
      </c>
      <c r="G4224" s="3" t="str">
        <f t="shared" si="390"/>
        <v/>
      </c>
      <c r="H4224">
        <f t="shared" si="394"/>
        <v>2.373351732597357</v>
      </c>
      <c r="I4224">
        <f t="shared" si="395"/>
        <v>1.7857406817457759</v>
      </c>
    </row>
    <row r="4225" spans="1:9">
      <c r="A4225">
        <v>20140206</v>
      </c>
      <c r="B4225">
        <v>156.83000000000001</v>
      </c>
      <c r="C4225">
        <v>177.48</v>
      </c>
      <c r="D4225">
        <f t="shared" si="391"/>
        <v>1.3093056560547375E-2</v>
      </c>
      <c r="E4225">
        <f t="shared" si="392"/>
        <v>1.3100995547152891E-2</v>
      </c>
      <c r="F4225" s="3">
        <f t="shared" si="393"/>
        <v>-7.9389866055167707E-6</v>
      </c>
      <c r="G4225" s="3" t="str">
        <f t="shared" si="390"/>
        <v/>
      </c>
      <c r="H4225">
        <f t="shared" si="394"/>
        <v>2.4046304814474033</v>
      </c>
      <c r="I4225">
        <f t="shared" si="395"/>
        <v>1.8092895826696371</v>
      </c>
    </row>
    <row r="4226" spans="1:9">
      <c r="A4226">
        <v>20140207</v>
      </c>
      <c r="B4226">
        <v>158.77000000000001</v>
      </c>
      <c r="C4226">
        <v>179.68</v>
      </c>
      <c r="D4226">
        <f t="shared" si="391"/>
        <v>1.2294197943086818E-2</v>
      </c>
      <c r="E4226">
        <f t="shared" si="392"/>
        <v>1.2319564479424387E-2</v>
      </c>
      <c r="F4226" s="3">
        <f t="shared" si="393"/>
        <v>-2.5366536337568732E-5</v>
      </c>
      <c r="G4226" s="3" t="str">
        <f t="shared" si="390"/>
        <v/>
      </c>
      <c r="H4226">
        <f t="shared" si="394"/>
        <v>2.434375958294996</v>
      </c>
      <c r="I4226">
        <f t="shared" si="395"/>
        <v>1.8317171073590288</v>
      </c>
    </row>
    <row r="4227" spans="1:9">
      <c r="A4227">
        <v>20140210</v>
      </c>
      <c r="B4227">
        <v>159.06</v>
      </c>
      <c r="C4227">
        <v>180.01</v>
      </c>
      <c r="D4227">
        <f t="shared" si="391"/>
        <v>1.824875439568912E-3</v>
      </c>
      <c r="E4227">
        <f t="shared" si="392"/>
        <v>1.8349139124801152E-3</v>
      </c>
      <c r="F4227" s="3">
        <f t="shared" si="393"/>
        <v>-1.0038472911203227E-5</v>
      </c>
      <c r="G4227" s="3" t="str">
        <f t="shared" ref="G4227:G4290" si="396">IF(ABS(F4227)&gt;0.0005,((B4227*C4226)/B4226)-C4227,"")</f>
        <v/>
      </c>
      <c r="H4227">
        <f t="shared" si="394"/>
        <v>2.43882244710211</v>
      </c>
      <c r="I4227">
        <f t="shared" si="395"/>
        <v>1.8350812360624376</v>
      </c>
    </row>
    <row r="4228" spans="1:9">
      <c r="A4228">
        <v>20140211</v>
      </c>
      <c r="B4228">
        <v>160.80000000000001</v>
      </c>
      <c r="C4228">
        <v>181.98</v>
      </c>
      <c r="D4228">
        <f t="shared" ref="D4228:D4291" si="397">LN(B4228/B4227)</f>
        <v>1.0879867215876865E-2</v>
      </c>
      <c r="E4228">
        <f t="shared" ref="E4228:E4291" si="398">LN(C4228/C4227)</f>
        <v>1.0884386025931536E-2</v>
      </c>
      <c r="F4228" s="3">
        <f t="shared" ref="F4228:F4291" si="399">D4228-E4228</f>
        <v>-4.5188100546711407E-6</v>
      </c>
      <c r="G4228" s="3" t="str">
        <f t="shared" si="396"/>
        <v/>
      </c>
      <c r="H4228">
        <f t="shared" ref="H4228:H4291" si="400">H4227*EXP(D4228)</f>
        <v>2.4655013799447962</v>
      </c>
      <c r="I4228">
        <f t="shared" ref="I4228:I4291" si="401">I4227*EXP(E4228)</f>
        <v>1.8551640649888472</v>
      </c>
    </row>
    <row r="4229" spans="1:9">
      <c r="A4229">
        <v>20140212</v>
      </c>
      <c r="B4229">
        <v>160.88</v>
      </c>
      <c r="C4229">
        <v>182.07</v>
      </c>
      <c r="D4229">
        <f t="shared" si="397"/>
        <v>4.9738871953048736E-4</v>
      </c>
      <c r="E4229">
        <f t="shared" si="398"/>
        <v>4.9443758732884986E-4</v>
      </c>
      <c r="F4229" s="3">
        <f t="shared" si="399"/>
        <v>2.9511322016375014E-6</v>
      </c>
      <c r="G4229" s="3" t="str">
        <f t="shared" si="396"/>
        <v/>
      </c>
      <c r="H4229">
        <f t="shared" si="400"/>
        <v>2.4667279975467586</v>
      </c>
      <c r="I4229">
        <f t="shared" si="401"/>
        <v>1.8560815546352316</v>
      </c>
    </row>
    <row r="4230" spans="1:9">
      <c r="A4230">
        <v>20140213</v>
      </c>
      <c r="B4230">
        <v>161.71</v>
      </c>
      <c r="C4230">
        <v>183.01</v>
      </c>
      <c r="D4230">
        <f t="shared" si="397"/>
        <v>5.1458621254558941E-3</v>
      </c>
      <c r="E4230">
        <f t="shared" si="398"/>
        <v>5.1495676413175423E-3</v>
      </c>
      <c r="F4230" s="3">
        <f t="shared" si="399"/>
        <v>-3.7055158616482176E-6</v>
      </c>
      <c r="G4230" s="3" t="str">
        <f t="shared" si="396"/>
        <v/>
      </c>
      <c r="H4230">
        <f t="shared" si="400"/>
        <v>2.4794541551671205</v>
      </c>
      <c r="I4230">
        <f t="shared" si="401"/>
        <v>1.8656642242752446</v>
      </c>
    </row>
    <row r="4231" spans="1:9">
      <c r="A4231">
        <v>20140214</v>
      </c>
      <c r="B4231">
        <v>162.61000000000001</v>
      </c>
      <c r="C4231">
        <v>184.02</v>
      </c>
      <c r="D4231">
        <f t="shared" si="397"/>
        <v>5.5500882477787609E-3</v>
      </c>
      <c r="E4231">
        <f t="shared" si="398"/>
        <v>5.5036511970244289E-3</v>
      </c>
      <c r="F4231" s="3">
        <f t="shared" si="399"/>
        <v>4.6437050754332028E-5</v>
      </c>
      <c r="G4231" s="3" t="str">
        <f t="shared" si="396"/>
        <v/>
      </c>
      <c r="H4231">
        <f t="shared" si="400"/>
        <v>2.4932536031892001</v>
      </c>
      <c r="I4231">
        <f t="shared" si="401"/>
        <v>1.8759604969735566</v>
      </c>
    </row>
    <row r="4232" spans="1:9">
      <c r="A4232">
        <v>20140217</v>
      </c>
      <c r="B4232">
        <v>162.61000000000001</v>
      </c>
      <c r="C4232">
        <v>184.02</v>
      </c>
      <c r="D4232">
        <f t="shared" si="397"/>
        <v>0</v>
      </c>
      <c r="E4232">
        <f t="shared" si="398"/>
        <v>0</v>
      </c>
      <c r="F4232" s="3">
        <f t="shared" si="399"/>
        <v>0</v>
      </c>
      <c r="G4232" s="3" t="str">
        <f t="shared" si="396"/>
        <v/>
      </c>
      <c r="H4232">
        <f t="shared" si="400"/>
        <v>2.4932536031892001</v>
      </c>
      <c r="I4232">
        <f t="shared" si="401"/>
        <v>1.8759604969735566</v>
      </c>
    </row>
    <row r="4233" spans="1:9">
      <c r="A4233">
        <v>20140218</v>
      </c>
      <c r="B4233">
        <v>162.80000000000001</v>
      </c>
      <c r="C4233">
        <v>184.24</v>
      </c>
      <c r="D4233">
        <f t="shared" si="397"/>
        <v>1.1677577308089378E-3</v>
      </c>
      <c r="E4233">
        <f t="shared" si="398"/>
        <v>1.1948081582146427E-3</v>
      </c>
      <c r="F4233" s="3">
        <f t="shared" si="399"/>
        <v>-2.7050427405704829E-5</v>
      </c>
      <c r="G4233" s="3" t="str">
        <f t="shared" si="396"/>
        <v/>
      </c>
      <c r="H4233">
        <f t="shared" si="400"/>
        <v>2.4961668199938614</v>
      </c>
      <c r="I4233">
        <f t="shared" si="401"/>
        <v>1.8782032494424958</v>
      </c>
    </row>
    <row r="4234" spans="1:9">
      <c r="A4234">
        <v>20140219</v>
      </c>
      <c r="B4234">
        <v>161.72</v>
      </c>
      <c r="C4234">
        <v>183.02</v>
      </c>
      <c r="D4234">
        <f t="shared" si="397"/>
        <v>-6.6560087958698966E-3</v>
      </c>
      <c r="E4234">
        <f t="shared" si="398"/>
        <v>-6.6438190251976248E-3</v>
      </c>
      <c r="F4234" s="3">
        <f t="shared" si="399"/>
        <v>-1.2189770672271782E-5</v>
      </c>
      <c r="G4234" s="3" t="str">
        <f t="shared" si="396"/>
        <v/>
      </c>
      <c r="H4234">
        <f t="shared" si="400"/>
        <v>2.4796074823673662</v>
      </c>
      <c r="I4234">
        <f t="shared" si="401"/>
        <v>1.8657661675692878</v>
      </c>
    </row>
    <row r="4235" spans="1:9">
      <c r="A4235">
        <v>20140220</v>
      </c>
      <c r="B4235">
        <v>162.68</v>
      </c>
      <c r="C4235">
        <v>184.1</v>
      </c>
      <c r="D4235">
        <f t="shared" si="397"/>
        <v>5.918636266453706E-3</v>
      </c>
      <c r="E4235">
        <f t="shared" si="398"/>
        <v>5.8836517517998977E-3</v>
      </c>
      <c r="F4235" s="3">
        <f t="shared" si="399"/>
        <v>3.4984514653808342E-5</v>
      </c>
      <c r="G4235" s="3" t="str">
        <f t="shared" si="396"/>
        <v/>
      </c>
      <c r="H4235">
        <f t="shared" si="400"/>
        <v>2.4943268935909173</v>
      </c>
      <c r="I4235">
        <f t="shared" si="401"/>
        <v>1.876776043325898</v>
      </c>
    </row>
    <row r="4236" spans="1:9">
      <c r="A4236">
        <v>20140221</v>
      </c>
      <c r="B4236">
        <v>162.49</v>
      </c>
      <c r="C4236">
        <v>183.89</v>
      </c>
      <c r="D4236">
        <f t="shared" si="397"/>
        <v>-1.1686196243388897E-3</v>
      </c>
      <c r="E4236">
        <f t="shared" si="398"/>
        <v>-1.1413354862703903E-3</v>
      </c>
      <c r="F4236" s="3">
        <f t="shared" si="399"/>
        <v>-2.7284138068499374E-5</v>
      </c>
      <c r="G4236" s="3" t="str">
        <f t="shared" si="396"/>
        <v/>
      </c>
      <c r="H4236">
        <f t="shared" si="400"/>
        <v>2.491413676786256</v>
      </c>
      <c r="I4236">
        <f t="shared" si="401"/>
        <v>1.8746352341510015</v>
      </c>
    </row>
    <row r="4237" spans="1:9">
      <c r="A4237">
        <v>20140224</v>
      </c>
      <c r="B4237">
        <v>163.38999999999999</v>
      </c>
      <c r="C4237">
        <v>184.91</v>
      </c>
      <c r="D4237">
        <f t="shared" si="397"/>
        <v>5.5235196280470945E-3</v>
      </c>
      <c r="E4237">
        <f t="shared" si="398"/>
        <v>5.5314674661330289E-3</v>
      </c>
      <c r="F4237" s="3">
        <f t="shared" si="399"/>
        <v>-7.9478380859343209E-6</v>
      </c>
      <c r="G4237" s="3" t="str">
        <f t="shared" si="396"/>
        <v/>
      </c>
      <c r="H4237">
        <f t="shared" si="400"/>
        <v>2.5052131248083347</v>
      </c>
      <c r="I4237">
        <f t="shared" si="401"/>
        <v>1.8850334501433559</v>
      </c>
    </row>
    <row r="4238" spans="1:9">
      <c r="A4238">
        <v>20140225</v>
      </c>
      <c r="B4238">
        <v>163.33000000000001</v>
      </c>
      <c r="C4238">
        <v>184.84</v>
      </c>
      <c r="D4238">
        <f t="shared" si="397"/>
        <v>-3.6728697768413849E-4</v>
      </c>
      <c r="E4238">
        <f t="shared" si="398"/>
        <v>-3.7863421682916387E-4</v>
      </c>
      <c r="F4238" s="3">
        <f t="shared" si="399"/>
        <v>1.1347239145025382E-5</v>
      </c>
      <c r="G4238" s="3" t="str">
        <f t="shared" si="396"/>
        <v/>
      </c>
      <c r="H4238">
        <f t="shared" si="400"/>
        <v>2.5042931616068631</v>
      </c>
      <c r="I4238">
        <f t="shared" si="401"/>
        <v>1.8843198470850571</v>
      </c>
    </row>
    <row r="4239" spans="1:9">
      <c r="A4239">
        <v>20140226</v>
      </c>
      <c r="B4239">
        <v>163.34</v>
      </c>
      <c r="C4239">
        <v>184.85</v>
      </c>
      <c r="D4239">
        <f t="shared" si="397"/>
        <v>6.1223865081597766E-5</v>
      </c>
      <c r="E4239">
        <f t="shared" si="398"/>
        <v>5.4099380575291663E-5</v>
      </c>
      <c r="F4239" s="3">
        <f t="shared" si="399"/>
        <v>7.1244845063061029E-6</v>
      </c>
      <c r="G4239" s="3" t="str">
        <f t="shared" si="396"/>
        <v/>
      </c>
      <c r="H4239">
        <f t="shared" si="400"/>
        <v>2.5044464888071083</v>
      </c>
      <c r="I4239">
        <f t="shared" si="401"/>
        <v>1.8844217903790998</v>
      </c>
    </row>
    <row r="4240" spans="1:9">
      <c r="A4240">
        <v>20140227</v>
      </c>
      <c r="B4240">
        <v>164.2</v>
      </c>
      <c r="C4240">
        <v>185.82</v>
      </c>
      <c r="D4240">
        <f t="shared" si="397"/>
        <v>5.2512790881980723E-3</v>
      </c>
      <c r="E4240">
        <f t="shared" si="398"/>
        <v>5.2337778305255765E-3</v>
      </c>
      <c r="F4240" s="3">
        <f t="shared" si="399"/>
        <v>1.7501257672495815E-5</v>
      </c>
      <c r="G4240" s="3" t="str">
        <f t="shared" si="396"/>
        <v/>
      </c>
      <c r="H4240">
        <f t="shared" si="400"/>
        <v>2.5176326280282058</v>
      </c>
      <c r="I4240">
        <f t="shared" si="401"/>
        <v>1.8943102899012407</v>
      </c>
    </row>
    <row r="4241" spans="1:12">
      <c r="A4241">
        <v>20140228</v>
      </c>
      <c r="B4241">
        <v>164.61</v>
      </c>
      <c r="C4241">
        <v>186.29</v>
      </c>
      <c r="D4241">
        <f t="shared" si="397"/>
        <v>2.493842720666059E-3</v>
      </c>
      <c r="E4241">
        <f t="shared" si="398"/>
        <v>2.5261360884508738E-3</v>
      </c>
      <c r="F4241" s="3">
        <f t="shared" si="399"/>
        <v>-3.2293367784814835E-5</v>
      </c>
      <c r="G4241" s="3" t="str">
        <f t="shared" si="396"/>
        <v/>
      </c>
      <c r="H4241">
        <f t="shared" si="400"/>
        <v>2.5239190432382643</v>
      </c>
      <c r="I4241">
        <f t="shared" si="401"/>
        <v>1.8991016247212473</v>
      </c>
    </row>
    <row r="4242" spans="1:12">
      <c r="A4242">
        <v>20140303</v>
      </c>
      <c r="B4242">
        <v>163.44999999999999</v>
      </c>
      <c r="C4242">
        <v>184.98</v>
      </c>
      <c r="D4242">
        <f t="shared" si="397"/>
        <v>-7.0719065687742267E-3</v>
      </c>
      <c r="E4242">
        <f t="shared" si="398"/>
        <v>-7.0568881755031987E-3</v>
      </c>
      <c r="F4242" s="3">
        <f t="shared" si="399"/>
        <v>-1.5018393271028045E-5</v>
      </c>
      <c r="G4242" s="3" t="str">
        <f t="shared" si="396"/>
        <v/>
      </c>
      <c r="H4242">
        <f t="shared" si="400"/>
        <v>2.5061330880098063</v>
      </c>
      <c r="I4242">
        <f t="shared" si="401"/>
        <v>1.8857470532016551</v>
      </c>
    </row>
    <row r="4243" spans="1:12">
      <c r="A4243">
        <v>20140304</v>
      </c>
      <c r="B4243">
        <v>165.75</v>
      </c>
      <c r="C4243">
        <v>187.58</v>
      </c>
      <c r="D4243">
        <f t="shared" si="397"/>
        <v>1.3973495895752433E-2</v>
      </c>
      <c r="E4243">
        <f t="shared" si="398"/>
        <v>1.3957709954678658E-2</v>
      </c>
      <c r="F4243" s="3">
        <f t="shared" si="399"/>
        <v>1.5785941073775261E-5</v>
      </c>
      <c r="G4243" s="3" t="str">
        <f t="shared" si="396"/>
        <v/>
      </c>
      <c r="H4243">
        <f t="shared" si="400"/>
        <v>2.5413983440662311</v>
      </c>
      <c r="I4243">
        <f t="shared" si="401"/>
        <v>1.9122523096527546</v>
      </c>
    </row>
    <row r="4244" spans="1:12">
      <c r="A4244">
        <v>20140305</v>
      </c>
      <c r="B4244">
        <v>165.9</v>
      </c>
      <c r="C4244">
        <v>187.75</v>
      </c>
      <c r="D4244">
        <f t="shared" si="397"/>
        <v>9.0456813042691462E-4</v>
      </c>
      <c r="E4244">
        <f t="shared" si="398"/>
        <v>9.058695634517268E-4</v>
      </c>
      <c r="F4244" s="3">
        <f t="shared" si="399"/>
        <v>-1.3014330248121812E-6</v>
      </c>
      <c r="G4244" s="3" t="str">
        <f t="shared" si="396"/>
        <v/>
      </c>
      <c r="H4244">
        <f t="shared" si="400"/>
        <v>2.5436982520699107</v>
      </c>
      <c r="I4244">
        <f t="shared" si="401"/>
        <v>1.9139853456514804</v>
      </c>
    </row>
    <row r="4245" spans="1:12">
      <c r="A4245">
        <v>20140306</v>
      </c>
      <c r="B4245">
        <v>166.28</v>
      </c>
      <c r="C4245">
        <v>188.18</v>
      </c>
      <c r="D4245">
        <f t="shared" si="397"/>
        <v>2.2879171880379081E-3</v>
      </c>
      <c r="E4245">
        <f t="shared" si="398"/>
        <v>2.2876609343754502E-3</v>
      </c>
      <c r="F4245" s="3">
        <f t="shared" si="399"/>
        <v>2.5625366245791981E-7</v>
      </c>
      <c r="G4245" s="3" t="str">
        <f t="shared" si="396"/>
        <v/>
      </c>
      <c r="H4245">
        <f t="shared" si="400"/>
        <v>2.5495246856792333</v>
      </c>
      <c r="I4245">
        <f t="shared" si="401"/>
        <v>1.9183689072953161</v>
      </c>
    </row>
    <row r="4246" spans="1:12">
      <c r="A4246">
        <v>20140307</v>
      </c>
      <c r="B4246">
        <v>166.35</v>
      </c>
      <c r="C4246">
        <v>188.26</v>
      </c>
      <c r="D4246">
        <f t="shared" si="397"/>
        <v>4.2088808004894833E-4</v>
      </c>
      <c r="E4246">
        <f t="shared" si="398"/>
        <v>4.2503454045440722E-4</v>
      </c>
      <c r="F4246" s="3">
        <f t="shared" si="399"/>
        <v>-4.1464604054588855E-6</v>
      </c>
      <c r="G4246" s="3" t="str">
        <f t="shared" si="396"/>
        <v/>
      </c>
      <c r="H4246">
        <f t="shared" si="400"/>
        <v>2.5505979760809505</v>
      </c>
      <c r="I4246">
        <f t="shared" si="401"/>
        <v>1.9191844536476572</v>
      </c>
    </row>
    <row r="4247" spans="1:12">
      <c r="A4247">
        <v>20140310</v>
      </c>
      <c r="B4247">
        <v>166.26</v>
      </c>
      <c r="C4247">
        <v>188.16</v>
      </c>
      <c r="D4247">
        <f t="shared" si="397"/>
        <v>-5.4117436154372579E-4</v>
      </c>
      <c r="E4247">
        <f t="shared" si="398"/>
        <v>-5.3132140881208051E-4</v>
      </c>
      <c r="F4247" s="3">
        <f t="shared" si="399"/>
        <v>-9.852952731645285E-6</v>
      </c>
      <c r="G4247" s="3" t="str">
        <f t="shared" si="396"/>
        <v/>
      </c>
      <c r="H4247">
        <f t="shared" si="400"/>
        <v>2.5492180312787425</v>
      </c>
      <c r="I4247">
        <f t="shared" si="401"/>
        <v>1.9181650207072303</v>
      </c>
    </row>
    <row r="4248" spans="1:12">
      <c r="A4248">
        <v>20140311</v>
      </c>
      <c r="B4248">
        <v>165.44</v>
      </c>
      <c r="C4248">
        <v>187.23</v>
      </c>
      <c r="D4248">
        <f t="shared" si="397"/>
        <v>-4.9442367828776649E-3</v>
      </c>
      <c r="E4248">
        <f t="shared" si="398"/>
        <v>-4.9548570962007739E-3</v>
      </c>
      <c r="F4248" s="3">
        <f t="shared" si="399"/>
        <v>1.0620313323109025E-5</v>
      </c>
      <c r="G4248" s="3" t="str">
        <f t="shared" si="396"/>
        <v/>
      </c>
      <c r="H4248">
        <f t="shared" si="400"/>
        <v>2.5366452008586262</v>
      </c>
      <c r="I4248">
        <f t="shared" si="401"/>
        <v>1.9086842943612603</v>
      </c>
    </row>
    <row r="4249" spans="1:12">
      <c r="A4249">
        <v>20140312</v>
      </c>
      <c r="B4249">
        <v>165.49</v>
      </c>
      <c r="C4249">
        <v>187.28</v>
      </c>
      <c r="D4249">
        <f t="shared" si="397"/>
        <v>3.0217871078755328E-4</v>
      </c>
      <c r="E4249">
        <f t="shared" si="398"/>
        <v>2.6701556859407845E-4</v>
      </c>
      <c r="F4249" s="3">
        <f t="shared" si="399"/>
        <v>3.5163142193474824E-5</v>
      </c>
      <c r="G4249" s="3" t="str">
        <f t="shared" si="396"/>
        <v/>
      </c>
      <c r="H4249">
        <f t="shared" si="400"/>
        <v>2.5374118368598526</v>
      </c>
      <c r="I4249">
        <f t="shared" si="401"/>
        <v>1.9091940108314738</v>
      </c>
    </row>
    <row r="4250" spans="1:12">
      <c r="A4250">
        <v>20140313</v>
      </c>
      <c r="B4250">
        <v>163.63</v>
      </c>
      <c r="C4250">
        <v>185.18</v>
      </c>
      <c r="D4250">
        <f t="shared" si="397"/>
        <v>-1.1302988590047774E-2</v>
      </c>
      <c r="E4250">
        <f t="shared" si="398"/>
        <v>-1.1276498162754296E-2</v>
      </c>
      <c r="F4250" s="3">
        <f t="shared" si="399"/>
        <v>-2.6490427293478919E-5</v>
      </c>
      <c r="G4250" s="3" t="str">
        <f t="shared" si="396"/>
        <v/>
      </c>
      <c r="H4250">
        <f t="shared" si="400"/>
        <v>2.5088929776142224</v>
      </c>
      <c r="I4250">
        <f t="shared" si="401"/>
        <v>1.887785919082509</v>
      </c>
    </row>
    <row r="4251" spans="1:12">
      <c r="A4251">
        <v>20140314</v>
      </c>
      <c r="B4251">
        <v>163.16999999999999</v>
      </c>
      <c r="C4251">
        <v>184.66</v>
      </c>
      <c r="D4251">
        <f t="shared" si="397"/>
        <v>-2.8151793378252145E-3</v>
      </c>
      <c r="E4251">
        <f t="shared" si="398"/>
        <v>-2.8120286754192386E-3</v>
      </c>
      <c r="F4251" s="3">
        <f t="shared" si="399"/>
        <v>-3.1506624059759319E-6</v>
      </c>
      <c r="G4251" s="3" t="str">
        <f t="shared" si="396"/>
        <v/>
      </c>
      <c r="H4251">
        <f t="shared" si="400"/>
        <v>2.5018399264029374</v>
      </c>
      <c r="I4251">
        <f t="shared" si="401"/>
        <v>1.8824848677922892</v>
      </c>
    </row>
    <row r="4252" spans="1:12">
      <c r="A4252">
        <v>20140317</v>
      </c>
      <c r="B4252">
        <v>164.65</v>
      </c>
      <c r="C4252">
        <v>186.33</v>
      </c>
      <c r="D4252">
        <f t="shared" si="397"/>
        <v>9.0294067193943759E-3</v>
      </c>
      <c r="E4252">
        <f t="shared" si="398"/>
        <v>9.0029988948396502E-3</v>
      </c>
      <c r="F4252" s="3">
        <f t="shared" si="399"/>
        <v>2.6407824554725706E-5</v>
      </c>
      <c r="G4252" s="3" t="str">
        <f t="shared" si="396"/>
        <v/>
      </c>
      <c r="H4252">
        <f t="shared" si="400"/>
        <v>2.5245323520392455</v>
      </c>
      <c r="I4252">
        <f t="shared" si="401"/>
        <v>1.8995093978974185</v>
      </c>
    </row>
    <row r="4253" spans="1:12">
      <c r="A4253">
        <v>20140318</v>
      </c>
      <c r="B4253">
        <v>165.82</v>
      </c>
      <c r="C4253">
        <v>187.66</v>
      </c>
      <c r="D4253">
        <f t="shared" si="397"/>
        <v>7.0808538656991866E-3</v>
      </c>
      <c r="E4253">
        <f t="shared" si="398"/>
        <v>7.1125196225823081E-3</v>
      </c>
      <c r="F4253" s="3">
        <f t="shared" si="399"/>
        <v>-3.1665756883121447E-5</v>
      </c>
      <c r="G4253" s="3" t="str">
        <f t="shared" si="396"/>
        <v/>
      </c>
      <c r="H4253">
        <f t="shared" si="400"/>
        <v>2.5424716344679479</v>
      </c>
      <c r="I4253">
        <f t="shared" si="401"/>
        <v>1.913067856005096</v>
      </c>
    </row>
    <row r="4254" spans="1:12">
      <c r="A4254">
        <v>20140319</v>
      </c>
      <c r="B4254">
        <v>164.94</v>
      </c>
      <c r="C4254">
        <v>186.66</v>
      </c>
      <c r="D4254">
        <f t="shared" si="397"/>
        <v>-5.3210912828633222E-3</v>
      </c>
      <c r="E4254">
        <f t="shared" si="398"/>
        <v>-5.343034724302957E-3</v>
      </c>
      <c r="F4254" s="3">
        <f t="shared" si="399"/>
        <v>2.1943441439634809E-5</v>
      </c>
      <c r="G4254" s="3" t="str">
        <f t="shared" si="396"/>
        <v/>
      </c>
      <c r="H4254">
        <f t="shared" si="400"/>
        <v>2.5289788408463596</v>
      </c>
      <c r="I4254">
        <f t="shared" si="401"/>
        <v>1.9028735266008272</v>
      </c>
    </row>
    <row r="4255" spans="1:12">
      <c r="A4255">
        <v>20140320</v>
      </c>
      <c r="B4255">
        <v>165.9</v>
      </c>
      <c r="C4255">
        <v>187.75</v>
      </c>
      <c r="D4255">
        <f t="shared" si="397"/>
        <v>5.8034257911896009E-3</v>
      </c>
      <c r="E4255">
        <f t="shared" si="398"/>
        <v>5.8225105066435677E-3</v>
      </c>
      <c r="F4255" s="3">
        <f t="shared" si="399"/>
        <v>-1.9084715453966845E-5</v>
      </c>
      <c r="G4255" s="3" t="str">
        <f t="shared" si="396"/>
        <v/>
      </c>
      <c r="H4255">
        <f t="shared" si="400"/>
        <v>2.5436982520699112</v>
      </c>
      <c r="I4255">
        <f t="shared" si="401"/>
        <v>1.9139853456514804</v>
      </c>
    </row>
    <row r="4256" spans="1:12">
      <c r="A4256">
        <v>20140321</v>
      </c>
      <c r="B4256">
        <v>165.26</v>
      </c>
      <c r="C4256">
        <v>186.2</v>
      </c>
      <c r="D4256">
        <f t="shared" si="397"/>
        <v>-3.8652059233605794E-3</v>
      </c>
      <c r="E4256">
        <f t="shared" si="398"/>
        <v>-8.2899258012775357E-3</v>
      </c>
      <c r="F4256" s="3">
        <f t="shared" si="399"/>
        <v>4.4247198779169567E-3</v>
      </c>
      <c r="G4256" s="3">
        <f t="shared" si="396"/>
        <v>0.82570825798674718</v>
      </c>
      <c r="H4256">
        <f t="shared" si="400"/>
        <v>2.5338853112542101</v>
      </c>
      <c r="I4256">
        <f t="shared" si="401"/>
        <v>1.8981841350748634</v>
      </c>
      <c r="J4256">
        <v>0.82499999999999996</v>
      </c>
      <c r="K4256" s="5">
        <f>(B4256*C4255)/(C4256+J4256)</f>
        <v>165.90062825825424</v>
      </c>
      <c r="L4256">
        <f>B4255-K4256</f>
        <v>-6.2825825423828974E-4</v>
      </c>
    </row>
    <row r="4257" spans="1:9">
      <c r="A4257">
        <v>20140324</v>
      </c>
      <c r="B4257">
        <v>164.57</v>
      </c>
      <c r="C4257">
        <v>185.43</v>
      </c>
      <c r="D4257">
        <f t="shared" si="397"/>
        <v>-4.1839796657468882E-3</v>
      </c>
      <c r="E4257">
        <f t="shared" si="398"/>
        <v>-4.143912503674939E-3</v>
      </c>
      <c r="F4257" s="3">
        <f t="shared" si="399"/>
        <v>-4.0067162071949144E-5</v>
      </c>
      <c r="G4257" s="3" t="str">
        <f t="shared" si="396"/>
        <v/>
      </c>
      <c r="H4257">
        <f t="shared" si="400"/>
        <v>2.5233057344372827</v>
      </c>
      <c r="I4257">
        <f t="shared" si="401"/>
        <v>1.8903345014335766</v>
      </c>
    </row>
    <row r="4258" spans="1:9">
      <c r="A4258">
        <v>20140325</v>
      </c>
      <c r="B4258">
        <v>165.36</v>
      </c>
      <c r="C4258">
        <v>186.31</v>
      </c>
      <c r="D4258">
        <f t="shared" si="397"/>
        <v>4.788903766221435E-3</v>
      </c>
      <c r="E4258">
        <f t="shared" si="398"/>
        <v>4.7345006929708153E-3</v>
      </c>
      <c r="F4258" s="3">
        <f t="shared" si="399"/>
        <v>5.4403073250619723E-5</v>
      </c>
      <c r="G4258" s="3" t="str">
        <f t="shared" si="396"/>
        <v/>
      </c>
      <c r="H4258">
        <f t="shared" si="400"/>
        <v>2.5354185832566634</v>
      </c>
      <c r="I4258">
        <f t="shared" si="401"/>
        <v>1.8993055113093331</v>
      </c>
    </row>
    <row r="4259" spans="1:9">
      <c r="A4259">
        <v>20140326</v>
      </c>
      <c r="B4259">
        <v>164.17</v>
      </c>
      <c r="C4259">
        <v>184.97</v>
      </c>
      <c r="D4259">
        <f t="shared" si="397"/>
        <v>-7.2224390670861567E-3</v>
      </c>
      <c r="E4259">
        <f t="shared" si="398"/>
        <v>-7.2183032658048214E-3</v>
      </c>
      <c r="F4259" s="3">
        <f t="shared" si="399"/>
        <v>-4.1358012813352829E-6</v>
      </c>
      <c r="G4259" s="3" t="str">
        <f t="shared" si="396"/>
        <v/>
      </c>
      <c r="H4259">
        <f t="shared" si="400"/>
        <v>2.5171726464274693</v>
      </c>
      <c r="I4259">
        <f t="shared" si="401"/>
        <v>1.8856451099076128</v>
      </c>
    </row>
    <row r="4260" spans="1:9">
      <c r="A4260">
        <v>20140327</v>
      </c>
      <c r="B4260">
        <v>163.82</v>
      </c>
      <c r="C4260">
        <v>184.58</v>
      </c>
      <c r="D4260">
        <f t="shared" si="397"/>
        <v>-2.1342122189707828E-3</v>
      </c>
      <c r="E4260">
        <f t="shared" si="398"/>
        <v>-2.1106759290268826E-3</v>
      </c>
      <c r="F4260" s="3">
        <f t="shared" si="399"/>
        <v>-2.3536289943900269E-5</v>
      </c>
      <c r="G4260" s="3" t="str">
        <f t="shared" si="396"/>
        <v/>
      </c>
      <c r="H4260">
        <f t="shared" si="400"/>
        <v>2.5118061944188832</v>
      </c>
      <c r="I4260">
        <f t="shared" si="401"/>
        <v>1.881669321439948</v>
      </c>
    </row>
    <row r="4261" spans="1:9">
      <c r="A4261">
        <v>20140328</v>
      </c>
      <c r="B4261">
        <v>164.63</v>
      </c>
      <c r="C4261">
        <v>185.49</v>
      </c>
      <c r="D4261">
        <f t="shared" si="397"/>
        <v>4.9322675724745449E-3</v>
      </c>
      <c r="E4261">
        <f t="shared" si="398"/>
        <v>4.9179984011563744E-3</v>
      </c>
      <c r="F4261" s="3">
        <f t="shared" si="399"/>
        <v>1.4269171318170501E-5</v>
      </c>
      <c r="G4261" s="3" t="str">
        <f t="shared" si="396"/>
        <v/>
      </c>
      <c r="H4261">
        <f t="shared" si="400"/>
        <v>2.5242256976387547</v>
      </c>
      <c r="I4261">
        <f t="shared" si="401"/>
        <v>1.8909461611978327</v>
      </c>
    </row>
    <row r="4262" spans="1:9">
      <c r="A4262">
        <v>20140331</v>
      </c>
      <c r="B4262">
        <v>165.98</v>
      </c>
      <c r="C4262">
        <v>187.01</v>
      </c>
      <c r="D4262">
        <f t="shared" si="397"/>
        <v>8.1667675103715316E-3</v>
      </c>
      <c r="E4262">
        <f t="shared" si="398"/>
        <v>8.1611191220413732E-3</v>
      </c>
      <c r="F4262" s="3">
        <f t="shared" si="399"/>
        <v>5.6483883301584187E-6</v>
      </c>
      <c r="G4262" s="3" t="str">
        <f t="shared" si="396"/>
        <v/>
      </c>
      <c r="H4262">
        <f t="shared" si="400"/>
        <v>2.5449248696718736</v>
      </c>
      <c r="I4262">
        <f t="shared" si="401"/>
        <v>1.9064415418923211</v>
      </c>
    </row>
    <row r="4263" spans="1:9">
      <c r="A4263">
        <v>20140401</v>
      </c>
      <c r="B4263">
        <v>167.08</v>
      </c>
      <c r="C4263">
        <v>188.25</v>
      </c>
      <c r="D4263">
        <f t="shared" si="397"/>
        <v>6.6054404586727957E-3</v>
      </c>
      <c r="E4263">
        <f t="shared" si="398"/>
        <v>6.6087753193744469E-3</v>
      </c>
      <c r="F4263" s="3">
        <f t="shared" si="399"/>
        <v>-3.334860701651246E-6</v>
      </c>
      <c r="G4263" s="3" t="str">
        <f t="shared" si="396"/>
        <v/>
      </c>
      <c r="H4263">
        <f t="shared" si="400"/>
        <v>2.5617908616988596</v>
      </c>
      <c r="I4263">
        <f t="shared" si="401"/>
        <v>1.9190825103536147</v>
      </c>
    </row>
    <row r="4264" spans="1:9">
      <c r="A4264">
        <v>20140402</v>
      </c>
      <c r="B4264">
        <v>167.64</v>
      </c>
      <c r="C4264">
        <v>188.88</v>
      </c>
      <c r="D4264">
        <f t="shared" si="397"/>
        <v>3.3460834278960126E-3</v>
      </c>
      <c r="E4264">
        <f t="shared" si="398"/>
        <v>3.3410260972544549E-3</v>
      </c>
      <c r="F4264" s="3">
        <f t="shared" si="399"/>
        <v>5.0573306415576877E-6</v>
      </c>
      <c r="G4264" s="3" t="str">
        <f t="shared" si="396"/>
        <v/>
      </c>
      <c r="H4264">
        <f t="shared" si="400"/>
        <v>2.5703771849125974</v>
      </c>
      <c r="I4264">
        <f t="shared" si="401"/>
        <v>1.925504937878304</v>
      </c>
    </row>
    <row r="4265" spans="1:9">
      <c r="A4265">
        <v>20140403</v>
      </c>
      <c r="B4265">
        <v>167.41</v>
      </c>
      <c r="C4265">
        <v>188.63</v>
      </c>
      <c r="D4265">
        <f t="shared" si="397"/>
        <v>-1.3729296291772428E-3</v>
      </c>
      <c r="E4265">
        <f t="shared" si="398"/>
        <v>-1.3244684196242766E-3</v>
      </c>
      <c r="F4265" s="3">
        <f t="shared" si="399"/>
        <v>-4.8461209552966202E-5</v>
      </c>
      <c r="G4265" s="3" t="str">
        <f t="shared" si="396"/>
        <v/>
      </c>
      <c r="H4265">
        <f t="shared" si="400"/>
        <v>2.5668506593069553</v>
      </c>
      <c r="I4265">
        <f t="shared" si="401"/>
        <v>1.9229563555272369</v>
      </c>
    </row>
    <row r="4266" spans="1:9">
      <c r="A4266">
        <v>20140404</v>
      </c>
      <c r="B4266">
        <v>165.44</v>
      </c>
      <c r="C4266">
        <v>186.4</v>
      </c>
      <c r="D4266">
        <f t="shared" si="397"/>
        <v>-1.1837302107629089E-2</v>
      </c>
      <c r="E4266">
        <f t="shared" si="398"/>
        <v>-1.18925221061424E-2</v>
      </c>
      <c r="F4266" s="3">
        <f t="shared" si="399"/>
        <v>5.5219998513310678E-5</v>
      </c>
      <c r="G4266" s="3" t="str">
        <f t="shared" si="396"/>
        <v/>
      </c>
      <c r="H4266">
        <f t="shared" si="400"/>
        <v>2.5366452008586267</v>
      </c>
      <c r="I4266">
        <f t="shared" si="401"/>
        <v>1.9002230009557173</v>
      </c>
    </row>
    <row r="4267" spans="1:9">
      <c r="A4267">
        <v>20140407</v>
      </c>
      <c r="B4267">
        <v>163.61000000000001</v>
      </c>
      <c r="C4267">
        <v>184.34</v>
      </c>
      <c r="D4267">
        <f t="shared" si="397"/>
        <v>-1.1123044325079013E-2</v>
      </c>
      <c r="E4267">
        <f t="shared" si="398"/>
        <v>-1.1113023685972652E-2</v>
      </c>
      <c r="F4267" s="3">
        <f t="shared" si="399"/>
        <v>-1.0020639106361057E-5</v>
      </c>
      <c r="G4267" s="3" t="str">
        <f t="shared" si="396"/>
        <v/>
      </c>
      <c r="H4267">
        <f t="shared" si="400"/>
        <v>2.5085863232137329</v>
      </c>
      <c r="I4267">
        <f t="shared" si="401"/>
        <v>1.8792226823829234</v>
      </c>
    </row>
    <row r="4268" spans="1:9">
      <c r="A4268">
        <v>20140408</v>
      </c>
      <c r="B4268">
        <v>164.28</v>
      </c>
      <c r="C4268">
        <v>185.1</v>
      </c>
      <c r="D4268">
        <f t="shared" si="397"/>
        <v>4.0867420933726455E-3</v>
      </c>
      <c r="E4268">
        <f t="shared" si="398"/>
        <v>4.1143410139335024E-3</v>
      </c>
      <c r="F4268" s="3">
        <f t="shared" si="399"/>
        <v>-2.7598920560856915E-5</v>
      </c>
      <c r="G4268" s="3" t="str">
        <f t="shared" si="396"/>
        <v/>
      </c>
      <c r="H4268">
        <f t="shared" si="400"/>
        <v>2.5188592456301695</v>
      </c>
      <c r="I4268">
        <f t="shared" si="401"/>
        <v>1.8869703727301674</v>
      </c>
    </row>
    <row r="4269" spans="1:9">
      <c r="A4269">
        <v>20140409</v>
      </c>
      <c r="B4269">
        <v>166.05</v>
      </c>
      <c r="C4269">
        <v>187.09</v>
      </c>
      <c r="D4269">
        <f t="shared" si="397"/>
        <v>1.0716658734397758E-2</v>
      </c>
      <c r="E4269">
        <f t="shared" si="398"/>
        <v>1.069356491787554E-2</v>
      </c>
      <c r="F4269" s="3">
        <f t="shared" si="399"/>
        <v>2.3093816522217966E-5</v>
      </c>
      <c r="G4269" s="3" t="str">
        <f t="shared" si="396"/>
        <v/>
      </c>
      <c r="H4269">
        <f t="shared" si="400"/>
        <v>2.5459981600735917</v>
      </c>
      <c r="I4269">
        <f t="shared" si="401"/>
        <v>1.9072570882446627</v>
      </c>
    </row>
    <row r="4270" spans="1:9">
      <c r="A4270">
        <v>20140410</v>
      </c>
      <c r="B4270">
        <v>162.56</v>
      </c>
      <c r="C4270">
        <v>183.16</v>
      </c>
      <c r="D4270">
        <f t="shared" si="397"/>
        <v>-2.1241783432638519E-2</v>
      </c>
      <c r="E4270">
        <f t="shared" si="398"/>
        <v>-2.1229696708432506E-2</v>
      </c>
      <c r="F4270" s="3">
        <f t="shared" si="399"/>
        <v>-1.2086724206012561E-5</v>
      </c>
      <c r="G4270" s="3" t="str">
        <f t="shared" si="396"/>
        <v/>
      </c>
      <c r="H4270">
        <f t="shared" si="400"/>
        <v>2.4924869671879737</v>
      </c>
      <c r="I4270">
        <f t="shared" si="401"/>
        <v>1.8671933736858861</v>
      </c>
    </row>
    <row r="4271" spans="1:9">
      <c r="A4271">
        <v>20140411</v>
      </c>
      <c r="B4271">
        <v>161.1</v>
      </c>
      <c r="C4271">
        <v>181.51</v>
      </c>
      <c r="D4271">
        <f t="shared" si="397"/>
        <v>-9.0218742071884444E-3</v>
      </c>
      <c r="E4271">
        <f t="shared" si="398"/>
        <v>-9.04933918300844E-3</v>
      </c>
      <c r="F4271" s="3">
        <f t="shared" si="399"/>
        <v>2.7464975819995602E-5</v>
      </c>
      <c r="G4271" s="3" t="str">
        <f t="shared" si="396"/>
        <v/>
      </c>
      <c r="H4271">
        <f t="shared" si="400"/>
        <v>2.4701011959521564</v>
      </c>
      <c r="I4271">
        <f t="shared" si="401"/>
        <v>1.8503727301688424</v>
      </c>
    </row>
    <row r="4272" spans="1:9">
      <c r="A4272">
        <v>20140414</v>
      </c>
      <c r="B4272">
        <v>162.36000000000001</v>
      </c>
      <c r="C4272">
        <v>182.94</v>
      </c>
      <c r="D4272">
        <f t="shared" si="397"/>
        <v>7.7908017877684433E-3</v>
      </c>
      <c r="E4272">
        <f t="shared" si="398"/>
        <v>7.8474816223322204E-3</v>
      </c>
      <c r="F4272" s="3">
        <f t="shared" si="399"/>
        <v>-5.6679834563777044E-5</v>
      </c>
      <c r="G4272" s="3" t="str">
        <f t="shared" si="396"/>
        <v/>
      </c>
      <c r="H4272">
        <f t="shared" si="400"/>
        <v>2.4894204231830677</v>
      </c>
      <c r="I4272">
        <f t="shared" si="401"/>
        <v>1.8649506212169471</v>
      </c>
    </row>
    <row r="4273" spans="1:9">
      <c r="A4273">
        <v>20140415</v>
      </c>
      <c r="B4273">
        <v>163.47999999999999</v>
      </c>
      <c r="C4273">
        <v>184.2</v>
      </c>
      <c r="D4273">
        <f t="shared" si="397"/>
        <v>6.8745667253793741E-3</v>
      </c>
      <c r="E4273">
        <f t="shared" si="398"/>
        <v>6.8638935929879689E-3</v>
      </c>
      <c r="F4273" s="3">
        <f t="shared" si="399"/>
        <v>1.0673132391405236E-5</v>
      </c>
      <c r="G4273" s="3" t="str">
        <f t="shared" si="396"/>
        <v/>
      </c>
      <c r="H4273">
        <f t="shared" si="400"/>
        <v>2.5065930696105432</v>
      </c>
      <c r="I4273">
        <f t="shared" si="401"/>
        <v>1.8777954762663258</v>
      </c>
    </row>
    <row r="4274" spans="1:9">
      <c r="A4274">
        <v>20140416</v>
      </c>
      <c r="B4274">
        <v>165.2</v>
      </c>
      <c r="C4274">
        <v>186.13</v>
      </c>
      <c r="D4274">
        <f t="shared" si="397"/>
        <v>1.0466202390801028E-2</v>
      </c>
      <c r="E4274">
        <f t="shared" si="398"/>
        <v>1.0423230489035351E-2</v>
      </c>
      <c r="F4274" s="3">
        <f t="shared" si="399"/>
        <v>4.2971901765677042E-5</v>
      </c>
      <c r="G4274" s="3" t="str">
        <f t="shared" si="396"/>
        <v/>
      </c>
      <c r="H4274">
        <f t="shared" si="400"/>
        <v>2.5329653480527385</v>
      </c>
      <c r="I4274">
        <f t="shared" si="401"/>
        <v>1.8974705320165648</v>
      </c>
    </row>
    <row r="4275" spans="1:9">
      <c r="A4275">
        <v>20140417</v>
      </c>
      <c r="B4275">
        <v>165.43</v>
      </c>
      <c r="C4275">
        <v>186.39</v>
      </c>
      <c r="D4275">
        <f t="shared" si="397"/>
        <v>1.3912835320470923E-3</v>
      </c>
      <c r="E4275">
        <f t="shared" si="398"/>
        <v>1.3958984334702961E-3</v>
      </c>
      <c r="F4275" s="3">
        <f t="shared" si="399"/>
        <v>-4.6149014232038828E-6</v>
      </c>
      <c r="G4275" s="3" t="str">
        <f t="shared" si="396"/>
        <v/>
      </c>
      <c r="H4275">
        <f t="shared" si="400"/>
        <v>2.5364918736583815</v>
      </c>
      <c r="I4275">
        <f t="shared" si="401"/>
        <v>1.9001210576616745</v>
      </c>
    </row>
    <row r="4276" spans="1:9">
      <c r="A4276">
        <v>20140418</v>
      </c>
      <c r="B4276">
        <v>165.43</v>
      </c>
      <c r="C4276">
        <v>186.39</v>
      </c>
      <c r="D4276">
        <f t="shared" si="397"/>
        <v>0</v>
      </c>
      <c r="E4276">
        <f t="shared" si="398"/>
        <v>0</v>
      </c>
      <c r="F4276" s="3">
        <f t="shared" si="399"/>
        <v>0</v>
      </c>
      <c r="G4276" s="3" t="str">
        <f t="shared" si="396"/>
        <v/>
      </c>
      <c r="H4276">
        <f t="shared" si="400"/>
        <v>2.5364918736583815</v>
      </c>
      <c r="I4276">
        <f t="shared" si="401"/>
        <v>1.9001210576616745</v>
      </c>
    </row>
    <row r="4277" spans="1:9">
      <c r="A4277">
        <v>20140421</v>
      </c>
      <c r="B4277">
        <v>166</v>
      </c>
      <c r="C4277">
        <v>187.04</v>
      </c>
      <c r="D4277">
        <f t="shared" si="397"/>
        <v>3.439643737618475E-3</v>
      </c>
      <c r="E4277">
        <f t="shared" si="398"/>
        <v>3.4812449800462075E-3</v>
      </c>
      <c r="F4277" s="3">
        <f t="shared" si="399"/>
        <v>-4.1601242427732454E-5</v>
      </c>
      <c r="G4277" s="3" t="str">
        <f t="shared" si="396"/>
        <v/>
      </c>
      <c r="H4277">
        <f t="shared" si="400"/>
        <v>2.5452315240723644</v>
      </c>
      <c r="I4277">
        <f t="shared" si="401"/>
        <v>1.9067473717744494</v>
      </c>
    </row>
    <row r="4278" spans="1:9">
      <c r="A4278">
        <v>20140422</v>
      </c>
      <c r="B4278">
        <v>166.76</v>
      </c>
      <c r="C4278">
        <v>187.89</v>
      </c>
      <c r="D4278">
        <f t="shared" si="397"/>
        <v>4.5678646560528072E-3</v>
      </c>
      <c r="E4278">
        <f t="shared" si="398"/>
        <v>4.5341874816727844E-3</v>
      </c>
      <c r="F4278" s="3">
        <f t="shared" si="399"/>
        <v>3.367717438002276E-5</v>
      </c>
      <c r="G4278" s="3" t="str">
        <f t="shared" si="396"/>
        <v/>
      </c>
      <c r="H4278">
        <f t="shared" si="400"/>
        <v>2.5568843912910086</v>
      </c>
      <c r="I4278">
        <f t="shared" si="401"/>
        <v>1.9154125517680778</v>
      </c>
    </row>
    <row r="4279" spans="1:9">
      <c r="A4279">
        <v>20140423</v>
      </c>
      <c r="B4279">
        <v>166.37</v>
      </c>
      <c r="C4279">
        <v>187.45</v>
      </c>
      <c r="D4279">
        <f t="shared" si="397"/>
        <v>-2.3414293409445672E-3</v>
      </c>
      <c r="E4279">
        <f t="shared" si="398"/>
        <v>-2.3445420235101203E-3</v>
      </c>
      <c r="F4279" s="3">
        <f t="shared" si="399"/>
        <v>3.1126825655531168E-6</v>
      </c>
      <c r="G4279" s="3" t="str">
        <f t="shared" si="396"/>
        <v/>
      </c>
      <c r="H4279">
        <f t="shared" si="400"/>
        <v>2.5509046304814413</v>
      </c>
      <c r="I4279">
        <f t="shared" si="401"/>
        <v>1.9109270468301995</v>
      </c>
    </row>
    <row r="4280" spans="1:9">
      <c r="A4280">
        <v>20140424</v>
      </c>
      <c r="B4280">
        <v>166.7</v>
      </c>
      <c r="C4280">
        <v>187.83</v>
      </c>
      <c r="D4280">
        <f t="shared" si="397"/>
        <v>1.9815660850967874E-3</v>
      </c>
      <c r="E4280">
        <f t="shared" si="398"/>
        <v>2.0251552434079421E-3</v>
      </c>
      <c r="F4280" s="3">
        <f t="shared" si="399"/>
        <v>-4.3589158311154678E-5</v>
      </c>
      <c r="G4280" s="3" t="str">
        <f t="shared" si="396"/>
        <v/>
      </c>
      <c r="H4280">
        <f t="shared" si="400"/>
        <v>2.5559644280895366</v>
      </c>
      <c r="I4280">
        <f t="shared" si="401"/>
        <v>1.9148008920038222</v>
      </c>
    </row>
    <row r="4281" spans="1:9">
      <c r="A4281">
        <v>20140425</v>
      </c>
      <c r="B4281">
        <v>165.34</v>
      </c>
      <c r="C4281">
        <v>186.29</v>
      </c>
      <c r="D4281">
        <f t="shared" si="397"/>
        <v>-8.1918299322186854E-3</v>
      </c>
      <c r="E4281">
        <f t="shared" si="398"/>
        <v>-8.2326991237116499E-3</v>
      </c>
      <c r="F4281" s="3">
        <f t="shared" si="399"/>
        <v>4.0869191492964516E-5</v>
      </c>
      <c r="G4281" s="3" t="str">
        <f t="shared" si="396"/>
        <v/>
      </c>
      <c r="H4281">
        <f t="shared" si="400"/>
        <v>2.535111928856173</v>
      </c>
      <c r="I4281">
        <f t="shared" si="401"/>
        <v>1.899101624721248</v>
      </c>
    </row>
    <row r="4282" spans="1:9">
      <c r="A4282">
        <v>20140428</v>
      </c>
      <c r="B4282">
        <v>165.86</v>
      </c>
      <c r="C4282">
        <v>186.88</v>
      </c>
      <c r="D4282">
        <f t="shared" si="397"/>
        <v>3.1400991985281643E-3</v>
      </c>
      <c r="E4282">
        <f t="shared" si="398"/>
        <v>3.1621003382451339E-3</v>
      </c>
      <c r="F4282" s="3">
        <f t="shared" si="399"/>
        <v>-2.2001139716969556E-5</v>
      </c>
      <c r="G4282" s="3" t="str">
        <f t="shared" si="396"/>
        <v/>
      </c>
      <c r="H4282">
        <f t="shared" si="400"/>
        <v>2.54308494326893</v>
      </c>
      <c r="I4282">
        <f t="shared" si="401"/>
        <v>1.9051162790697669</v>
      </c>
    </row>
    <row r="4283" spans="1:9">
      <c r="A4283">
        <v>20140429</v>
      </c>
      <c r="B4283">
        <v>166.63</v>
      </c>
      <c r="C4283">
        <v>187.75</v>
      </c>
      <c r="D4283">
        <f t="shared" si="397"/>
        <v>4.6317265274742839E-3</v>
      </c>
      <c r="E4283">
        <f t="shared" si="398"/>
        <v>4.6445910043818681E-3</v>
      </c>
      <c r="F4283" s="3">
        <f t="shared" si="399"/>
        <v>-1.2864476907584188E-5</v>
      </c>
      <c r="G4283" s="3" t="str">
        <f t="shared" si="396"/>
        <v/>
      </c>
      <c r="H4283">
        <f t="shared" si="400"/>
        <v>2.5548911376878194</v>
      </c>
      <c r="I4283">
        <f t="shared" si="401"/>
        <v>1.9139853456514808</v>
      </c>
    </row>
    <row r="4284" spans="1:9">
      <c r="A4284">
        <v>20140430</v>
      </c>
      <c r="B4284">
        <v>167.13</v>
      </c>
      <c r="C4284">
        <v>188.31</v>
      </c>
      <c r="D4284">
        <f t="shared" si="397"/>
        <v>2.996167150301651E-3</v>
      </c>
      <c r="E4284">
        <f t="shared" si="398"/>
        <v>2.9782503533059283E-3</v>
      </c>
      <c r="F4284" s="3">
        <f t="shared" si="399"/>
        <v>1.7916796995722656E-5</v>
      </c>
      <c r="G4284" s="3" t="str">
        <f t="shared" si="396"/>
        <v/>
      </c>
      <c r="H4284">
        <f t="shared" si="400"/>
        <v>2.5625574977000856</v>
      </c>
      <c r="I4284">
        <f t="shared" si="401"/>
        <v>1.9196941701178714</v>
      </c>
    </row>
    <row r="4285" spans="1:9">
      <c r="A4285">
        <v>20140501</v>
      </c>
      <c r="B4285">
        <v>167.15</v>
      </c>
      <c r="C4285">
        <v>188.33</v>
      </c>
      <c r="D4285">
        <f t="shared" si="397"/>
        <v>1.1966016527377977E-4</v>
      </c>
      <c r="E4285">
        <f t="shared" si="398"/>
        <v>1.0620220910588693E-4</v>
      </c>
      <c r="F4285" s="3">
        <f t="shared" si="399"/>
        <v>1.3457956167892845E-5</v>
      </c>
      <c r="G4285" s="3" t="str">
        <f t="shared" si="396"/>
        <v/>
      </c>
      <c r="H4285">
        <f t="shared" si="400"/>
        <v>2.5628641521005759</v>
      </c>
      <c r="I4285">
        <f t="shared" si="401"/>
        <v>1.9198980567059569</v>
      </c>
    </row>
    <row r="4286" spans="1:9">
      <c r="A4286">
        <v>20140502</v>
      </c>
      <c r="B4286">
        <v>166.91</v>
      </c>
      <c r="C4286">
        <v>188.06</v>
      </c>
      <c r="D4286">
        <f t="shared" si="397"/>
        <v>-1.4368678757815561E-3</v>
      </c>
      <c r="E4286">
        <f t="shared" si="398"/>
        <v>-1.4346823577250163E-3</v>
      </c>
      <c r="F4286" s="3">
        <f t="shared" si="399"/>
        <v>-2.1855180565397581E-6</v>
      </c>
      <c r="G4286" s="3" t="str">
        <f t="shared" si="396"/>
        <v/>
      </c>
      <c r="H4286">
        <f t="shared" si="400"/>
        <v>2.5591842992946883</v>
      </c>
      <c r="I4286">
        <f t="shared" si="401"/>
        <v>1.9171455877668042</v>
      </c>
    </row>
    <row r="4287" spans="1:9">
      <c r="A4287">
        <v>20140505</v>
      </c>
      <c r="B4287">
        <v>167.23</v>
      </c>
      <c r="C4287">
        <v>188.42</v>
      </c>
      <c r="D4287">
        <f t="shared" si="397"/>
        <v>1.9153654027053862E-3</v>
      </c>
      <c r="E4287">
        <f t="shared" si="398"/>
        <v>1.9124527715907388E-3</v>
      </c>
      <c r="F4287" s="3">
        <f t="shared" si="399"/>
        <v>2.9126311146474015E-6</v>
      </c>
      <c r="G4287" s="3" t="str">
        <f t="shared" si="396"/>
        <v/>
      </c>
      <c r="H4287">
        <f t="shared" si="400"/>
        <v>2.5640907697025388</v>
      </c>
      <c r="I4287">
        <f t="shared" si="401"/>
        <v>1.9208155463523409</v>
      </c>
    </row>
    <row r="4288" spans="1:9">
      <c r="A4288">
        <v>20140506</v>
      </c>
      <c r="B4288">
        <v>165.77</v>
      </c>
      <c r="C4288">
        <v>186.78</v>
      </c>
      <c r="D4288">
        <f t="shared" si="397"/>
        <v>-8.7688249562567488E-3</v>
      </c>
      <c r="E4288">
        <f t="shared" si="398"/>
        <v>-8.7420599389498119E-3</v>
      </c>
      <c r="F4288" s="3">
        <f t="shared" si="399"/>
        <v>-2.6765017306936909E-5</v>
      </c>
      <c r="G4288" s="3" t="str">
        <f t="shared" si="396"/>
        <v/>
      </c>
      <c r="H4288">
        <f t="shared" si="400"/>
        <v>2.5417049984667219</v>
      </c>
      <c r="I4288">
        <f t="shared" si="401"/>
        <v>1.9040968461293402</v>
      </c>
    </row>
    <row r="4289" spans="1:9">
      <c r="A4289">
        <v>20140507</v>
      </c>
      <c r="B4289">
        <v>166.75</v>
      </c>
      <c r="C4289">
        <v>187.88</v>
      </c>
      <c r="D4289">
        <f t="shared" si="397"/>
        <v>5.8943993589585025E-3</v>
      </c>
      <c r="E4289">
        <f t="shared" si="398"/>
        <v>5.872007477222589E-3</v>
      </c>
      <c r="F4289" s="3">
        <f t="shared" si="399"/>
        <v>2.2391881735913527E-5</v>
      </c>
      <c r="G4289" s="3" t="str">
        <f t="shared" si="396"/>
        <v/>
      </c>
      <c r="H4289">
        <f t="shared" si="400"/>
        <v>2.5567310640907639</v>
      </c>
      <c r="I4289">
        <f t="shared" si="401"/>
        <v>1.9153106084740359</v>
      </c>
    </row>
    <row r="4290" spans="1:9">
      <c r="A4290">
        <v>20140508</v>
      </c>
      <c r="B4290">
        <v>166.57</v>
      </c>
      <c r="C4290">
        <v>187.68</v>
      </c>
      <c r="D4290">
        <f t="shared" si="397"/>
        <v>-1.0800433067167806E-3</v>
      </c>
      <c r="E4290">
        <f t="shared" si="398"/>
        <v>-1.0650762536289168E-3</v>
      </c>
      <c r="F4290" s="3">
        <f t="shared" si="399"/>
        <v>-1.4967053087863811E-5</v>
      </c>
      <c r="G4290" s="3" t="str">
        <f t="shared" si="396"/>
        <v/>
      </c>
      <c r="H4290">
        <f t="shared" si="400"/>
        <v>2.5539711744863478</v>
      </c>
      <c r="I4290">
        <f t="shared" si="401"/>
        <v>1.9132717425931822</v>
      </c>
    </row>
    <row r="4291" spans="1:9">
      <c r="A4291">
        <v>20140509</v>
      </c>
      <c r="B4291">
        <v>166.82</v>
      </c>
      <c r="C4291">
        <v>187.96</v>
      </c>
      <c r="D4291">
        <f t="shared" si="397"/>
        <v>1.4997453244493927E-3</v>
      </c>
      <c r="E4291">
        <f t="shared" si="398"/>
        <v>1.4907893294497079E-3</v>
      </c>
      <c r="F4291" s="3">
        <f t="shared" si="399"/>
        <v>8.9559949996848021E-6</v>
      </c>
      <c r="G4291" s="3" t="str">
        <f t="shared" ref="G4291:G4354" si="402">IF(ABS(F4291)&gt;0.0005,((B4291*C4290)/B4290)-C4291,"")</f>
        <v/>
      </c>
      <c r="H4291">
        <f t="shared" si="400"/>
        <v>2.5578043544924811</v>
      </c>
      <c r="I4291">
        <f t="shared" si="401"/>
        <v>1.9161261548263777</v>
      </c>
    </row>
    <row r="4292" spans="1:9">
      <c r="A4292">
        <v>20140512</v>
      </c>
      <c r="B4292">
        <v>168.44</v>
      </c>
      <c r="C4292">
        <v>189.79</v>
      </c>
      <c r="D4292">
        <f t="shared" ref="D4292:D4355" si="403">LN(B4292/B4291)</f>
        <v>9.6642164802613045E-3</v>
      </c>
      <c r="E4292">
        <f t="shared" ref="E4292:E4355" si="404">LN(C4292/C4291)</f>
        <v>9.6890235142132151E-3</v>
      </c>
      <c r="F4292" s="3">
        <f t="shared" ref="F4292:F4355" si="405">D4292-E4292</f>
        <v>-2.4807033951910681E-5</v>
      </c>
      <c r="G4292" s="3" t="str">
        <f t="shared" si="402"/>
        <v/>
      </c>
      <c r="H4292">
        <f t="shared" ref="H4292:H4355" si="406">H4291*EXP(D4292)</f>
        <v>2.5826433609322237</v>
      </c>
      <c r="I4292">
        <f t="shared" ref="I4292:I4355" si="407">I4291*EXP(E4292)</f>
        <v>1.9347817776361895</v>
      </c>
    </row>
    <row r="4293" spans="1:9">
      <c r="A4293">
        <v>20140513</v>
      </c>
      <c r="B4293">
        <v>168.6</v>
      </c>
      <c r="C4293">
        <v>189.96</v>
      </c>
      <c r="D4293">
        <f t="shared" si="403"/>
        <v>9.4944227402795679E-4</v>
      </c>
      <c r="E4293">
        <f t="shared" si="404"/>
        <v>8.9532593209287856E-4</v>
      </c>
      <c r="F4293" s="3">
        <f t="shared" si="405"/>
        <v>5.4116341935078228E-5</v>
      </c>
      <c r="G4293" s="3" t="str">
        <f t="shared" si="402"/>
        <v/>
      </c>
      <c r="H4293">
        <f t="shared" si="406"/>
        <v>2.5850965961361485</v>
      </c>
      <c r="I4293">
        <f t="shared" si="407"/>
        <v>1.9365148136349153</v>
      </c>
    </row>
    <row r="4294" spans="1:9">
      <c r="A4294">
        <v>20140514</v>
      </c>
      <c r="B4294">
        <v>167.8</v>
      </c>
      <c r="C4294">
        <v>189.06</v>
      </c>
      <c r="D4294">
        <f t="shared" si="403"/>
        <v>-4.7562515346491526E-3</v>
      </c>
      <c r="E4294">
        <f t="shared" si="404"/>
        <v>-4.7490986836829369E-3</v>
      </c>
      <c r="F4294" s="3">
        <f t="shared" si="405"/>
        <v>-7.1528509662157486E-6</v>
      </c>
      <c r="G4294" s="3" t="str">
        <f t="shared" si="402"/>
        <v/>
      </c>
      <c r="H4294">
        <f t="shared" si="406"/>
        <v>2.5728304201165231</v>
      </c>
      <c r="I4294">
        <f t="shared" si="407"/>
        <v>1.9273399171710732</v>
      </c>
    </row>
    <row r="4295" spans="1:9">
      <c r="A4295">
        <v>20140515</v>
      </c>
      <c r="B4295">
        <v>166.32</v>
      </c>
      <c r="C4295">
        <v>187.4</v>
      </c>
      <c r="D4295">
        <f t="shared" si="403"/>
        <v>-8.8591504833484234E-3</v>
      </c>
      <c r="E4295">
        <f t="shared" si="404"/>
        <v>-8.8190551929163766E-3</v>
      </c>
      <c r="F4295" s="3">
        <f t="shared" si="405"/>
        <v>-4.0095290432046876E-5</v>
      </c>
      <c r="G4295" s="3" t="str">
        <f t="shared" si="402"/>
        <v/>
      </c>
      <c r="H4295">
        <f t="shared" si="406"/>
        <v>2.5501379944802149</v>
      </c>
      <c r="I4295">
        <f t="shared" si="407"/>
        <v>1.910417330359987</v>
      </c>
    </row>
    <row r="4296" spans="1:9">
      <c r="A4296">
        <v>20140516</v>
      </c>
      <c r="B4296">
        <v>166.9</v>
      </c>
      <c r="C4296">
        <v>188.05</v>
      </c>
      <c r="D4296">
        <f t="shared" si="403"/>
        <v>3.4811871180320708E-3</v>
      </c>
      <c r="E4296">
        <f t="shared" si="404"/>
        <v>3.46251511202351E-3</v>
      </c>
      <c r="F4296" s="3">
        <f t="shared" si="405"/>
        <v>1.8672006008560796E-5</v>
      </c>
      <c r="G4296" s="3" t="str">
        <f t="shared" si="402"/>
        <v/>
      </c>
      <c r="H4296">
        <f t="shared" si="406"/>
        <v>2.559030972094444</v>
      </c>
      <c r="I4296">
        <f t="shared" si="407"/>
        <v>1.9170436444727617</v>
      </c>
    </row>
    <row r="4297" spans="1:9">
      <c r="A4297">
        <v>20140519</v>
      </c>
      <c r="B4297">
        <v>167.51</v>
      </c>
      <c r="C4297">
        <v>188.74</v>
      </c>
      <c r="D4297">
        <f t="shared" si="403"/>
        <v>3.6482203078058552E-3</v>
      </c>
      <c r="E4297">
        <f t="shared" si="404"/>
        <v>3.6625216768414962E-3</v>
      </c>
      <c r="F4297" s="3">
        <f t="shared" si="405"/>
        <v>-1.4301369035641005E-5</v>
      </c>
      <c r="G4297" s="3" t="str">
        <f t="shared" si="402"/>
        <v/>
      </c>
      <c r="H4297">
        <f t="shared" si="406"/>
        <v>2.5683839313094086</v>
      </c>
      <c r="I4297">
        <f t="shared" si="407"/>
        <v>1.924077731761707</v>
      </c>
    </row>
    <row r="4298" spans="1:9">
      <c r="A4298">
        <v>20140520</v>
      </c>
      <c r="B4298">
        <v>166.46</v>
      </c>
      <c r="C4298">
        <v>187.55</v>
      </c>
      <c r="D4298">
        <f t="shared" si="403"/>
        <v>-6.2880106576461269E-3</v>
      </c>
      <c r="E4298">
        <f t="shared" si="404"/>
        <v>-6.3249300652906378E-3</v>
      </c>
      <c r="F4298" s="3">
        <f t="shared" si="405"/>
        <v>3.691940764451087E-5</v>
      </c>
      <c r="G4298" s="3" t="str">
        <f t="shared" si="402"/>
        <v/>
      </c>
      <c r="H4298">
        <f t="shared" si="406"/>
        <v>2.5522845752836498</v>
      </c>
      <c r="I4298">
        <f t="shared" si="407"/>
        <v>1.9119464797706271</v>
      </c>
    </row>
    <row r="4299" spans="1:9">
      <c r="A4299">
        <v>20140521</v>
      </c>
      <c r="B4299">
        <v>167.86</v>
      </c>
      <c r="C4299">
        <v>189.13</v>
      </c>
      <c r="D4299">
        <f t="shared" si="403"/>
        <v>8.3752583367324891E-3</v>
      </c>
      <c r="E4299">
        <f t="shared" si="404"/>
        <v>8.3891327724665409E-3</v>
      </c>
      <c r="F4299" s="3">
        <f t="shared" si="405"/>
        <v>-1.3874435734051796E-5</v>
      </c>
      <c r="G4299" s="3" t="str">
        <f t="shared" si="402"/>
        <v/>
      </c>
      <c r="H4299">
        <f t="shared" si="406"/>
        <v>2.5737503833179951</v>
      </c>
      <c r="I4299">
        <f t="shared" si="407"/>
        <v>1.9280535202293718</v>
      </c>
    </row>
    <row r="4300" spans="1:9">
      <c r="A4300">
        <v>20140522</v>
      </c>
      <c r="B4300">
        <v>168.27</v>
      </c>
      <c r="C4300">
        <v>189.59</v>
      </c>
      <c r="D4300">
        <f t="shared" si="403"/>
        <v>2.4395335336738324E-3</v>
      </c>
      <c r="E4300">
        <f t="shared" si="404"/>
        <v>2.4292365135840277E-3</v>
      </c>
      <c r="F4300" s="3">
        <f t="shared" si="405"/>
        <v>1.0297020089804643E-5</v>
      </c>
      <c r="G4300" s="3" t="str">
        <f t="shared" si="402"/>
        <v/>
      </c>
      <c r="H4300">
        <f t="shared" si="406"/>
        <v>2.5800367985280537</v>
      </c>
      <c r="I4300">
        <f t="shared" si="407"/>
        <v>1.9327429117553356</v>
      </c>
    </row>
    <row r="4301" spans="1:9">
      <c r="A4301">
        <v>20140523</v>
      </c>
      <c r="B4301">
        <v>168.94</v>
      </c>
      <c r="C4301">
        <v>190.35</v>
      </c>
      <c r="D4301">
        <f t="shared" si="403"/>
        <v>3.9737901109952491E-3</v>
      </c>
      <c r="E4301">
        <f t="shared" si="404"/>
        <v>4.0006370145593525E-3</v>
      </c>
      <c r="F4301" s="3">
        <f t="shared" si="405"/>
        <v>-2.6846903564103387E-5</v>
      </c>
      <c r="G4301" s="3" t="str">
        <f t="shared" si="402"/>
        <v/>
      </c>
      <c r="H4301">
        <f t="shared" si="406"/>
        <v>2.5903097209444899</v>
      </c>
      <c r="I4301">
        <f t="shared" si="407"/>
        <v>1.9404906021025801</v>
      </c>
    </row>
    <row r="4302" spans="1:9">
      <c r="A4302">
        <v>20140526</v>
      </c>
      <c r="B4302">
        <v>168.94</v>
      </c>
      <c r="C4302">
        <v>190.35</v>
      </c>
      <c r="D4302">
        <f t="shared" si="403"/>
        <v>0</v>
      </c>
      <c r="E4302">
        <f t="shared" si="404"/>
        <v>0</v>
      </c>
      <c r="F4302" s="3">
        <f t="shared" si="405"/>
        <v>0</v>
      </c>
      <c r="G4302" s="3" t="str">
        <f t="shared" si="402"/>
        <v/>
      </c>
      <c r="H4302">
        <f t="shared" si="406"/>
        <v>2.5903097209444899</v>
      </c>
      <c r="I4302">
        <f t="shared" si="407"/>
        <v>1.9404906021025801</v>
      </c>
    </row>
    <row r="4303" spans="1:9">
      <c r="A4303">
        <v>20140527</v>
      </c>
      <c r="B4303">
        <v>169.98</v>
      </c>
      <c r="C4303">
        <v>191.52</v>
      </c>
      <c r="D4303">
        <f t="shared" si="403"/>
        <v>6.1371607711295855E-3</v>
      </c>
      <c r="E4303">
        <f t="shared" si="404"/>
        <v>6.1277589811567779E-3</v>
      </c>
      <c r="F4303" s="3">
        <f t="shared" si="405"/>
        <v>9.4017899728076823E-6</v>
      </c>
      <c r="G4303" s="3" t="str">
        <f t="shared" si="402"/>
        <v/>
      </c>
      <c r="H4303">
        <f t="shared" si="406"/>
        <v>2.6062557497700034</v>
      </c>
      <c r="I4303">
        <f t="shared" si="407"/>
        <v>1.9524179675055748</v>
      </c>
    </row>
    <row r="4304" spans="1:9">
      <c r="A4304">
        <v>20140528</v>
      </c>
      <c r="B4304">
        <v>169.86</v>
      </c>
      <c r="C4304">
        <v>191.38</v>
      </c>
      <c r="D4304">
        <f t="shared" si="403"/>
        <v>-7.0621471861678049E-4</v>
      </c>
      <c r="E4304">
        <f t="shared" si="404"/>
        <v>-7.3126145854634248E-4</v>
      </c>
      <c r="F4304" s="3">
        <f t="shared" si="405"/>
        <v>2.5046739929561988E-5</v>
      </c>
      <c r="G4304" s="3" t="str">
        <f t="shared" si="402"/>
        <v/>
      </c>
      <c r="H4304">
        <f t="shared" si="406"/>
        <v>2.6044158233670598</v>
      </c>
      <c r="I4304">
        <f t="shared" si="407"/>
        <v>1.950990761388977</v>
      </c>
    </row>
    <row r="4305" spans="1:9">
      <c r="A4305">
        <v>20140529</v>
      </c>
      <c r="B4305">
        <v>170.73</v>
      </c>
      <c r="C4305">
        <v>192.37</v>
      </c>
      <c r="D4305">
        <f t="shared" si="403"/>
        <v>5.1087929312787841E-3</v>
      </c>
      <c r="E4305">
        <f t="shared" si="404"/>
        <v>5.1596205669731934E-3</v>
      </c>
      <c r="F4305" s="3">
        <f t="shared" si="405"/>
        <v>-5.0827635694409255E-5</v>
      </c>
      <c r="G4305" s="3" t="str">
        <f t="shared" si="402"/>
        <v/>
      </c>
      <c r="H4305">
        <f t="shared" si="406"/>
        <v>2.6177552897884024</v>
      </c>
      <c r="I4305">
        <f t="shared" si="407"/>
        <v>1.9610831474992032</v>
      </c>
    </row>
    <row r="4306" spans="1:9">
      <c r="A4306">
        <v>20140530</v>
      </c>
      <c r="B4306">
        <v>171.01</v>
      </c>
      <c r="C4306">
        <v>192.68</v>
      </c>
      <c r="D4306">
        <f t="shared" si="403"/>
        <v>1.6386730418201632E-3</v>
      </c>
      <c r="E4306">
        <f t="shared" si="404"/>
        <v>1.6101808439299499E-3</v>
      </c>
      <c r="F4306" s="3">
        <f t="shared" si="405"/>
        <v>2.8492197890213301E-5</v>
      </c>
      <c r="G4306" s="3" t="str">
        <f t="shared" si="402"/>
        <v/>
      </c>
      <c r="H4306">
        <f t="shared" si="406"/>
        <v>2.6220484513952713</v>
      </c>
      <c r="I4306">
        <f t="shared" si="407"/>
        <v>1.9642433896145264</v>
      </c>
    </row>
    <row r="4307" spans="1:9">
      <c r="A4307">
        <v>20140602</v>
      </c>
      <c r="B4307">
        <v>171.2</v>
      </c>
      <c r="C4307">
        <v>192.9</v>
      </c>
      <c r="D4307">
        <f t="shared" si="403"/>
        <v>1.1104293826792243E-3</v>
      </c>
      <c r="E4307">
        <f t="shared" si="404"/>
        <v>1.1411381496632728E-3</v>
      </c>
      <c r="F4307" s="3">
        <f t="shared" si="405"/>
        <v>-3.0708766984048489E-5</v>
      </c>
      <c r="G4307" s="3" t="str">
        <f t="shared" si="402"/>
        <v/>
      </c>
      <c r="H4307">
        <f t="shared" si="406"/>
        <v>2.6249616681999322</v>
      </c>
      <c r="I4307">
        <f t="shared" si="407"/>
        <v>1.9664861420834654</v>
      </c>
    </row>
    <row r="4308" spans="1:9">
      <c r="A4308">
        <v>20140603</v>
      </c>
      <c r="B4308">
        <v>171.12</v>
      </c>
      <c r="C4308">
        <v>192.8</v>
      </c>
      <c r="D4308">
        <f t="shared" si="403"/>
        <v>-4.6739893349143313E-4</v>
      </c>
      <c r="E4308">
        <f t="shared" si="404"/>
        <v>-5.1853773523811194E-4</v>
      </c>
      <c r="F4308" s="3">
        <f t="shared" si="405"/>
        <v>5.113880174667881E-5</v>
      </c>
      <c r="G4308" s="3" t="str">
        <f t="shared" si="402"/>
        <v/>
      </c>
      <c r="H4308">
        <f t="shared" si="406"/>
        <v>2.6237350505979697</v>
      </c>
      <c r="I4308">
        <f t="shared" si="407"/>
        <v>1.9654667091430387</v>
      </c>
    </row>
    <row r="4309" spans="1:9">
      <c r="A4309">
        <v>20140604</v>
      </c>
      <c r="B4309">
        <v>171.46</v>
      </c>
      <c r="C4309">
        <v>193.19</v>
      </c>
      <c r="D4309">
        <f t="shared" si="403"/>
        <v>1.9849384764597873E-3</v>
      </c>
      <c r="E4309">
        <f t="shared" si="404"/>
        <v>2.0207784280173936E-3</v>
      </c>
      <c r="F4309" s="3">
        <f t="shared" si="405"/>
        <v>-3.5839951557606331E-5</v>
      </c>
      <c r="G4309" s="3" t="str">
        <f t="shared" si="402"/>
        <v/>
      </c>
      <c r="H4309">
        <f t="shared" si="406"/>
        <v>2.6289481754063111</v>
      </c>
      <c r="I4309">
        <f t="shared" si="407"/>
        <v>1.9694424976107034</v>
      </c>
    </row>
    <row r="4310" spans="1:9">
      <c r="A4310">
        <v>20140605</v>
      </c>
      <c r="B4310">
        <v>172.58</v>
      </c>
      <c r="C4310">
        <v>194.45</v>
      </c>
      <c r="D4310">
        <f t="shared" si="403"/>
        <v>6.5108938295516984E-3</v>
      </c>
      <c r="E4310">
        <f t="shared" si="404"/>
        <v>6.5008999972935933E-3</v>
      </c>
      <c r="F4310" s="3">
        <f t="shared" si="405"/>
        <v>9.9938322581051217E-6</v>
      </c>
      <c r="G4310" s="3" t="str">
        <f t="shared" si="402"/>
        <v/>
      </c>
      <c r="H4310">
        <f t="shared" si="406"/>
        <v>2.6461208218337875</v>
      </c>
      <c r="I4310">
        <f t="shared" si="407"/>
        <v>1.9822873526600822</v>
      </c>
    </row>
    <row r="4311" spans="1:9">
      <c r="A4311">
        <v>20140606</v>
      </c>
      <c r="B4311">
        <v>173.41</v>
      </c>
      <c r="C4311">
        <v>195.38</v>
      </c>
      <c r="D4311">
        <f t="shared" si="403"/>
        <v>4.7978357302963714E-3</v>
      </c>
      <c r="E4311">
        <f t="shared" si="404"/>
        <v>4.7713196230403316E-3</v>
      </c>
      <c r="F4311" s="3">
        <f t="shared" si="405"/>
        <v>2.6516107256039853E-5</v>
      </c>
      <c r="G4311" s="3" t="str">
        <f t="shared" si="402"/>
        <v/>
      </c>
      <c r="H4311">
        <f t="shared" si="406"/>
        <v>2.6588469794541489</v>
      </c>
      <c r="I4311">
        <f t="shared" si="407"/>
        <v>1.9917680790060526</v>
      </c>
    </row>
    <row r="4312" spans="1:9">
      <c r="A4312">
        <v>20140609</v>
      </c>
      <c r="B4312">
        <v>173.58</v>
      </c>
      <c r="C4312">
        <v>195.58</v>
      </c>
      <c r="D4312">
        <f t="shared" si="403"/>
        <v>9.7985540564083794E-4</v>
      </c>
      <c r="E4312">
        <f t="shared" si="404"/>
        <v>1.0231226593325907E-3</v>
      </c>
      <c r="F4312" s="3">
        <f t="shared" si="405"/>
        <v>-4.3267253691752763E-5</v>
      </c>
      <c r="G4312" s="3" t="str">
        <f t="shared" si="402"/>
        <v/>
      </c>
      <c r="H4312">
        <f t="shared" si="406"/>
        <v>2.6614535418583194</v>
      </c>
      <c r="I4312">
        <f t="shared" si="407"/>
        <v>1.9938069448869065</v>
      </c>
    </row>
    <row r="4313" spans="1:9">
      <c r="A4313">
        <v>20140610</v>
      </c>
      <c r="B4313">
        <v>173.6</v>
      </c>
      <c r="C4313">
        <v>195.6</v>
      </c>
      <c r="D4313">
        <f t="shared" si="403"/>
        <v>1.1521401015091022E-4</v>
      </c>
      <c r="E4313">
        <f t="shared" si="404"/>
        <v>1.022547165877927E-4</v>
      </c>
      <c r="F4313" s="3">
        <f t="shared" si="405"/>
        <v>1.2959293563117523E-5</v>
      </c>
      <c r="G4313" s="3" t="str">
        <f t="shared" si="402"/>
        <v/>
      </c>
      <c r="H4313">
        <f t="shared" si="406"/>
        <v>2.6617601962588098</v>
      </c>
      <c r="I4313">
        <f t="shared" si="407"/>
        <v>1.9940108314749916</v>
      </c>
    </row>
    <row r="4314" spans="1:9">
      <c r="A4314">
        <v>20140611</v>
      </c>
      <c r="B4314">
        <v>173</v>
      </c>
      <c r="C4314">
        <v>194.92</v>
      </c>
      <c r="D4314">
        <f t="shared" si="403"/>
        <v>-3.462207728470861E-3</v>
      </c>
      <c r="E4314">
        <f t="shared" si="404"/>
        <v>-3.4825396254115444E-3</v>
      </c>
      <c r="F4314" s="3">
        <f t="shared" si="405"/>
        <v>2.0331896940683353E-5</v>
      </c>
      <c r="G4314" s="3" t="str">
        <f t="shared" si="402"/>
        <v/>
      </c>
      <c r="H4314">
        <f t="shared" si="406"/>
        <v>2.6525605642440904</v>
      </c>
      <c r="I4314">
        <f t="shared" si="407"/>
        <v>1.9870786874800888</v>
      </c>
    </row>
    <row r="4315" spans="1:9">
      <c r="A4315">
        <v>20140612</v>
      </c>
      <c r="B4315">
        <v>171.77</v>
      </c>
      <c r="C4315">
        <v>193.54</v>
      </c>
      <c r="D4315">
        <f t="shared" si="403"/>
        <v>-7.1352218488449073E-3</v>
      </c>
      <c r="E4315">
        <f t="shared" si="404"/>
        <v>-7.1050085225089479E-3</v>
      </c>
      <c r="F4315" s="3">
        <f t="shared" si="405"/>
        <v>-3.0213326335959412E-5</v>
      </c>
      <c r="G4315" s="3" t="str">
        <f t="shared" si="402"/>
        <v/>
      </c>
      <c r="H4315">
        <f t="shared" si="406"/>
        <v>2.6337013186139155</v>
      </c>
      <c r="I4315">
        <f t="shared" si="407"/>
        <v>1.9730105129021978</v>
      </c>
    </row>
    <row r="4316" spans="1:9">
      <c r="A4316">
        <v>20140613</v>
      </c>
      <c r="B4316">
        <v>172.3</v>
      </c>
      <c r="C4316">
        <v>194.13</v>
      </c>
      <c r="D4316">
        <f t="shared" si="403"/>
        <v>3.0807708849499562E-3</v>
      </c>
      <c r="E4316">
        <f t="shared" si="404"/>
        <v>3.043828284487939E-3</v>
      </c>
      <c r="F4316" s="3">
        <f t="shared" si="405"/>
        <v>3.6942600462017226E-5</v>
      </c>
      <c r="G4316" s="3" t="str">
        <f t="shared" si="402"/>
        <v/>
      </c>
      <c r="H4316">
        <f t="shared" si="406"/>
        <v>2.6418276602269177</v>
      </c>
      <c r="I4316">
        <f t="shared" si="407"/>
        <v>1.9790251672507164</v>
      </c>
    </row>
    <row r="4317" spans="1:9">
      <c r="A4317">
        <v>20140616</v>
      </c>
      <c r="B4317">
        <v>172.44</v>
      </c>
      <c r="C4317">
        <v>194.29</v>
      </c>
      <c r="D4317">
        <f t="shared" si="403"/>
        <v>8.1220634504975309E-4</v>
      </c>
      <c r="E4317">
        <f t="shared" si="404"/>
        <v>8.2385051773719502E-4</v>
      </c>
      <c r="F4317" s="3">
        <f t="shared" si="405"/>
        <v>-1.1644172687441928E-5</v>
      </c>
      <c r="G4317" s="3" t="str">
        <f t="shared" si="402"/>
        <v/>
      </c>
      <c r="H4317">
        <f t="shared" si="406"/>
        <v>2.6439742410303517</v>
      </c>
      <c r="I4317">
        <f t="shared" si="407"/>
        <v>1.9806562599553996</v>
      </c>
    </row>
    <row r="4318" spans="1:9">
      <c r="A4318">
        <v>20140617</v>
      </c>
      <c r="B4318">
        <v>172.92</v>
      </c>
      <c r="C4318">
        <v>194.83</v>
      </c>
      <c r="D4318">
        <f t="shared" si="403"/>
        <v>2.779709920496992E-3</v>
      </c>
      <c r="E4318">
        <f t="shared" si="404"/>
        <v>2.7754952027743483E-3</v>
      </c>
      <c r="F4318" s="3">
        <f t="shared" si="405"/>
        <v>4.2147177226436842E-6</v>
      </c>
      <c r="G4318" s="3" t="str">
        <f t="shared" si="402"/>
        <v/>
      </c>
      <c r="H4318">
        <f t="shared" si="406"/>
        <v>2.6513339466421266</v>
      </c>
      <c r="I4318">
        <f t="shared" si="407"/>
        <v>1.9861611978337048</v>
      </c>
    </row>
    <row r="4319" spans="1:9">
      <c r="A4319">
        <v>20140618</v>
      </c>
      <c r="B4319">
        <v>174.19</v>
      </c>
      <c r="C4319">
        <v>196.26</v>
      </c>
      <c r="D4319">
        <f t="shared" si="403"/>
        <v>7.3175976899394297E-3</v>
      </c>
      <c r="E4319">
        <f t="shared" si="404"/>
        <v>7.3129273205515726E-3</v>
      </c>
      <c r="F4319" s="3">
        <f t="shared" si="405"/>
        <v>4.670369387857129E-6</v>
      </c>
      <c r="G4319" s="3" t="str">
        <f t="shared" si="402"/>
        <v/>
      </c>
      <c r="H4319">
        <f t="shared" si="406"/>
        <v>2.6708065010732831</v>
      </c>
      <c r="I4319">
        <f t="shared" si="407"/>
        <v>2.0007390888818088</v>
      </c>
    </row>
    <row r="4320" spans="1:9">
      <c r="A4320">
        <v>20140619</v>
      </c>
      <c r="B4320">
        <v>174.38</v>
      </c>
      <c r="C4320">
        <v>196.48</v>
      </c>
      <c r="D4320">
        <f t="shared" si="403"/>
        <v>1.0901685102985394E-3</v>
      </c>
      <c r="E4320">
        <f t="shared" si="404"/>
        <v>1.1203341804301846E-3</v>
      </c>
      <c r="F4320" s="3">
        <f t="shared" si="405"/>
        <v>-3.0165670131645237E-5</v>
      </c>
      <c r="G4320" s="3" t="str">
        <f t="shared" si="402"/>
        <v/>
      </c>
      <c r="H4320">
        <f t="shared" si="406"/>
        <v>2.6737197178779439</v>
      </c>
      <c r="I4320">
        <f t="shared" si="407"/>
        <v>2.0029818413507483</v>
      </c>
    </row>
    <row r="4321" spans="1:12">
      <c r="A4321">
        <v>20140620</v>
      </c>
      <c r="B4321">
        <v>174.74</v>
      </c>
      <c r="C4321">
        <v>195.94</v>
      </c>
      <c r="D4321">
        <f t="shared" si="403"/>
        <v>2.0623288702795442E-3</v>
      </c>
      <c r="E4321">
        <f t="shared" si="404"/>
        <v>-2.752155042281415E-3</v>
      </c>
      <c r="F4321" s="3">
        <f t="shared" si="405"/>
        <v>4.8144839125609587E-3</v>
      </c>
      <c r="G4321" s="3">
        <f t="shared" si="402"/>
        <v>0.945624498222287</v>
      </c>
      <c r="H4321">
        <f t="shared" si="406"/>
        <v>2.6792394970867757</v>
      </c>
      <c r="I4321">
        <f t="shared" si="407"/>
        <v>1.9974769034724431</v>
      </c>
      <c r="J4321">
        <v>0.93700000000000006</v>
      </c>
      <c r="K4321" s="5">
        <f>(B4321*C4320)/(C4321+J4321)</f>
        <v>174.38763898271512</v>
      </c>
      <c r="L4321">
        <f>B4320-K4321</f>
        <v>-7.638982715121756E-3</v>
      </c>
    </row>
    <row r="4322" spans="1:12">
      <c r="A4322">
        <v>20140623</v>
      </c>
      <c r="B4322">
        <v>174.68</v>
      </c>
      <c r="C4322">
        <v>195.88</v>
      </c>
      <c r="D4322">
        <f t="shared" si="403"/>
        <v>-3.4342625258836269E-4</v>
      </c>
      <c r="E4322">
        <f t="shared" si="404"/>
        <v>-3.0626308237955541E-4</v>
      </c>
      <c r="F4322" s="3">
        <f t="shared" si="405"/>
        <v>-3.7163170208807277E-5</v>
      </c>
      <c r="G4322" s="3" t="str">
        <f t="shared" si="402"/>
        <v/>
      </c>
      <c r="H4322">
        <f t="shared" si="406"/>
        <v>2.6783195338853036</v>
      </c>
      <c r="I4322">
        <f t="shared" si="407"/>
        <v>1.9968652437081871</v>
      </c>
    </row>
    <row r="4323" spans="1:12">
      <c r="A4323">
        <v>20140624</v>
      </c>
      <c r="B4323">
        <v>173.63</v>
      </c>
      <c r="C4323">
        <v>194.7</v>
      </c>
      <c r="D4323">
        <f t="shared" si="403"/>
        <v>-6.0291302613138305E-3</v>
      </c>
      <c r="E4323">
        <f t="shared" si="404"/>
        <v>-6.0423144559626982E-3</v>
      </c>
      <c r="F4323" s="3">
        <f t="shared" si="405"/>
        <v>1.3184194648867623E-5</v>
      </c>
      <c r="G4323" s="3" t="str">
        <f t="shared" si="402"/>
        <v/>
      </c>
      <c r="H4323">
        <f t="shared" si="406"/>
        <v>2.6622201778595445</v>
      </c>
      <c r="I4323">
        <f t="shared" si="407"/>
        <v>1.9848359350111497</v>
      </c>
    </row>
    <row r="4324" spans="1:12">
      <c r="A4324">
        <v>20140625</v>
      </c>
      <c r="B4324">
        <v>174.41</v>
      </c>
      <c r="C4324">
        <v>195.58</v>
      </c>
      <c r="D4324">
        <f t="shared" si="403"/>
        <v>4.4822509245305963E-3</v>
      </c>
      <c r="E4324">
        <f t="shared" si="404"/>
        <v>4.5095905059752851E-3</v>
      </c>
      <c r="F4324" s="3">
        <f t="shared" si="405"/>
        <v>-2.733958144468876E-5</v>
      </c>
      <c r="G4324" s="3" t="str">
        <f t="shared" si="402"/>
        <v/>
      </c>
      <c r="H4324">
        <f t="shared" si="406"/>
        <v>2.6741796994786795</v>
      </c>
      <c r="I4324">
        <f t="shared" si="407"/>
        <v>1.9938069448869069</v>
      </c>
    </row>
    <row r="4325" spans="1:12">
      <c r="A4325">
        <v>20140626</v>
      </c>
      <c r="B4325">
        <v>174.29</v>
      </c>
      <c r="C4325">
        <v>195.44</v>
      </c>
      <c r="D4325">
        <f t="shared" si="403"/>
        <v>-6.8827074698691671E-4</v>
      </c>
      <c r="E4325">
        <f t="shared" si="404"/>
        <v>-7.1607593464408429E-4</v>
      </c>
      <c r="F4325" s="3">
        <f t="shared" si="405"/>
        <v>2.7805187657167578E-5</v>
      </c>
      <c r="G4325" s="3" t="str">
        <f t="shared" si="402"/>
        <v/>
      </c>
      <c r="H4325">
        <f t="shared" si="406"/>
        <v>2.6723397730757354</v>
      </c>
      <c r="I4325">
        <f t="shared" si="407"/>
        <v>1.9923797387703093</v>
      </c>
    </row>
    <row r="4326" spans="1:12">
      <c r="A4326">
        <v>20140627</v>
      </c>
      <c r="B4326">
        <v>174.63</v>
      </c>
      <c r="C4326">
        <v>195.82</v>
      </c>
      <c r="D4326">
        <f t="shared" si="403"/>
        <v>1.9488714181636708E-3</v>
      </c>
      <c r="E4326">
        <f t="shared" si="404"/>
        <v>1.9424429764403138E-3</v>
      </c>
      <c r="F4326" s="3">
        <f t="shared" si="405"/>
        <v>6.4284417233570566E-6</v>
      </c>
      <c r="G4326" s="3" t="str">
        <f t="shared" si="402"/>
        <v/>
      </c>
      <c r="H4326">
        <f t="shared" si="406"/>
        <v>2.6775528978840768</v>
      </c>
      <c r="I4326">
        <f t="shared" si="407"/>
        <v>1.9962535839439315</v>
      </c>
    </row>
    <row r="4327" spans="1:12">
      <c r="A4327">
        <v>20140630</v>
      </c>
      <c r="B4327">
        <v>174.54</v>
      </c>
      <c r="C4327">
        <v>195.72</v>
      </c>
      <c r="D4327">
        <f t="shared" si="403"/>
        <v>-5.1550821658854357E-4</v>
      </c>
      <c r="E4327">
        <f t="shared" si="404"/>
        <v>-5.1080350500243342E-4</v>
      </c>
      <c r="F4327" s="3">
        <f t="shared" si="405"/>
        <v>-4.704711586110146E-6</v>
      </c>
      <c r="G4327" s="3" t="str">
        <f t="shared" si="402"/>
        <v/>
      </c>
      <c r="H4327">
        <f t="shared" si="406"/>
        <v>2.6761729530818688</v>
      </c>
      <c r="I4327">
        <f t="shared" si="407"/>
        <v>1.9952341510035048</v>
      </c>
    </row>
    <row r="4328" spans="1:12">
      <c r="A4328">
        <v>20140701</v>
      </c>
      <c r="B4328">
        <v>175.71</v>
      </c>
      <c r="C4328">
        <v>197.03</v>
      </c>
      <c r="D4328">
        <f t="shared" si="403"/>
        <v>6.6809670346353201E-3</v>
      </c>
      <c r="E4328">
        <f t="shared" si="404"/>
        <v>6.6709349869537296E-3</v>
      </c>
      <c r="F4328" s="3">
        <f t="shared" si="405"/>
        <v>1.0032047681590543E-5</v>
      </c>
      <c r="G4328" s="3" t="str">
        <f t="shared" si="402"/>
        <v/>
      </c>
      <c r="H4328">
        <f t="shared" si="406"/>
        <v>2.6941122355105716</v>
      </c>
      <c r="I4328">
        <f t="shared" si="407"/>
        <v>2.0085887225230974</v>
      </c>
    </row>
    <row r="4329" spans="1:12">
      <c r="A4329">
        <v>20140702</v>
      </c>
      <c r="B4329">
        <v>175.89</v>
      </c>
      <c r="C4329">
        <v>197.23</v>
      </c>
      <c r="D4329">
        <f t="shared" si="403"/>
        <v>1.0238908744327573E-3</v>
      </c>
      <c r="E4329">
        <f t="shared" si="404"/>
        <v>1.0145590075356522E-3</v>
      </c>
      <c r="F4329" s="3">
        <f t="shared" si="405"/>
        <v>9.3318668971051084E-6</v>
      </c>
      <c r="G4329" s="3" t="str">
        <f t="shared" si="402"/>
        <v/>
      </c>
      <c r="H4329">
        <f t="shared" si="406"/>
        <v>2.6968721251149872</v>
      </c>
      <c r="I4329">
        <f t="shared" si="407"/>
        <v>2.0106275884039513</v>
      </c>
    </row>
    <row r="4330" spans="1:12">
      <c r="A4330">
        <v>20140703</v>
      </c>
      <c r="B4330">
        <v>176.75</v>
      </c>
      <c r="C4330">
        <v>198.2</v>
      </c>
      <c r="D4330">
        <f t="shared" si="403"/>
        <v>4.8775051324488937E-3</v>
      </c>
      <c r="E4330">
        <f t="shared" si="404"/>
        <v>4.9060614804755532E-3</v>
      </c>
      <c r="F4330" s="3">
        <f t="shared" si="405"/>
        <v>-2.8556348026659469E-5</v>
      </c>
      <c r="G4330" s="3" t="str">
        <f t="shared" si="402"/>
        <v/>
      </c>
      <c r="H4330">
        <f t="shared" si="406"/>
        <v>2.7100582643360855</v>
      </c>
      <c r="I4330">
        <f t="shared" si="407"/>
        <v>2.0205160879260919</v>
      </c>
    </row>
    <row r="4331" spans="1:12">
      <c r="A4331">
        <v>20140704</v>
      </c>
      <c r="B4331">
        <v>176.75</v>
      </c>
      <c r="C4331">
        <v>198.2</v>
      </c>
      <c r="D4331">
        <f t="shared" si="403"/>
        <v>0</v>
      </c>
      <c r="E4331">
        <f t="shared" si="404"/>
        <v>0</v>
      </c>
      <c r="F4331" s="3">
        <f t="shared" si="405"/>
        <v>0</v>
      </c>
      <c r="G4331" s="3" t="str">
        <f t="shared" si="402"/>
        <v/>
      </c>
      <c r="H4331">
        <f t="shared" si="406"/>
        <v>2.7100582643360855</v>
      </c>
      <c r="I4331">
        <f t="shared" si="407"/>
        <v>2.0205160879260919</v>
      </c>
    </row>
    <row r="4332" spans="1:12">
      <c r="A4332">
        <v>20140707</v>
      </c>
      <c r="B4332">
        <v>176.14</v>
      </c>
      <c r="C4332">
        <v>197.51</v>
      </c>
      <c r="D4332">
        <f t="shared" si="403"/>
        <v>-3.4571713993687423E-3</v>
      </c>
      <c r="E4332">
        <f t="shared" si="404"/>
        <v>-3.4874059251212455E-3</v>
      </c>
      <c r="F4332" s="3">
        <f t="shared" si="405"/>
        <v>3.0234525752503242E-5</v>
      </c>
      <c r="G4332" s="3" t="str">
        <f t="shared" si="402"/>
        <v/>
      </c>
      <c r="H4332">
        <f t="shared" si="406"/>
        <v>2.7007053051211209</v>
      </c>
      <c r="I4332">
        <f t="shared" si="407"/>
        <v>2.0134820006371466</v>
      </c>
    </row>
    <row r="4333" spans="1:12">
      <c r="A4333">
        <v>20140708</v>
      </c>
      <c r="B4333">
        <v>175</v>
      </c>
      <c r="C4333">
        <v>196.24</v>
      </c>
      <c r="D4333">
        <f t="shared" si="403"/>
        <v>-6.4931594537992795E-3</v>
      </c>
      <c r="E4333">
        <f t="shared" si="404"/>
        <v>-6.4508160205323977E-3</v>
      </c>
      <c r="F4333" s="3">
        <f t="shared" si="405"/>
        <v>-4.2343433266881815E-5</v>
      </c>
      <c r="G4333" s="3" t="str">
        <f t="shared" si="402"/>
        <v/>
      </c>
      <c r="H4333">
        <f t="shared" si="406"/>
        <v>2.6832260042931542</v>
      </c>
      <c r="I4333">
        <f t="shared" si="407"/>
        <v>2.0005352022937255</v>
      </c>
    </row>
    <row r="4334" spans="1:12">
      <c r="A4334">
        <v>20140709</v>
      </c>
      <c r="B4334">
        <v>175.79</v>
      </c>
      <c r="C4334">
        <v>197.12</v>
      </c>
      <c r="D4334">
        <f t="shared" si="403"/>
        <v>4.5041268882855682E-3</v>
      </c>
      <c r="E4334">
        <f t="shared" si="404"/>
        <v>4.4742803949211069E-3</v>
      </c>
      <c r="F4334" s="3">
        <f t="shared" si="405"/>
        <v>2.9846493364461303E-5</v>
      </c>
      <c r="G4334" s="3" t="str">
        <f t="shared" si="402"/>
        <v/>
      </c>
      <c r="H4334">
        <f t="shared" si="406"/>
        <v>2.6953388531125348</v>
      </c>
      <c r="I4334">
        <f t="shared" si="407"/>
        <v>2.009506212169482</v>
      </c>
    </row>
    <row r="4335" spans="1:12">
      <c r="A4335">
        <v>20140710</v>
      </c>
      <c r="B4335">
        <v>175.09</v>
      </c>
      <c r="C4335">
        <v>196.34</v>
      </c>
      <c r="D4335">
        <f t="shared" si="403"/>
        <v>-3.9899733735741317E-3</v>
      </c>
      <c r="E4335">
        <f t="shared" si="404"/>
        <v>-3.9648300807796676E-3</v>
      </c>
      <c r="F4335" s="3">
        <f t="shared" si="405"/>
        <v>-2.5143292794464062E-5</v>
      </c>
      <c r="G4335" s="3" t="str">
        <f t="shared" si="402"/>
        <v/>
      </c>
      <c r="H4335">
        <f t="shared" si="406"/>
        <v>2.6846059490953627</v>
      </c>
      <c r="I4335">
        <f t="shared" si="407"/>
        <v>2.001554635234152</v>
      </c>
    </row>
    <row r="4336" spans="1:12">
      <c r="A4336">
        <v>20140711</v>
      </c>
      <c r="B4336">
        <v>175.33</v>
      </c>
      <c r="C4336">
        <v>196.61</v>
      </c>
      <c r="D4336">
        <f t="shared" si="403"/>
        <v>1.3697850438116306E-3</v>
      </c>
      <c r="E4336">
        <f t="shared" si="404"/>
        <v>1.3742208550240995E-3</v>
      </c>
      <c r="F4336" s="3">
        <f t="shared" si="405"/>
        <v>-4.4358112124688424E-6</v>
      </c>
      <c r="G4336" s="3" t="str">
        <f t="shared" si="402"/>
        <v/>
      </c>
      <c r="H4336">
        <f t="shared" si="406"/>
        <v>2.6882858019012508</v>
      </c>
      <c r="I4336">
        <f t="shared" si="407"/>
        <v>2.0043071041733045</v>
      </c>
    </row>
    <row r="4337" spans="1:9">
      <c r="A4337">
        <v>20140714</v>
      </c>
      <c r="B4337">
        <v>176.22</v>
      </c>
      <c r="C4337">
        <v>197.6</v>
      </c>
      <c r="D4337">
        <f t="shared" si="403"/>
        <v>5.0633019565466345E-3</v>
      </c>
      <c r="E4337">
        <f t="shared" si="404"/>
        <v>5.0227141943678336E-3</v>
      </c>
      <c r="F4337" s="3">
        <f t="shared" si="405"/>
        <v>4.058776217880089E-5</v>
      </c>
      <c r="G4337" s="3" t="str">
        <f t="shared" si="402"/>
        <v/>
      </c>
      <c r="H4337">
        <f t="shared" si="406"/>
        <v>2.7019319227230842</v>
      </c>
      <c r="I4337">
        <f t="shared" si="407"/>
        <v>2.0143994902835303</v>
      </c>
    </row>
    <row r="4338" spans="1:9">
      <c r="A4338">
        <v>20140715</v>
      </c>
      <c r="B4338">
        <v>175.89</v>
      </c>
      <c r="C4338">
        <v>197.23</v>
      </c>
      <c r="D4338">
        <f t="shared" si="403"/>
        <v>-1.8744147943504151E-3</v>
      </c>
      <c r="E4338">
        <f t="shared" si="404"/>
        <v>-1.8742248983554498E-3</v>
      </c>
      <c r="F4338" s="3">
        <f t="shared" si="405"/>
        <v>-1.898959949653365E-7</v>
      </c>
      <c r="G4338" s="3" t="str">
        <f t="shared" si="402"/>
        <v/>
      </c>
      <c r="H4338">
        <f t="shared" si="406"/>
        <v>2.6968721251149881</v>
      </c>
      <c r="I4338">
        <f t="shared" si="407"/>
        <v>2.0106275884039508</v>
      </c>
    </row>
    <row r="4339" spans="1:9">
      <c r="A4339">
        <v>20140716</v>
      </c>
      <c r="B4339">
        <v>176.54</v>
      </c>
      <c r="C4339">
        <v>197.96</v>
      </c>
      <c r="D4339">
        <f t="shared" si="403"/>
        <v>3.6886799478533672E-3</v>
      </c>
      <c r="E4339">
        <f t="shared" si="404"/>
        <v>3.6944296682732765E-3</v>
      </c>
      <c r="F4339" s="3">
        <f t="shared" si="405"/>
        <v>-5.7497204199092634E-6</v>
      </c>
      <c r="G4339" s="3" t="str">
        <f t="shared" si="402"/>
        <v/>
      </c>
      <c r="H4339">
        <f t="shared" si="406"/>
        <v>2.7068383931309339</v>
      </c>
      <c r="I4339">
        <f t="shared" si="407"/>
        <v>2.0180694488690674</v>
      </c>
    </row>
    <row r="4340" spans="1:9">
      <c r="A4340">
        <v>20140717</v>
      </c>
      <c r="B4340">
        <v>174.53</v>
      </c>
      <c r="C4340">
        <v>195.71</v>
      </c>
      <c r="D4340">
        <f t="shared" si="403"/>
        <v>-1.1450832955341503E-2</v>
      </c>
      <c r="E4340">
        <f t="shared" si="404"/>
        <v>-1.1431018366807582E-2</v>
      </c>
      <c r="F4340" s="3">
        <f t="shared" si="405"/>
        <v>-1.9814588533921193E-5</v>
      </c>
      <c r="G4340" s="3" t="str">
        <f t="shared" si="402"/>
        <v/>
      </c>
      <c r="H4340">
        <f t="shared" si="406"/>
        <v>2.676019625881624</v>
      </c>
      <c r="I4340">
        <f t="shared" si="407"/>
        <v>1.9951322077094622</v>
      </c>
    </row>
    <row r="4341" spans="1:9">
      <c r="A4341">
        <v>20140718</v>
      </c>
      <c r="B4341">
        <v>176.31</v>
      </c>
      <c r="C4341">
        <v>197.71</v>
      </c>
      <c r="D4341">
        <f t="shared" si="403"/>
        <v>1.0147162655923561E-2</v>
      </c>
      <c r="E4341">
        <f t="shared" si="404"/>
        <v>1.0167338869911316E-2</v>
      </c>
      <c r="F4341" s="3">
        <f t="shared" si="405"/>
        <v>-2.0176213987754821E-5</v>
      </c>
      <c r="G4341" s="3" t="str">
        <f t="shared" si="402"/>
        <v/>
      </c>
      <c r="H4341">
        <f t="shared" si="406"/>
        <v>2.7033118675252918</v>
      </c>
      <c r="I4341">
        <f t="shared" si="407"/>
        <v>2.015520866518</v>
      </c>
    </row>
    <row r="4342" spans="1:9">
      <c r="A4342">
        <v>20140721</v>
      </c>
      <c r="B4342">
        <v>175.98</v>
      </c>
      <c r="C4342">
        <v>197.34</v>
      </c>
      <c r="D4342">
        <f t="shared" si="403"/>
        <v>-1.8734570752541946E-3</v>
      </c>
      <c r="E4342">
        <f t="shared" si="404"/>
        <v>-1.8731811577685994E-3</v>
      </c>
      <c r="F4342" s="3">
        <f t="shared" si="405"/>
        <v>-2.7591748559519479E-7</v>
      </c>
      <c r="G4342" s="3" t="str">
        <f t="shared" si="402"/>
        <v/>
      </c>
      <c r="H4342">
        <f t="shared" si="406"/>
        <v>2.6982520699171961</v>
      </c>
      <c r="I4342">
        <f t="shared" si="407"/>
        <v>2.0117489646384206</v>
      </c>
    </row>
    <row r="4343" spans="1:9">
      <c r="A4343">
        <v>20140722</v>
      </c>
      <c r="B4343">
        <v>176.75</v>
      </c>
      <c r="C4343">
        <v>198.2</v>
      </c>
      <c r="D4343">
        <f t="shared" si="403"/>
        <v>4.3659525592675032E-3</v>
      </c>
      <c r="E4343">
        <f t="shared" si="404"/>
        <v>4.3484924668669754E-3</v>
      </c>
      <c r="F4343" s="3">
        <f t="shared" si="405"/>
        <v>1.7460092400527726E-5</v>
      </c>
      <c r="G4343" s="3" t="str">
        <f t="shared" si="402"/>
        <v/>
      </c>
      <c r="H4343">
        <f t="shared" si="406"/>
        <v>2.710058264336086</v>
      </c>
      <c r="I4343">
        <f t="shared" si="407"/>
        <v>2.0205160879260919</v>
      </c>
    </row>
    <row r="4344" spans="1:9">
      <c r="A4344">
        <v>20140723</v>
      </c>
      <c r="B4344">
        <v>177.14</v>
      </c>
      <c r="C4344">
        <v>198.64</v>
      </c>
      <c r="D4344">
        <f t="shared" si="403"/>
        <v>2.2040756047547413E-3</v>
      </c>
      <c r="E4344">
        <f t="shared" si="404"/>
        <v>2.2175193040235692E-3</v>
      </c>
      <c r="F4344" s="3">
        <f t="shared" si="405"/>
        <v>-1.3443699268827873E-5</v>
      </c>
      <c r="G4344" s="3" t="str">
        <f t="shared" si="402"/>
        <v/>
      </c>
      <c r="H4344">
        <f t="shared" si="406"/>
        <v>2.7160380251456533</v>
      </c>
      <c r="I4344">
        <f t="shared" si="407"/>
        <v>2.0250015928639704</v>
      </c>
    </row>
    <row r="4345" spans="1:9">
      <c r="A4345">
        <v>20140724</v>
      </c>
      <c r="B4345">
        <v>177.15</v>
      </c>
      <c r="C4345">
        <v>198.65</v>
      </c>
      <c r="D4345">
        <f t="shared" si="403"/>
        <v>5.6450930044162801E-5</v>
      </c>
      <c r="E4345">
        <f t="shared" si="404"/>
        <v>5.0341060696841377E-5</v>
      </c>
      <c r="F4345" s="3">
        <f t="shared" si="405"/>
        <v>6.109869347321424E-6</v>
      </c>
      <c r="G4345" s="3" t="str">
        <f t="shared" si="402"/>
        <v/>
      </c>
      <c r="H4345">
        <f t="shared" si="406"/>
        <v>2.7161913523458989</v>
      </c>
      <c r="I4345">
        <f t="shared" si="407"/>
        <v>2.0251035361580132</v>
      </c>
    </row>
    <row r="4346" spans="1:9">
      <c r="A4346">
        <v>20140725</v>
      </c>
      <c r="B4346">
        <v>176.32</v>
      </c>
      <c r="C4346">
        <v>197.72</v>
      </c>
      <c r="D4346">
        <f t="shared" si="403"/>
        <v>-4.6963053469314424E-3</v>
      </c>
      <c r="E4346">
        <f t="shared" si="404"/>
        <v>-4.6925938218494861E-3</v>
      </c>
      <c r="F4346" s="3">
        <f t="shared" si="405"/>
        <v>-3.711525081956206E-6</v>
      </c>
      <c r="G4346" s="3" t="str">
        <f t="shared" si="402"/>
        <v/>
      </c>
      <c r="H4346">
        <f t="shared" si="406"/>
        <v>2.703465194725537</v>
      </c>
      <c r="I4346">
        <f t="shared" si="407"/>
        <v>2.0156228098120428</v>
      </c>
    </row>
    <row r="4347" spans="1:9">
      <c r="A4347">
        <v>20140728</v>
      </c>
      <c r="B4347">
        <v>176.39</v>
      </c>
      <c r="C4347">
        <v>197.8</v>
      </c>
      <c r="D4347">
        <f t="shared" si="403"/>
        <v>3.9692665883608267E-4</v>
      </c>
      <c r="E4347">
        <f t="shared" si="404"/>
        <v>4.0453074985321718E-4</v>
      </c>
      <c r="F4347" s="3">
        <f t="shared" si="405"/>
        <v>-7.6040910171345068E-6</v>
      </c>
      <c r="G4347" s="3" t="str">
        <f t="shared" si="402"/>
        <v/>
      </c>
      <c r="H4347">
        <f t="shared" si="406"/>
        <v>2.7045384851272543</v>
      </c>
      <c r="I4347">
        <f t="shared" si="407"/>
        <v>2.0164383561643842</v>
      </c>
    </row>
    <row r="4348" spans="1:9">
      <c r="A4348">
        <v>20140729</v>
      </c>
      <c r="B4348">
        <v>175.64</v>
      </c>
      <c r="C4348">
        <v>196.95</v>
      </c>
      <c r="D4348">
        <f t="shared" si="403"/>
        <v>-4.2610069298691117E-3</v>
      </c>
      <c r="E4348">
        <f t="shared" si="404"/>
        <v>-4.3065297716969207E-3</v>
      </c>
      <c r="F4348" s="3">
        <f t="shared" si="405"/>
        <v>4.5522841827808948E-5</v>
      </c>
      <c r="G4348" s="3" t="str">
        <f t="shared" si="402"/>
        <v/>
      </c>
      <c r="H4348">
        <f t="shared" si="406"/>
        <v>2.6930389451088552</v>
      </c>
      <c r="I4348">
        <f t="shared" si="407"/>
        <v>2.0077731761707556</v>
      </c>
    </row>
    <row r="4349" spans="1:9">
      <c r="A4349">
        <v>20140730</v>
      </c>
      <c r="B4349">
        <v>175.66</v>
      </c>
      <c r="C4349">
        <v>196.98</v>
      </c>
      <c r="D4349">
        <f t="shared" si="403"/>
        <v>1.13862795454755E-4</v>
      </c>
      <c r="E4349">
        <f t="shared" si="404"/>
        <v>1.5231132464136666E-4</v>
      </c>
      <c r="F4349" s="3">
        <f t="shared" si="405"/>
        <v>-3.8448529186611654E-5</v>
      </c>
      <c r="G4349" s="3" t="str">
        <f t="shared" si="402"/>
        <v/>
      </c>
      <c r="H4349">
        <f t="shared" si="406"/>
        <v>2.693345599509346</v>
      </c>
      <c r="I4349">
        <f t="shared" si="407"/>
        <v>2.0080790060528835</v>
      </c>
    </row>
    <row r="4350" spans="1:9">
      <c r="A4350">
        <v>20140731</v>
      </c>
      <c r="B4350">
        <v>172.19</v>
      </c>
      <c r="C4350">
        <v>193.09</v>
      </c>
      <c r="D4350">
        <f t="shared" si="403"/>
        <v>-1.9951790190876856E-2</v>
      </c>
      <c r="E4350">
        <f t="shared" si="404"/>
        <v>-1.9945799287108854E-2</v>
      </c>
      <c r="F4350" s="3">
        <f t="shared" si="405"/>
        <v>-5.9909037680022648E-6</v>
      </c>
      <c r="G4350" s="3" t="str">
        <f t="shared" si="402"/>
        <v/>
      </c>
      <c r="H4350">
        <f t="shared" si="406"/>
        <v>2.6401410610242189</v>
      </c>
      <c r="I4350">
        <f t="shared" si="407"/>
        <v>1.9684230646702778</v>
      </c>
    </row>
    <row r="4351" spans="1:9">
      <c r="A4351">
        <v>20140801</v>
      </c>
      <c r="B4351">
        <v>171.67</v>
      </c>
      <c r="C4351">
        <v>192.5</v>
      </c>
      <c r="D4351">
        <f t="shared" si="403"/>
        <v>-3.0244890152567329E-3</v>
      </c>
      <c r="E4351">
        <f t="shared" si="404"/>
        <v>-3.060247726608404E-3</v>
      </c>
      <c r="F4351" s="3">
        <f t="shared" si="405"/>
        <v>3.5758711351671028E-5</v>
      </c>
      <c r="G4351" s="3" t="str">
        <f t="shared" si="402"/>
        <v/>
      </c>
      <c r="H4351">
        <f t="shared" si="406"/>
        <v>2.6321680466114619</v>
      </c>
      <c r="I4351">
        <f t="shared" si="407"/>
        <v>1.9624084103217592</v>
      </c>
    </row>
    <row r="4352" spans="1:9">
      <c r="A4352">
        <v>20140804</v>
      </c>
      <c r="B4352">
        <v>172.91</v>
      </c>
      <c r="C4352">
        <v>193.89</v>
      </c>
      <c r="D4352">
        <f t="shared" si="403"/>
        <v>7.1971986338601026E-3</v>
      </c>
      <c r="E4352">
        <f t="shared" si="404"/>
        <v>7.194834215074883E-3</v>
      </c>
      <c r="F4352" s="3">
        <f t="shared" si="405"/>
        <v>2.3644187852195353E-6</v>
      </c>
      <c r="G4352" s="3" t="str">
        <f t="shared" si="402"/>
        <v/>
      </c>
      <c r="H4352">
        <f t="shared" si="406"/>
        <v>2.6511806194418819</v>
      </c>
      <c r="I4352">
        <f t="shared" si="407"/>
        <v>1.976578528193693</v>
      </c>
    </row>
    <row r="4353" spans="1:9">
      <c r="A4353">
        <v>20140805</v>
      </c>
      <c r="B4353">
        <v>171.23</v>
      </c>
      <c r="C4353">
        <v>192.01</v>
      </c>
      <c r="D4353">
        <f t="shared" si="403"/>
        <v>-9.7635459158182669E-3</v>
      </c>
      <c r="E4353">
        <f t="shared" si="404"/>
        <v>-9.7435339380885794E-3</v>
      </c>
      <c r="F4353" s="3">
        <f t="shared" si="405"/>
        <v>-2.0011977729687477E-5</v>
      </c>
      <c r="G4353" s="3" t="str">
        <f t="shared" si="402"/>
        <v/>
      </c>
      <c r="H4353">
        <f t="shared" si="406"/>
        <v>2.6254216498006673</v>
      </c>
      <c r="I4353">
        <f t="shared" si="407"/>
        <v>1.9574131889136674</v>
      </c>
    </row>
    <row r="4354" spans="1:9">
      <c r="A4354">
        <v>20140806</v>
      </c>
      <c r="B4354">
        <v>171.28</v>
      </c>
      <c r="C4354">
        <v>192.07</v>
      </c>
      <c r="D4354">
        <f t="shared" si="403"/>
        <v>2.9196228054764495E-4</v>
      </c>
      <c r="E4354">
        <f t="shared" si="404"/>
        <v>3.1243491193549787E-4</v>
      </c>
      <c r="F4354" s="3">
        <f t="shared" si="405"/>
        <v>-2.047263138785292E-5</v>
      </c>
      <c r="G4354" s="3" t="str">
        <f t="shared" si="402"/>
        <v/>
      </c>
      <c r="H4354">
        <f t="shared" si="406"/>
        <v>2.6261882858018941</v>
      </c>
      <c r="I4354">
        <f t="shared" si="407"/>
        <v>1.9580248486779237</v>
      </c>
    </row>
    <row r="4355" spans="1:9">
      <c r="A4355">
        <v>20140807</v>
      </c>
      <c r="B4355">
        <v>170.36</v>
      </c>
      <c r="C4355">
        <v>191.03</v>
      </c>
      <c r="D4355">
        <f t="shared" si="403"/>
        <v>-5.3857992264145522E-3</v>
      </c>
      <c r="E4355">
        <f t="shared" si="404"/>
        <v>-5.429405141200167E-3</v>
      </c>
      <c r="F4355" s="3">
        <f t="shared" si="405"/>
        <v>4.3605914785614826E-5</v>
      </c>
      <c r="G4355" s="3" t="str">
        <f t="shared" ref="G4355:G4418" si="408">IF(ABS(F4355)&gt;0.0005,((B4355*C4354)/B4354)-C4355,"")</f>
        <v/>
      </c>
      <c r="H4355">
        <f t="shared" si="406"/>
        <v>2.6120821833793246</v>
      </c>
      <c r="I4355">
        <f t="shared" si="407"/>
        <v>1.947422746097484</v>
      </c>
    </row>
    <row r="4356" spans="1:9">
      <c r="A4356">
        <v>20140808</v>
      </c>
      <c r="B4356">
        <v>172.33</v>
      </c>
      <c r="C4356">
        <v>193.24</v>
      </c>
      <c r="D4356">
        <f t="shared" ref="D4356:D4419" si="409">LN(B4356/B4355)</f>
        <v>1.1497398238472916E-2</v>
      </c>
      <c r="E4356">
        <f t="shared" ref="E4356:E4419" si="410">LN(C4356/C4355)</f>
        <v>1.150245591064546E-2</v>
      </c>
      <c r="F4356" s="3">
        <f t="shared" ref="F4356:F4419" si="411">D4356-E4356</f>
        <v>-5.0576721725443391E-6</v>
      </c>
      <c r="G4356" s="3" t="str">
        <f t="shared" si="408"/>
        <v/>
      </c>
      <c r="H4356">
        <f t="shared" ref="H4356:H4419" si="412">H4355*EXP(D4356)</f>
        <v>2.6422876418276533</v>
      </c>
      <c r="I4356">
        <f t="shared" ref="I4356:I4419" si="413">I4355*EXP(E4356)</f>
        <v>1.969952214080918</v>
      </c>
    </row>
    <row r="4357" spans="1:9">
      <c r="A4357">
        <v>20140811</v>
      </c>
      <c r="B4357">
        <v>172.83</v>
      </c>
      <c r="C4357">
        <v>193.8</v>
      </c>
      <c r="D4357">
        <f t="shared" si="409"/>
        <v>2.8972091189158255E-3</v>
      </c>
      <c r="E4357">
        <f t="shared" si="410"/>
        <v>2.8937597704598817E-3</v>
      </c>
      <c r="F4357" s="3">
        <f t="shared" si="411"/>
        <v>3.4493484559437737E-6</v>
      </c>
      <c r="G4357" s="3" t="str">
        <f t="shared" si="408"/>
        <v/>
      </c>
      <c r="H4357">
        <f t="shared" si="412"/>
        <v>2.6499540018399195</v>
      </c>
      <c r="I4357">
        <f t="shared" si="413"/>
        <v>1.9756610385473086</v>
      </c>
    </row>
    <row r="4358" spans="1:9">
      <c r="A4358">
        <v>20140812</v>
      </c>
      <c r="B4358">
        <v>172.59</v>
      </c>
      <c r="C4358">
        <v>193.53</v>
      </c>
      <c r="D4358">
        <f t="shared" si="409"/>
        <v>-1.3896128690896836E-3</v>
      </c>
      <c r="E4358">
        <f t="shared" si="410"/>
        <v>-1.3941602444059449E-3</v>
      </c>
      <c r="F4358" s="3">
        <f t="shared" si="411"/>
        <v>4.5473753162612873E-6</v>
      </c>
      <c r="G4358" s="3" t="str">
        <f t="shared" si="408"/>
        <v/>
      </c>
      <c r="H4358">
        <f t="shared" si="412"/>
        <v>2.6462741490340318</v>
      </c>
      <c r="I4358">
        <f t="shared" si="413"/>
        <v>1.9729085696081559</v>
      </c>
    </row>
    <row r="4359" spans="1:9">
      <c r="A4359">
        <v>20140813</v>
      </c>
      <c r="B4359">
        <v>173.75</v>
      </c>
      <c r="C4359">
        <v>194.84</v>
      </c>
      <c r="D4359">
        <f t="shared" si="409"/>
        <v>6.6986449015897058E-3</v>
      </c>
      <c r="E4359">
        <f t="shared" si="410"/>
        <v>6.7461697260819903E-3</v>
      </c>
      <c r="F4359" s="3">
        <f t="shared" si="411"/>
        <v>-4.7524824492284519E-5</v>
      </c>
      <c r="G4359" s="3" t="str">
        <f t="shared" si="408"/>
        <v/>
      </c>
      <c r="H4359">
        <f t="shared" si="412"/>
        <v>2.664060104262489</v>
      </c>
      <c r="I4359">
        <f t="shared" si="413"/>
        <v>1.9862631411277483</v>
      </c>
    </row>
    <row r="4360" spans="1:9">
      <c r="A4360">
        <v>20140814</v>
      </c>
      <c r="B4360">
        <v>174.58</v>
      </c>
      <c r="C4360">
        <v>195.76</v>
      </c>
      <c r="D4360">
        <f t="shared" si="409"/>
        <v>4.7656048623022059E-3</v>
      </c>
      <c r="E4360">
        <f t="shared" si="410"/>
        <v>4.7107101960742487E-3</v>
      </c>
      <c r="F4360" s="3">
        <f t="shared" si="411"/>
        <v>5.4894666227957127E-5</v>
      </c>
      <c r="G4360" s="3" t="str">
        <f t="shared" si="408"/>
        <v/>
      </c>
      <c r="H4360">
        <f t="shared" si="412"/>
        <v>2.6767862618828508</v>
      </c>
      <c r="I4360">
        <f t="shared" si="413"/>
        <v>1.9956419241796755</v>
      </c>
    </row>
    <row r="4361" spans="1:9">
      <c r="A4361">
        <v>20140815</v>
      </c>
      <c r="B4361">
        <v>174.54</v>
      </c>
      <c r="C4361">
        <v>195.72</v>
      </c>
      <c r="D4361">
        <f t="shared" si="409"/>
        <v>-2.2914757203858671E-4</v>
      </c>
      <c r="E4361">
        <f t="shared" si="410"/>
        <v>-2.0435271349340627E-4</v>
      </c>
      <c r="F4361" s="3">
        <f t="shared" si="411"/>
        <v>-2.4794858545180445E-5</v>
      </c>
      <c r="G4361" s="3" t="str">
        <f t="shared" si="408"/>
        <v/>
      </c>
      <c r="H4361">
        <f t="shared" si="412"/>
        <v>2.6761729530818692</v>
      </c>
      <c r="I4361">
        <f t="shared" si="413"/>
        <v>1.9952341510035048</v>
      </c>
    </row>
    <row r="4362" spans="1:9">
      <c r="A4362">
        <v>20140818</v>
      </c>
      <c r="B4362">
        <v>176</v>
      </c>
      <c r="C4362">
        <v>197.36</v>
      </c>
      <c r="D4362">
        <f t="shared" si="409"/>
        <v>8.3300533029865374E-3</v>
      </c>
      <c r="E4362">
        <f t="shared" si="410"/>
        <v>8.3444058001786239E-3</v>
      </c>
      <c r="F4362" s="3">
        <f t="shared" si="411"/>
        <v>-1.4352497192086575E-5</v>
      </c>
      <c r="G4362" s="3" t="str">
        <f t="shared" si="408"/>
        <v/>
      </c>
      <c r="H4362">
        <f t="shared" si="412"/>
        <v>2.6985587243176865</v>
      </c>
      <c r="I4362">
        <f t="shared" si="413"/>
        <v>2.0119528512265061</v>
      </c>
    </row>
    <row r="4363" spans="1:9">
      <c r="A4363">
        <v>20140819</v>
      </c>
      <c r="B4363">
        <v>176.92</v>
      </c>
      <c r="C4363">
        <v>198.39</v>
      </c>
      <c r="D4363">
        <f t="shared" si="409"/>
        <v>5.2136579619741375E-3</v>
      </c>
      <c r="E4363">
        <f t="shared" si="410"/>
        <v>5.2053181335793494E-3</v>
      </c>
      <c r="F4363" s="3">
        <f t="shared" si="411"/>
        <v>8.3398283947880986E-6</v>
      </c>
      <c r="G4363" s="3" t="str">
        <f t="shared" si="408"/>
        <v/>
      </c>
      <c r="H4363">
        <f t="shared" si="412"/>
        <v>2.712664826740256</v>
      </c>
      <c r="I4363">
        <f t="shared" si="413"/>
        <v>2.022453010512903</v>
      </c>
    </row>
    <row r="4364" spans="1:9">
      <c r="A4364">
        <v>20140820</v>
      </c>
      <c r="B4364">
        <v>177.39</v>
      </c>
      <c r="C4364">
        <v>198.92</v>
      </c>
      <c r="D4364">
        <f t="shared" si="409"/>
        <v>2.6530455007223071E-3</v>
      </c>
      <c r="E4364">
        <f t="shared" si="410"/>
        <v>2.6679434918570194E-3</v>
      </c>
      <c r="F4364" s="3">
        <f t="shared" si="411"/>
        <v>-1.4897991134712324E-5</v>
      </c>
      <c r="G4364" s="3" t="str">
        <f t="shared" si="408"/>
        <v/>
      </c>
      <c r="H4364">
        <f t="shared" si="412"/>
        <v>2.7198712051517866</v>
      </c>
      <c r="I4364">
        <f t="shared" si="413"/>
        <v>2.0278560050971652</v>
      </c>
    </row>
    <row r="4365" spans="1:9">
      <c r="A4365">
        <v>20140821</v>
      </c>
      <c r="B4365">
        <v>177.91</v>
      </c>
      <c r="C4365">
        <v>199.5</v>
      </c>
      <c r="D4365">
        <f t="shared" si="409"/>
        <v>2.9271059458360407E-3</v>
      </c>
      <c r="E4365">
        <f t="shared" si="410"/>
        <v>2.9115024833804484E-3</v>
      </c>
      <c r="F4365" s="3">
        <f t="shared" si="411"/>
        <v>1.5603462455592368E-5</v>
      </c>
      <c r="G4365" s="3" t="str">
        <f t="shared" si="408"/>
        <v/>
      </c>
      <c r="H4365">
        <f t="shared" si="412"/>
        <v>2.7278442195645436</v>
      </c>
      <c r="I4365">
        <f t="shared" si="413"/>
        <v>2.0337687161516413</v>
      </c>
    </row>
    <row r="4366" spans="1:9">
      <c r="A4366">
        <v>20140822</v>
      </c>
      <c r="B4366">
        <v>177.63</v>
      </c>
      <c r="C4366">
        <v>199.19</v>
      </c>
      <c r="D4366">
        <f t="shared" si="409"/>
        <v>-1.5750692348896987E-3</v>
      </c>
      <c r="E4366">
        <f t="shared" si="410"/>
        <v>-1.5550932427356031E-3</v>
      </c>
      <c r="F4366" s="3">
        <f t="shared" si="411"/>
        <v>-1.9975992154095627E-5</v>
      </c>
      <c r="G4366" s="3" t="str">
        <f t="shared" si="408"/>
        <v/>
      </c>
      <c r="H4366">
        <f t="shared" si="412"/>
        <v>2.7235510579576743</v>
      </c>
      <c r="I4366">
        <f t="shared" si="413"/>
        <v>2.0306084740363182</v>
      </c>
    </row>
    <row r="4367" spans="1:9">
      <c r="A4367">
        <v>20140825</v>
      </c>
      <c r="B4367">
        <v>178.53</v>
      </c>
      <c r="C4367">
        <v>200.2</v>
      </c>
      <c r="D4367">
        <f t="shared" si="409"/>
        <v>5.0539191130760195E-3</v>
      </c>
      <c r="E4367">
        <f t="shared" si="410"/>
        <v>5.0577237939377403E-3</v>
      </c>
      <c r="F4367" s="3">
        <f t="shared" si="411"/>
        <v>-3.8046808617207828E-6</v>
      </c>
      <c r="G4367" s="3" t="str">
        <f t="shared" si="408"/>
        <v/>
      </c>
      <c r="H4367">
        <f t="shared" si="412"/>
        <v>2.7373505059797534</v>
      </c>
      <c r="I4367">
        <f t="shared" si="413"/>
        <v>2.04090474673463</v>
      </c>
    </row>
    <row r="4368" spans="1:9">
      <c r="A4368">
        <v>20140826</v>
      </c>
      <c r="B4368">
        <v>178.65</v>
      </c>
      <c r="C4368">
        <v>200.33</v>
      </c>
      <c r="D4368">
        <f t="shared" si="409"/>
        <v>6.7193014454840173E-4</v>
      </c>
      <c r="E4368">
        <f t="shared" si="410"/>
        <v>6.4913991244104673E-4</v>
      </c>
      <c r="F4368" s="3">
        <f t="shared" si="411"/>
        <v>2.2790232107355E-5</v>
      </c>
      <c r="G4368" s="3" t="str">
        <f t="shared" si="408"/>
        <v/>
      </c>
      <c r="H4368">
        <f t="shared" si="412"/>
        <v>2.7391904323826974</v>
      </c>
      <c r="I4368">
        <f t="shared" si="413"/>
        <v>2.0422300095571853</v>
      </c>
    </row>
    <row r="4369" spans="1:9">
      <c r="A4369">
        <v>20140827</v>
      </c>
      <c r="B4369">
        <v>178.58</v>
      </c>
      <c r="C4369">
        <v>200.25</v>
      </c>
      <c r="D4369">
        <f t="shared" si="409"/>
        <v>-3.9190438034837773E-4</v>
      </c>
      <c r="E4369">
        <f t="shared" si="410"/>
        <v>-3.9942084509259057E-4</v>
      </c>
      <c r="F4369" s="3">
        <f t="shared" si="411"/>
        <v>7.5164647442128407E-6</v>
      </c>
      <c r="G4369" s="3" t="str">
        <f t="shared" si="408"/>
        <v/>
      </c>
      <c r="H4369">
        <f t="shared" si="412"/>
        <v>2.7381171419809802</v>
      </c>
      <c r="I4369">
        <f t="shared" si="413"/>
        <v>2.0414144632048434</v>
      </c>
    </row>
    <row r="4370" spans="1:9">
      <c r="A4370">
        <v>20140828</v>
      </c>
      <c r="B4370">
        <v>178.48</v>
      </c>
      <c r="C4370">
        <v>200.14</v>
      </c>
      <c r="D4370">
        <f t="shared" si="409"/>
        <v>-5.6012996479341674E-4</v>
      </c>
      <c r="E4370">
        <f t="shared" si="410"/>
        <v>-5.4946428615867753E-4</v>
      </c>
      <c r="F4370" s="3">
        <f t="shared" si="411"/>
        <v>-1.0665678634739204E-5</v>
      </c>
      <c r="G4370" s="3" t="str">
        <f t="shared" si="408"/>
        <v/>
      </c>
      <c r="H4370">
        <f t="shared" si="412"/>
        <v>2.7365838699785265</v>
      </c>
      <c r="I4370">
        <f t="shared" si="413"/>
        <v>2.0402930869703737</v>
      </c>
    </row>
    <row r="4371" spans="1:9">
      <c r="A4371">
        <v>20140829</v>
      </c>
      <c r="B4371">
        <v>178.99</v>
      </c>
      <c r="C4371">
        <v>200.71</v>
      </c>
      <c r="D4371">
        <f t="shared" si="409"/>
        <v>2.8533882341316274E-3</v>
      </c>
      <c r="E4371">
        <f t="shared" si="410"/>
        <v>2.8439585090917216E-3</v>
      </c>
      <c r="F4371" s="3">
        <f t="shared" si="411"/>
        <v>9.4297250399057522E-6</v>
      </c>
      <c r="G4371" s="3" t="str">
        <f t="shared" si="408"/>
        <v/>
      </c>
      <c r="H4371">
        <f t="shared" si="412"/>
        <v>2.7444035571910383</v>
      </c>
      <c r="I4371">
        <f t="shared" si="413"/>
        <v>2.046103854730807</v>
      </c>
    </row>
    <row r="4372" spans="1:9">
      <c r="A4372">
        <v>20140901</v>
      </c>
      <c r="B4372">
        <v>178.99</v>
      </c>
      <c r="C4372">
        <v>200.71</v>
      </c>
      <c r="D4372">
        <f t="shared" si="409"/>
        <v>0</v>
      </c>
      <c r="E4372">
        <f t="shared" si="410"/>
        <v>0</v>
      </c>
      <c r="F4372" s="3">
        <f t="shared" si="411"/>
        <v>0</v>
      </c>
      <c r="G4372" s="3" t="str">
        <f t="shared" si="408"/>
        <v/>
      </c>
      <c r="H4372">
        <f t="shared" si="412"/>
        <v>2.7444035571910383</v>
      </c>
      <c r="I4372">
        <f t="shared" si="413"/>
        <v>2.046103854730807</v>
      </c>
    </row>
    <row r="4373" spans="1:9">
      <c r="A4373">
        <v>20140902</v>
      </c>
      <c r="B4373">
        <v>178.9</v>
      </c>
      <c r="C4373">
        <v>200.61</v>
      </c>
      <c r="D4373">
        <f t="shared" si="409"/>
        <v>-5.0294784373511715E-4</v>
      </c>
      <c r="E4373">
        <f t="shared" si="410"/>
        <v>-4.9835543740477562E-4</v>
      </c>
      <c r="F4373" s="3">
        <f t="shared" si="411"/>
        <v>-4.5924063303415382E-6</v>
      </c>
      <c r="G4373" s="3" t="str">
        <f t="shared" si="408"/>
        <v/>
      </c>
      <c r="H4373">
        <f t="shared" si="412"/>
        <v>2.7430236123888303</v>
      </c>
      <c r="I4373">
        <f t="shared" si="413"/>
        <v>2.0450844217903801</v>
      </c>
    </row>
    <row r="4374" spans="1:9">
      <c r="A4374">
        <v>20140903</v>
      </c>
      <c r="B4374">
        <v>178.8</v>
      </c>
      <c r="C4374">
        <v>200.5</v>
      </c>
      <c r="D4374">
        <f t="shared" si="409"/>
        <v>-5.5912777525969853E-4</v>
      </c>
      <c r="E4374">
        <f t="shared" si="410"/>
        <v>-5.4847798737306548E-4</v>
      </c>
      <c r="F4374" s="3">
        <f t="shared" si="411"/>
        <v>-1.0649787886633051E-5</v>
      </c>
      <c r="G4374" s="3" t="str">
        <f t="shared" si="408"/>
        <v/>
      </c>
      <c r="H4374">
        <f t="shared" si="412"/>
        <v>2.7414903403863771</v>
      </c>
      <c r="I4374">
        <f t="shared" si="413"/>
        <v>2.0439630455559104</v>
      </c>
    </row>
    <row r="4375" spans="1:9">
      <c r="A4375">
        <v>20140904</v>
      </c>
      <c r="B4375">
        <v>178.54</v>
      </c>
      <c r="C4375">
        <v>200.21</v>
      </c>
      <c r="D4375">
        <f t="shared" si="409"/>
        <v>-1.4551969881978295E-3</v>
      </c>
      <c r="E4375">
        <f t="shared" si="410"/>
        <v>-1.4474310630157325E-3</v>
      </c>
      <c r="F4375" s="3">
        <f t="shared" si="411"/>
        <v>-7.7659251820970214E-6</v>
      </c>
      <c r="G4375" s="3" t="str">
        <f t="shared" si="408"/>
        <v/>
      </c>
      <c r="H4375">
        <f t="shared" si="412"/>
        <v>2.7375038331799986</v>
      </c>
      <c r="I4375">
        <f t="shared" si="413"/>
        <v>2.0410066900286727</v>
      </c>
    </row>
    <row r="4376" spans="1:9">
      <c r="A4376">
        <v>20140905</v>
      </c>
      <c r="B4376">
        <v>179.35</v>
      </c>
      <c r="C4376">
        <v>201.11</v>
      </c>
      <c r="D4376">
        <f t="shared" si="409"/>
        <v>4.5265382270755867E-3</v>
      </c>
      <c r="E4376">
        <f t="shared" si="410"/>
        <v>4.4852063629035425E-3</v>
      </c>
      <c r="F4376" s="3">
        <f t="shared" si="411"/>
        <v>4.1331864172044173E-5</v>
      </c>
      <c r="G4376" s="3" t="str">
        <f t="shared" si="408"/>
        <v/>
      </c>
      <c r="H4376">
        <f t="shared" si="412"/>
        <v>2.7499233363998696</v>
      </c>
      <c r="I4376">
        <f t="shared" si="413"/>
        <v>2.0501815864925148</v>
      </c>
    </row>
    <row r="4377" spans="1:9">
      <c r="A4377">
        <v>20140908</v>
      </c>
      <c r="B4377">
        <v>178.88</v>
      </c>
      <c r="C4377">
        <v>200.59</v>
      </c>
      <c r="D4377">
        <f t="shared" si="409"/>
        <v>-2.6240140115572057E-3</v>
      </c>
      <c r="E4377">
        <f t="shared" si="410"/>
        <v>-2.5889982099053842E-3</v>
      </c>
      <c r="F4377" s="3">
        <f t="shared" si="411"/>
        <v>-3.5015801651821533E-5</v>
      </c>
      <c r="G4377" s="3" t="str">
        <f t="shared" si="408"/>
        <v/>
      </c>
      <c r="H4377">
        <f t="shared" si="412"/>
        <v>2.7427169579883395</v>
      </c>
      <c r="I4377">
        <f t="shared" si="413"/>
        <v>2.044880535202295</v>
      </c>
    </row>
    <row r="4378" spans="1:9">
      <c r="A4378">
        <v>20140909</v>
      </c>
      <c r="B4378">
        <v>177.75</v>
      </c>
      <c r="C4378">
        <v>199.32</v>
      </c>
      <c r="D4378">
        <f t="shared" si="409"/>
        <v>-6.3371212833841046E-3</v>
      </c>
      <c r="E4378">
        <f t="shared" si="410"/>
        <v>-6.3514504234023902E-3</v>
      </c>
      <c r="F4378" s="3">
        <f t="shared" si="411"/>
        <v>1.4329140018285585E-5</v>
      </c>
      <c r="G4378" s="3" t="str">
        <f t="shared" si="408"/>
        <v/>
      </c>
      <c r="H4378">
        <f t="shared" si="412"/>
        <v>2.7253909843606179</v>
      </c>
      <c r="I4378">
        <f t="shared" si="413"/>
        <v>2.0319337368588735</v>
      </c>
    </row>
    <row r="4379" spans="1:9">
      <c r="A4379">
        <v>20140910</v>
      </c>
      <c r="B4379">
        <v>178.42</v>
      </c>
      <c r="C4379">
        <v>200.07</v>
      </c>
      <c r="D4379">
        <f t="shared" si="409"/>
        <v>3.7622528022871588E-3</v>
      </c>
      <c r="E4379">
        <f t="shared" si="410"/>
        <v>3.7557318991207123E-3</v>
      </c>
      <c r="F4379" s="3">
        <f t="shared" si="411"/>
        <v>6.5209031664464553E-6</v>
      </c>
      <c r="G4379" s="3" t="str">
        <f t="shared" si="408"/>
        <v/>
      </c>
      <c r="H4379">
        <f t="shared" si="412"/>
        <v>2.7356639067770545</v>
      </c>
      <c r="I4379">
        <f t="shared" si="413"/>
        <v>2.0395794839120751</v>
      </c>
    </row>
    <row r="4380" spans="1:9">
      <c r="A4380">
        <v>20140911</v>
      </c>
      <c r="B4380">
        <v>178.62</v>
      </c>
      <c r="C4380">
        <v>200.3</v>
      </c>
      <c r="D4380">
        <f t="shared" si="409"/>
        <v>1.1203227701026559E-3</v>
      </c>
      <c r="E4380">
        <f t="shared" si="410"/>
        <v>1.1489373594480482E-3</v>
      </c>
      <c r="F4380" s="3">
        <f t="shared" si="411"/>
        <v>-2.8614589345392306E-5</v>
      </c>
      <c r="G4380" s="3" t="str">
        <f t="shared" si="408"/>
        <v/>
      </c>
      <c r="H4380">
        <f t="shared" si="412"/>
        <v>2.738730450781961</v>
      </c>
      <c r="I4380">
        <f t="shared" si="413"/>
        <v>2.0419241796750569</v>
      </c>
    </row>
    <row r="4381" spans="1:9">
      <c r="A4381">
        <v>20140912</v>
      </c>
      <c r="B4381">
        <v>177.58</v>
      </c>
      <c r="C4381">
        <v>199.13</v>
      </c>
      <c r="D4381">
        <f t="shared" si="409"/>
        <v>-5.8394326515592157E-3</v>
      </c>
      <c r="E4381">
        <f t="shared" si="410"/>
        <v>-5.8583649011888896E-3</v>
      </c>
      <c r="F4381" s="3">
        <f t="shared" si="411"/>
        <v>1.8932249629673853E-5</v>
      </c>
      <c r="G4381" s="3" t="str">
        <f t="shared" si="408"/>
        <v/>
      </c>
      <c r="H4381">
        <f t="shared" si="412"/>
        <v>2.7227844219564474</v>
      </c>
      <c r="I4381">
        <f t="shared" si="413"/>
        <v>2.0299968142720619</v>
      </c>
    </row>
    <row r="4382" spans="1:9">
      <c r="A4382">
        <v>20140915</v>
      </c>
      <c r="B4382">
        <v>177.45</v>
      </c>
      <c r="C4382">
        <v>198.98</v>
      </c>
      <c r="D4382">
        <f t="shared" si="409"/>
        <v>-7.3233251167544619E-4</v>
      </c>
      <c r="E4382">
        <f t="shared" si="410"/>
        <v>-7.5356060937012046E-4</v>
      </c>
      <c r="F4382" s="3">
        <f t="shared" si="411"/>
        <v>2.1228097694674271E-5</v>
      </c>
      <c r="G4382" s="3" t="str">
        <f t="shared" si="408"/>
        <v/>
      </c>
      <c r="H4382">
        <f t="shared" si="412"/>
        <v>2.7207911683532577</v>
      </c>
      <c r="I4382">
        <f t="shared" si="413"/>
        <v>2.0284676648614215</v>
      </c>
    </row>
    <row r="4383" spans="1:9">
      <c r="A4383">
        <v>20140916</v>
      </c>
      <c r="B4383">
        <v>178.78</v>
      </c>
      <c r="C4383">
        <v>200.48</v>
      </c>
      <c r="D4383">
        <f t="shared" si="409"/>
        <v>7.4671205672011886E-3</v>
      </c>
      <c r="E4383">
        <f t="shared" si="410"/>
        <v>7.5101739865444349E-3</v>
      </c>
      <c r="F4383" s="3">
        <f t="shared" si="411"/>
        <v>-4.3053419343246253E-5</v>
      </c>
      <c r="G4383" s="3" t="str">
        <f t="shared" si="408"/>
        <v/>
      </c>
      <c r="H4383">
        <f t="shared" si="412"/>
        <v>2.7411836859858862</v>
      </c>
      <c r="I4383">
        <f t="shared" si="413"/>
        <v>2.0437591589678248</v>
      </c>
    </row>
    <row r="4384" spans="1:9">
      <c r="A4384">
        <v>20140917</v>
      </c>
      <c r="B4384">
        <v>179.03</v>
      </c>
      <c r="C4384">
        <v>200.75</v>
      </c>
      <c r="D4384">
        <f t="shared" si="409"/>
        <v>1.3973899034750467E-3</v>
      </c>
      <c r="E4384">
        <f t="shared" si="410"/>
        <v>1.3458616791130061E-3</v>
      </c>
      <c r="F4384" s="3">
        <f t="shared" si="411"/>
        <v>5.1528224362040569E-5</v>
      </c>
      <c r="G4384" s="3" t="str">
        <f t="shared" si="408"/>
        <v/>
      </c>
      <c r="H4384">
        <f t="shared" si="412"/>
        <v>2.7450168659920191</v>
      </c>
      <c r="I4384">
        <f t="shared" si="413"/>
        <v>2.0465116279069777</v>
      </c>
    </row>
    <row r="4385" spans="1:12">
      <c r="A4385">
        <v>20140918</v>
      </c>
      <c r="B4385">
        <v>179.98</v>
      </c>
      <c r="C4385">
        <v>201.82</v>
      </c>
      <c r="D4385">
        <f t="shared" si="409"/>
        <v>5.2923440426206371E-3</v>
      </c>
      <c r="E4385">
        <f t="shared" si="410"/>
        <v>5.3158582095115415E-3</v>
      </c>
      <c r="F4385" s="3">
        <f t="shared" si="411"/>
        <v>-2.3514166890904395E-5</v>
      </c>
      <c r="G4385" s="3" t="str">
        <f t="shared" si="408"/>
        <v/>
      </c>
      <c r="H4385">
        <f t="shared" si="412"/>
        <v>2.7595829500153242</v>
      </c>
      <c r="I4385">
        <f t="shared" si="413"/>
        <v>2.0574195603695453</v>
      </c>
    </row>
    <row r="4386" spans="1:12">
      <c r="A4386">
        <v>20140919</v>
      </c>
      <c r="B4386">
        <v>179.82</v>
      </c>
      <c r="C4386">
        <v>200.7</v>
      </c>
      <c r="D4386">
        <f t="shared" si="409"/>
        <v>-8.8938304917559046E-4</v>
      </c>
      <c r="E4386">
        <f t="shared" si="410"/>
        <v>-5.5649552340903338E-3</v>
      </c>
      <c r="F4386" s="3">
        <f t="shared" si="411"/>
        <v>4.6755721849147435E-3</v>
      </c>
      <c r="G4386" s="3">
        <f t="shared" si="408"/>
        <v>0.94058450938993587</v>
      </c>
      <c r="H4386">
        <f t="shared" si="412"/>
        <v>2.7571297148113989</v>
      </c>
      <c r="I4386">
        <f t="shared" si="413"/>
        <v>2.0460019114367642</v>
      </c>
      <c r="J4386">
        <v>0.93899999999999995</v>
      </c>
      <c r="K4386" s="5">
        <f>(B4386*C4385)/(C4386+J4386)</f>
        <v>179.98141430973175</v>
      </c>
      <c r="L4386">
        <f>B4385-K4386</f>
        <v>-1.4143097317571574E-3</v>
      </c>
    </row>
    <row r="4387" spans="1:12">
      <c r="A4387">
        <v>20140922</v>
      </c>
      <c r="B4387">
        <v>178.43</v>
      </c>
      <c r="C4387">
        <v>199.15</v>
      </c>
      <c r="D4387">
        <f t="shared" si="409"/>
        <v>-7.7599831132893812E-3</v>
      </c>
      <c r="E4387">
        <f t="shared" si="410"/>
        <v>-7.7529461746391852E-3</v>
      </c>
      <c r="F4387" s="3">
        <f t="shared" si="411"/>
        <v>-7.0369386501959591E-6</v>
      </c>
      <c r="G4387" s="3" t="str">
        <f t="shared" si="408"/>
        <v/>
      </c>
      <c r="H4387">
        <f t="shared" si="412"/>
        <v>2.7358172339772993</v>
      </c>
      <c r="I4387">
        <f t="shared" si="413"/>
        <v>2.0302007008601475</v>
      </c>
    </row>
    <row r="4388" spans="1:12">
      <c r="A4388">
        <v>20140923</v>
      </c>
      <c r="B4388">
        <v>177.41</v>
      </c>
      <c r="C4388">
        <v>198.01</v>
      </c>
      <c r="D4388">
        <f t="shared" si="409"/>
        <v>-5.7329293707801387E-3</v>
      </c>
      <c r="E4388">
        <f t="shared" si="410"/>
        <v>-5.7407751579501322E-3</v>
      </c>
      <c r="F4388" s="3">
        <f t="shared" si="411"/>
        <v>7.8457871699934983E-6</v>
      </c>
      <c r="G4388" s="3" t="str">
        <f t="shared" si="408"/>
        <v/>
      </c>
      <c r="H4388">
        <f t="shared" si="412"/>
        <v>2.7201778595522761</v>
      </c>
      <c r="I4388">
        <f t="shared" si="413"/>
        <v>2.0185791653392808</v>
      </c>
    </row>
    <row r="4389" spans="1:12">
      <c r="A4389">
        <v>20140924</v>
      </c>
      <c r="B4389">
        <v>178.8</v>
      </c>
      <c r="C4389">
        <v>199.56</v>
      </c>
      <c r="D4389">
        <f t="shared" si="409"/>
        <v>7.8044246668565369E-3</v>
      </c>
      <c r="E4389">
        <f t="shared" si="410"/>
        <v>7.7974085231334572E-3</v>
      </c>
      <c r="F4389" s="3">
        <f t="shared" si="411"/>
        <v>7.0161437230797583E-6</v>
      </c>
      <c r="G4389" s="3" t="str">
        <f t="shared" si="408"/>
        <v/>
      </c>
      <c r="H4389">
        <f t="shared" si="412"/>
        <v>2.7414903403863762</v>
      </c>
      <c r="I4389">
        <f t="shared" si="413"/>
        <v>2.0343803759158976</v>
      </c>
    </row>
    <row r="4390" spans="1:12">
      <c r="A4390">
        <v>20140925</v>
      </c>
      <c r="B4390">
        <v>175.91</v>
      </c>
      <c r="C4390">
        <v>196.34</v>
      </c>
      <c r="D4390">
        <f t="shared" si="409"/>
        <v>-1.6295362128599743E-2</v>
      </c>
      <c r="E4390">
        <f t="shared" si="410"/>
        <v>-1.6267092728461326E-2</v>
      </c>
      <c r="F4390" s="3">
        <f t="shared" si="411"/>
        <v>-2.8269400138416362E-5</v>
      </c>
      <c r="G4390" s="3" t="str">
        <f t="shared" si="408"/>
        <v/>
      </c>
      <c r="H4390">
        <f t="shared" si="412"/>
        <v>2.6971787795154776</v>
      </c>
      <c r="I4390">
        <f t="shared" si="413"/>
        <v>2.0015546352341516</v>
      </c>
    </row>
    <row r="4391" spans="1:12">
      <c r="A4391">
        <v>20140926</v>
      </c>
      <c r="B4391">
        <v>177.31</v>
      </c>
      <c r="C4391">
        <v>197.9</v>
      </c>
      <c r="D4391">
        <f t="shared" si="409"/>
        <v>7.9271124580829865E-3</v>
      </c>
      <c r="E4391">
        <f t="shared" si="410"/>
        <v>7.914002344144697E-3</v>
      </c>
      <c r="F4391" s="3">
        <f t="shared" si="411"/>
        <v>1.3110113938289564E-5</v>
      </c>
      <c r="G4391" s="3" t="str">
        <f t="shared" si="408"/>
        <v/>
      </c>
      <c r="H4391">
        <f t="shared" si="412"/>
        <v>2.7186445875498229</v>
      </c>
      <c r="I4391">
        <f t="shared" si="413"/>
        <v>2.0174577891048111</v>
      </c>
    </row>
    <row r="4392" spans="1:12">
      <c r="A4392">
        <v>20140929</v>
      </c>
      <c r="B4392">
        <v>176.99</v>
      </c>
      <c r="C4392">
        <v>197.54</v>
      </c>
      <c r="D4392">
        <f t="shared" si="409"/>
        <v>-1.8063792662347217E-3</v>
      </c>
      <c r="E4392">
        <f t="shared" si="410"/>
        <v>-1.8207571285388513E-3</v>
      </c>
      <c r="F4392" s="3">
        <f t="shared" si="411"/>
        <v>1.4377862304129673E-5</v>
      </c>
      <c r="G4392" s="3" t="str">
        <f t="shared" si="408"/>
        <v/>
      </c>
      <c r="H4392">
        <f t="shared" si="412"/>
        <v>2.7137381171419728</v>
      </c>
      <c r="I4392">
        <f t="shared" si="413"/>
        <v>2.013787830519274</v>
      </c>
    </row>
    <row r="4393" spans="1:12">
      <c r="A4393">
        <v>20140930</v>
      </c>
      <c r="B4393">
        <v>176.52</v>
      </c>
      <c r="C4393">
        <v>197.02</v>
      </c>
      <c r="D4393">
        <f t="shared" si="409"/>
        <v>-2.6590494013159463E-3</v>
      </c>
      <c r="E4393">
        <f t="shared" si="410"/>
        <v>-2.6358490524480776E-3</v>
      </c>
      <c r="F4393" s="3">
        <f t="shared" si="411"/>
        <v>-2.3200348867868752E-5</v>
      </c>
      <c r="G4393" s="3" t="str">
        <f t="shared" si="408"/>
        <v/>
      </c>
      <c r="H4393">
        <f t="shared" si="412"/>
        <v>2.7065317387304426</v>
      </c>
      <c r="I4393">
        <f t="shared" si="413"/>
        <v>2.0084867792290542</v>
      </c>
    </row>
    <row r="4394" spans="1:12">
      <c r="A4394">
        <v>20141001</v>
      </c>
      <c r="B4394">
        <v>174.13</v>
      </c>
      <c r="C4394">
        <v>194.35</v>
      </c>
      <c r="D4394">
        <f t="shared" si="409"/>
        <v>-1.363203771005525E-2</v>
      </c>
      <c r="E4394">
        <f t="shared" si="410"/>
        <v>-1.364458912930099E-2</v>
      </c>
      <c r="F4394" s="3">
        <f t="shared" si="411"/>
        <v>1.2551419245740089E-5</v>
      </c>
      <c r="G4394" s="3" t="str">
        <f t="shared" si="408"/>
        <v/>
      </c>
      <c r="H4394">
        <f t="shared" si="412"/>
        <v>2.6698865378718102</v>
      </c>
      <c r="I4394">
        <f t="shared" si="413"/>
        <v>1.9812679197196561</v>
      </c>
    </row>
    <row r="4395" spans="1:12">
      <c r="A4395">
        <v>20141002</v>
      </c>
      <c r="B4395">
        <v>174.15</v>
      </c>
      <c r="C4395">
        <v>194.38</v>
      </c>
      <c r="D4395">
        <f t="shared" si="409"/>
        <v>1.1485012071894737E-4</v>
      </c>
      <c r="E4395">
        <f t="shared" si="410"/>
        <v>1.5434877709245376E-4</v>
      </c>
      <c r="F4395" s="3">
        <f t="shared" si="411"/>
        <v>-3.9498656373506389E-5</v>
      </c>
      <c r="G4395" s="3" t="str">
        <f t="shared" si="408"/>
        <v/>
      </c>
      <c r="H4395">
        <f t="shared" si="412"/>
        <v>2.670193192272301</v>
      </c>
      <c r="I4395">
        <f t="shared" si="413"/>
        <v>1.9815737496017842</v>
      </c>
    </row>
    <row r="4396" spans="1:12">
      <c r="A4396">
        <v>20141003</v>
      </c>
      <c r="B4396">
        <v>176.07</v>
      </c>
      <c r="C4396">
        <v>196.52</v>
      </c>
      <c r="D4396">
        <f t="shared" si="409"/>
        <v>1.0964646426342506E-2</v>
      </c>
      <c r="E4396">
        <f t="shared" si="410"/>
        <v>1.094920122512303E-2</v>
      </c>
      <c r="F4396" s="3">
        <f t="shared" si="411"/>
        <v>1.5445201219476193E-5</v>
      </c>
      <c r="G4396" s="3" t="str">
        <f t="shared" si="408"/>
        <v/>
      </c>
      <c r="H4396">
        <f t="shared" si="412"/>
        <v>2.6996320147194028</v>
      </c>
      <c r="I4396">
        <f t="shared" si="413"/>
        <v>2.0033896145269199</v>
      </c>
    </row>
    <row r="4397" spans="1:12">
      <c r="A4397">
        <v>20141006</v>
      </c>
      <c r="B4397">
        <v>175.87</v>
      </c>
      <c r="C4397">
        <v>196.29</v>
      </c>
      <c r="D4397">
        <f t="shared" si="409"/>
        <v>-1.1365574900799693E-3</v>
      </c>
      <c r="E4397">
        <f t="shared" si="410"/>
        <v>-1.1710497506905585E-3</v>
      </c>
      <c r="F4397" s="3">
        <f t="shared" si="411"/>
        <v>3.4492260610589215E-5</v>
      </c>
      <c r="G4397" s="3" t="str">
        <f t="shared" si="408"/>
        <v/>
      </c>
      <c r="H4397">
        <f t="shared" si="412"/>
        <v>2.6965654707144964</v>
      </c>
      <c r="I4397">
        <f t="shared" si="413"/>
        <v>2.0010449187639376</v>
      </c>
    </row>
    <row r="4398" spans="1:12">
      <c r="A4398">
        <v>20141007</v>
      </c>
      <c r="B4398">
        <v>173.15</v>
      </c>
      <c r="C4398">
        <v>193.26</v>
      </c>
      <c r="D4398">
        <f t="shared" si="409"/>
        <v>-1.5586814899841837E-2</v>
      </c>
      <c r="E4398">
        <f t="shared" si="410"/>
        <v>-1.555672497859463E-2</v>
      </c>
      <c r="F4398" s="3">
        <f t="shared" si="411"/>
        <v>-3.0089921247207496E-5</v>
      </c>
      <c r="G4398" s="3" t="str">
        <f t="shared" si="408"/>
        <v/>
      </c>
      <c r="H4398">
        <f t="shared" si="412"/>
        <v>2.6548604722477687</v>
      </c>
      <c r="I4398">
        <f t="shared" si="413"/>
        <v>1.9701561006690029</v>
      </c>
    </row>
    <row r="4399" spans="1:12">
      <c r="A4399">
        <v>20141008</v>
      </c>
      <c r="B4399">
        <v>176.18</v>
      </c>
      <c r="C4399">
        <v>196.64</v>
      </c>
      <c r="D4399">
        <f t="shared" si="409"/>
        <v>1.7347928833218635E-2</v>
      </c>
      <c r="E4399">
        <f t="shared" si="410"/>
        <v>1.7338213246562137E-2</v>
      </c>
      <c r="F4399" s="3">
        <f t="shared" si="411"/>
        <v>9.7155866564981042E-6</v>
      </c>
      <c r="G4399" s="3" t="str">
        <f t="shared" si="408"/>
        <v/>
      </c>
      <c r="H4399">
        <f t="shared" si="412"/>
        <v>2.7013186139221017</v>
      </c>
      <c r="I4399">
        <f t="shared" si="413"/>
        <v>2.0046129340554315</v>
      </c>
    </row>
    <row r="4400" spans="1:12">
      <c r="A4400">
        <v>20141009</v>
      </c>
      <c r="B4400">
        <v>172.69</v>
      </c>
      <c r="C4400">
        <v>192.74</v>
      </c>
      <c r="D4400">
        <f t="shared" si="409"/>
        <v>-2.0008120085071066E-2</v>
      </c>
      <c r="E4400">
        <f t="shared" si="410"/>
        <v>-2.0032515394583218E-2</v>
      </c>
      <c r="F4400" s="3">
        <f t="shared" si="411"/>
        <v>2.4395309512151991E-5</v>
      </c>
      <c r="G4400" s="3" t="str">
        <f t="shared" si="408"/>
        <v/>
      </c>
      <c r="H4400">
        <f t="shared" si="412"/>
        <v>2.6478074210364837</v>
      </c>
      <c r="I4400">
        <f t="shared" si="413"/>
        <v>1.9648550493787831</v>
      </c>
    </row>
    <row r="4401" spans="1:9">
      <c r="A4401">
        <v>20141010</v>
      </c>
      <c r="B4401">
        <v>170.71</v>
      </c>
      <c r="C4401">
        <v>190.54</v>
      </c>
      <c r="D4401">
        <f t="shared" si="409"/>
        <v>-1.1531869203917078E-2</v>
      </c>
      <c r="E4401">
        <f t="shared" si="410"/>
        <v>-1.1479984144508104E-2</v>
      </c>
      <c r="F4401" s="3">
        <f t="shared" si="411"/>
        <v>-5.1885059408974046E-5</v>
      </c>
      <c r="G4401" s="3" t="str">
        <f t="shared" si="408"/>
        <v/>
      </c>
      <c r="H4401">
        <f t="shared" si="412"/>
        <v>2.6174486353879098</v>
      </c>
      <c r="I4401">
        <f t="shared" si="413"/>
        <v>1.9424275246893914</v>
      </c>
    </row>
    <row r="4402" spans="1:9">
      <c r="A4402">
        <v>20141013</v>
      </c>
      <c r="B4402">
        <v>167.91</v>
      </c>
      <c r="C4402">
        <v>187.41</v>
      </c>
      <c r="D4402">
        <f t="shared" si="409"/>
        <v>-1.6538088821283613E-2</v>
      </c>
      <c r="E4402">
        <f t="shared" si="410"/>
        <v>-1.6563416105045033E-2</v>
      </c>
      <c r="F4402" s="3">
        <f t="shared" si="411"/>
        <v>2.5327283761419211E-5</v>
      </c>
      <c r="G4402" s="3" t="str">
        <f t="shared" si="408"/>
        <v/>
      </c>
      <c r="H4402">
        <f t="shared" si="412"/>
        <v>2.5745170193192193</v>
      </c>
      <c r="I4402">
        <f t="shared" si="413"/>
        <v>1.91051927365403</v>
      </c>
    </row>
    <row r="4403" spans="1:9">
      <c r="A4403">
        <v>20141014</v>
      </c>
      <c r="B4403">
        <v>168.17</v>
      </c>
      <c r="C4403">
        <v>187.7</v>
      </c>
      <c r="D4403">
        <f t="shared" si="409"/>
        <v>1.5472509632805944E-3</v>
      </c>
      <c r="E4403">
        <f t="shared" si="410"/>
        <v>1.546213418874868E-3</v>
      </c>
      <c r="F4403" s="3">
        <f t="shared" si="411"/>
        <v>1.0375444057264017E-6</v>
      </c>
      <c r="G4403" s="3" t="str">
        <f t="shared" si="408"/>
        <v/>
      </c>
      <c r="H4403">
        <f t="shared" si="412"/>
        <v>2.5785035265255973</v>
      </c>
      <c r="I4403">
        <f t="shared" si="413"/>
        <v>1.9134756291812678</v>
      </c>
    </row>
    <row r="4404" spans="1:9">
      <c r="A4404">
        <v>20141015</v>
      </c>
      <c r="B4404">
        <v>167.03</v>
      </c>
      <c r="C4404">
        <v>186.43</v>
      </c>
      <c r="D4404">
        <f t="shared" si="409"/>
        <v>-6.801935532802306E-3</v>
      </c>
      <c r="E4404">
        <f t="shared" si="410"/>
        <v>-6.7891100850928374E-3</v>
      </c>
      <c r="F4404" s="3">
        <f t="shared" si="411"/>
        <v>-1.282544770946862E-5</v>
      </c>
      <c r="G4404" s="3" t="str">
        <f t="shared" si="408"/>
        <v/>
      </c>
      <c r="H4404">
        <f t="shared" si="412"/>
        <v>2.5610242256976306</v>
      </c>
      <c r="I4404">
        <f t="shared" si="413"/>
        <v>1.9005288308378465</v>
      </c>
    </row>
    <row r="4405" spans="1:9">
      <c r="A4405">
        <v>20141016</v>
      </c>
      <c r="B4405">
        <v>166.89</v>
      </c>
      <c r="C4405">
        <v>186.27</v>
      </c>
      <c r="D4405">
        <f t="shared" si="409"/>
        <v>-8.3852424654477407E-4</v>
      </c>
      <c r="E4405">
        <f t="shared" si="410"/>
        <v>-8.5859946245898423E-4</v>
      </c>
      <c r="F4405" s="3">
        <f t="shared" si="411"/>
        <v>2.0075215914210163E-5</v>
      </c>
      <c r="G4405" s="3" t="str">
        <f t="shared" si="408"/>
        <v/>
      </c>
      <c r="H4405">
        <f t="shared" si="412"/>
        <v>2.5588776448941957</v>
      </c>
      <c r="I4405">
        <f t="shared" si="413"/>
        <v>1.8988977381331635</v>
      </c>
    </row>
    <row r="4406" spans="1:9">
      <c r="A4406">
        <v>20141017</v>
      </c>
      <c r="B4406">
        <v>168.86</v>
      </c>
      <c r="C4406">
        <v>188.47</v>
      </c>
      <c r="D4406">
        <f t="shared" si="409"/>
        <v>1.1735056486042532E-2</v>
      </c>
      <c r="E4406">
        <f t="shared" si="410"/>
        <v>1.1741608983625126E-2</v>
      </c>
      <c r="F4406" s="3">
        <f t="shared" si="411"/>
        <v>-6.5524975825948656E-6</v>
      </c>
      <c r="G4406" s="3" t="str">
        <f t="shared" si="408"/>
        <v/>
      </c>
      <c r="H4406">
        <f t="shared" si="412"/>
        <v>2.5890831033425248</v>
      </c>
      <c r="I4406">
        <f t="shared" si="413"/>
        <v>1.9213252628225548</v>
      </c>
    </row>
    <row r="4407" spans="1:9">
      <c r="A4407">
        <v>20141020</v>
      </c>
      <c r="B4407">
        <v>170.5</v>
      </c>
      <c r="C4407">
        <v>190.3</v>
      </c>
      <c r="D4407">
        <f t="shared" si="409"/>
        <v>9.6653274822175311E-3</v>
      </c>
      <c r="E4407">
        <f t="shared" si="410"/>
        <v>9.6629312735675692E-3</v>
      </c>
      <c r="F4407" s="3">
        <f t="shared" si="411"/>
        <v>2.3962086499618868E-6</v>
      </c>
      <c r="G4407" s="3" t="str">
        <f t="shared" si="408"/>
        <v/>
      </c>
      <c r="H4407">
        <f t="shared" si="412"/>
        <v>2.6142287641827577</v>
      </c>
      <c r="I4407">
        <f t="shared" si="413"/>
        <v>1.939980885632367</v>
      </c>
    </row>
    <row r="4408" spans="1:9">
      <c r="A4408">
        <v>20141021</v>
      </c>
      <c r="B4408">
        <v>173.88</v>
      </c>
      <c r="C4408">
        <v>194.07</v>
      </c>
      <c r="D4408">
        <f t="shared" si="409"/>
        <v>1.9630109397019795E-2</v>
      </c>
      <c r="E4408">
        <f t="shared" si="410"/>
        <v>1.961714442189982E-2</v>
      </c>
      <c r="F4408" s="3">
        <f t="shared" si="411"/>
        <v>1.2964975119975075E-5</v>
      </c>
      <c r="G4408" s="3" t="str">
        <f t="shared" si="408"/>
        <v/>
      </c>
      <c r="H4408">
        <f t="shared" si="412"/>
        <v>2.6660533578656769</v>
      </c>
      <c r="I4408">
        <f t="shared" si="413"/>
        <v>1.9784135074864604</v>
      </c>
    </row>
    <row r="4409" spans="1:9">
      <c r="A4409">
        <v>20141022</v>
      </c>
      <c r="B4409">
        <v>172.64</v>
      </c>
      <c r="C4409">
        <v>192.69</v>
      </c>
      <c r="D4409">
        <f t="shared" si="409"/>
        <v>-7.1569046107668715E-3</v>
      </c>
      <c r="E4409">
        <f t="shared" si="410"/>
        <v>-7.136238786192961E-3</v>
      </c>
      <c r="F4409" s="3">
        <f t="shared" si="411"/>
        <v>-2.066582457391046E-5</v>
      </c>
      <c r="G4409" s="3" t="str">
        <f t="shared" si="408"/>
        <v/>
      </c>
      <c r="H4409">
        <f t="shared" si="412"/>
        <v>2.6470407850352564</v>
      </c>
      <c r="I4409">
        <f t="shared" si="413"/>
        <v>1.9643453329085694</v>
      </c>
    </row>
    <row r="4410" spans="1:9">
      <c r="A4410">
        <v>20141023</v>
      </c>
      <c r="B4410">
        <v>174.65</v>
      </c>
      <c r="C4410">
        <v>194.93</v>
      </c>
      <c r="D4410">
        <f t="shared" si="409"/>
        <v>1.1575469743016566E-2</v>
      </c>
      <c r="E4410">
        <f t="shared" si="410"/>
        <v>1.155783982024281E-2</v>
      </c>
      <c r="F4410" s="3">
        <f t="shared" si="411"/>
        <v>1.7629922773756621E-5</v>
      </c>
      <c r="G4410" s="3" t="str">
        <f t="shared" si="408"/>
        <v/>
      </c>
      <c r="H4410">
        <f t="shared" si="412"/>
        <v>2.6778595522845667</v>
      </c>
      <c r="I4410">
        <f t="shared" si="413"/>
        <v>1.9871806307741315</v>
      </c>
    </row>
    <row r="4411" spans="1:9">
      <c r="A4411">
        <v>20141024</v>
      </c>
      <c r="B4411">
        <v>175.99</v>
      </c>
      <c r="C4411">
        <v>196.43</v>
      </c>
      <c r="D4411">
        <f t="shared" si="409"/>
        <v>7.6432039892786055E-3</v>
      </c>
      <c r="E4411">
        <f t="shared" si="410"/>
        <v>7.665613988131325E-3</v>
      </c>
      <c r="F4411" s="3">
        <f t="shared" si="411"/>
        <v>-2.240999885271943E-5</v>
      </c>
      <c r="G4411" s="3" t="str">
        <f t="shared" si="408"/>
        <v/>
      </c>
      <c r="H4411">
        <f t="shared" si="412"/>
        <v>2.69840539711744</v>
      </c>
      <c r="I4411">
        <f t="shared" si="413"/>
        <v>2.0024721248805348</v>
      </c>
    </row>
    <row r="4412" spans="1:9">
      <c r="A4412">
        <v>20141027</v>
      </c>
      <c r="B4412">
        <v>175.75</v>
      </c>
      <c r="C4412">
        <v>196.16</v>
      </c>
      <c r="D4412">
        <f t="shared" si="409"/>
        <v>-1.364644551345353E-3</v>
      </c>
      <c r="E4412">
        <f t="shared" si="410"/>
        <v>-1.3754809983384029E-3</v>
      </c>
      <c r="F4412" s="3">
        <f t="shared" si="411"/>
        <v>1.0836446993049958E-5</v>
      </c>
      <c r="G4412" s="3" t="str">
        <f t="shared" si="408"/>
        <v/>
      </c>
      <c r="H4412">
        <f t="shared" si="412"/>
        <v>2.6947255443115519</v>
      </c>
      <c r="I4412">
        <f t="shared" si="413"/>
        <v>1.9997196559413821</v>
      </c>
    </row>
    <row r="4413" spans="1:9">
      <c r="A4413">
        <v>20141028</v>
      </c>
      <c r="B4413">
        <v>177.77</v>
      </c>
      <c r="C4413">
        <v>198.41</v>
      </c>
      <c r="D4413">
        <f t="shared" si="409"/>
        <v>1.1428049243819807E-2</v>
      </c>
      <c r="E4413">
        <f t="shared" si="410"/>
        <v>1.1404944058532441E-2</v>
      </c>
      <c r="F4413" s="3">
        <f t="shared" si="411"/>
        <v>2.3105185287366006E-5</v>
      </c>
      <c r="G4413" s="3" t="str">
        <f t="shared" si="408"/>
        <v/>
      </c>
      <c r="H4413">
        <f t="shared" si="412"/>
        <v>2.7256976387611074</v>
      </c>
      <c r="I4413">
        <f t="shared" si="413"/>
        <v>2.0226568971009873</v>
      </c>
    </row>
    <row r="4414" spans="1:9">
      <c r="A4414">
        <v>20141029</v>
      </c>
      <c r="B4414">
        <v>177.5</v>
      </c>
      <c r="C4414">
        <v>198.11</v>
      </c>
      <c r="D4414">
        <f t="shared" si="409"/>
        <v>-1.5199710191236802E-3</v>
      </c>
      <c r="E4414">
        <f t="shared" si="410"/>
        <v>-1.5131648201435911E-3</v>
      </c>
      <c r="F4414" s="3">
        <f t="shared" si="411"/>
        <v>-6.8061989800891759E-6</v>
      </c>
      <c r="G4414" s="3" t="str">
        <f t="shared" si="408"/>
        <v/>
      </c>
      <c r="H4414">
        <f t="shared" si="412"/>
        <v>2.7215578043544832</v>
      </c>
      <c r="I4414">
        <f t="shared" si="413"/>
        <v>2.0195985982797069</v>
      </c>
    </row>
    <row r="4415" spans="1:9">
      <c r="A4415">
        <v>20141030</v>
      </c>
      <c r="B4415">
        <v>178.63</v>
      </c>
      <c r="C4415">
        <v>199.38</v>
      </c>
      <c r="D4415">
        <f t="shared" si="409"/>
        <v>6.3460185453226587E-3</v>
      </c>
      <c r="E4415">
        <f t="shared" si="410"/>
        <v>6.3901196083226523E-3</v>
      </c>
      <c r="F4415" s="3">
        <f t="shared" si="411"/>
        <v>-4.4101062999993626E-5</v>
      </c>
      <c r="G4415" s="3" t="str">
        <f t="shared" si="408"/>
        <v/>
      </c>
      <c r="H4415">
        <f t="shared" si="412"/>
        <v>2.7388837779822048</v>
      </c>
      <c r="I4415">
        <f t="shared" si="413"/>
        <v>2.0325453966231284</v>
      </c>
    </row>
    <row r="4416" spans="1:9">
      <c r="A4416">
        <v>20141031</v>
      </c>
      <c r="B4416">
        <v>180.68</v>
      </c>
      <c r="C4416">
        <v>201.66</v>
      </c>
      <c r="D4416">
        <f t="shared" si="409"/>
        <v>1.1410883325610327E-2</v>
      </c>
      <c r="E4416">
        <f t="shared" si="410"/>
        <v>1.1370559370511494E-2</v>
      </c>
      <c r="F4416" s="3">
        <f t="shared" si="411"/>
        <v>4.032395509883345E-5</v>
      </c>
      <c r="G4416" s="3" t="str">
        <f t="shared" si="408"/>
        <v/>
      </c>
      <c r="H4416">
        <f t="shared" si="412"/>
        <v>2.7703158540324964</v>
      </c>
      <c r="I4416">
        <f t="shared" si="413"/>
        <v>2.0557884676648617</v>
      </c>
    </row>
    <row r="4417" spans="1:9">
      <c r="A4417">
        <v>20141103</v>
      </c>
      <c r="B4417">
        <v>180.78</v>
      </c>
      <c r="C4417">
        <v>201.77</v>
      </c>
      <c r="D4417">
        <f t="shared" si="409"/>
        <v>5.5331158386150918E-4</v>
      </c>
      <c r="E4417">
        <f t="shared" si="410"/>
        <v>5.4532386151740213E-4</v>
      </c>
      <c r="F4417" s="3">
        <f t="shared" si="411"/>
        <v>7.987722344107045E-6</v>
      </c>
      <c r="G4417" s="3" t="str">
        <f t="shared" si="408"/>
        <v/>
      </c>
      <c r="H4417">
        <f t="shared" si="412"/>
        <v>2.7718491260349496</v>
      </c>
      <c r="I4417">
        <f t="shared" si="413"/>
        <v>2.0569098438993314</v>
      </c>
    </row>
    <row r="4418" spans="1:9">
      <c r="A4418">
        <v>20141104</v>
      </c>
      <c r="B4418">
        <v>180.15</v>
      </c>
      <c r="C4418">
        <v>201.07</v>
      </c>
      <c r="D4418">
        <f t="shared" si="409"/>
        <v>-3.4909851761625644E-3</v>
      </c>
      <c r="E4418">
        <f t="shared" si="410"/>
        <v>-3.4753286890308764E-3</v>
      </c>
      <c r="F4418" s="3">
        <f t="shared" si="411"/>
        <v>-1.5656487131688029E-5</v>
      </c>
      <c r="G4418" s="3" t="str">
        <f t="shared" si="408"/>
        <v/>
      </c>
      <c r="H4418">
        <f t="shared" si="412"/>
        <v>2.7621895124194946</v>
      </c>
      <c r="I4418">
        <f t="shared" si="413"/>
        <v>2.0497738133163428</v>
      </c>
    </row>
    <row r="4419" spans="1:9">
      <c r="A4419">
        <v>20141105</v>
      </c>
      <c r="B4419">
        <v>181.29</v>
      </c>
      <c r="C4419">
        <v>202.34</v>
      </c>
      <c r="D4419">
        <f t="shared" si="409"/>
        <v>6.3081218474744629E-3</v>
      </c>
      <c r="E4419">
        <f t="shared" si="410"/>
        <v>6.2963446401886431E-3</v>
      </c>
      <c r="F4419" s="3">
        <f t="shared" si="411"/>
        <v>1.1777207285819727E-5</v>
      </c>
      <c r="G4419" s="3" t="str">
        <f t="shared" ref="G4419:G4482" si="414">IF(ABS(F4419)&gt;0.0005,((B4419*C4418)/B4418)-C4419,"")</f>
        <v/>
      </c>
      <c r="H4419">
        <f t="shared" si="412"/>
        <v>2.779668813247461</v>
      </c>
      <c r="I4419">
        <f t="shared" si="413"/>
        <v>2.0627206116597647</v>
      </c>
    </row>
    <row r="4420" spans="1:9">
      <c r="A4420">
        <v>20141106</v>
      </c>
      <c r="B4420">
        <v>182.01</v>
      </c>
      <c r="C4420">
        <v>203.15</v>
      </c>
      <c r="D4420">
        <f t="shared" ref="D4420:D4483" si="415">LN(B4420/B4419)</f>
        <v>3.9636715807392277E-3</v>
      </c>
      <c r="E4420">
        <f t="shared" ref="E4420:E4483" si="416">LN(C4420/C4419)</f>
        <v>3.9951716559915151E-3</v>
      </c>
      <c r="F4420" s="3">
        <f t="shared" ref="F4420:F4483" si="417">D4420-E4420</f>
        <v>-3.1500075252287318E-5</v>
      </c>
      <c r="G4420" s="3" t="str">
        <f t="shared" si="414"/>
        <v/>
      </c>
      <c r="H4420">
        <f t="shared" ref="H4420:H4483" si="418">H4419*EXP(D4420)</f>
        <v>2.790708371665124</v>
      </c>
      <c r="I4420">
        <f t="shared" ref="I4420:I4483" si="419">I4419*EXP(E4420)</f>
        <v>2.0709780184772226</v>
      </c>
    </row>
    <row r="4421" spans="1:9">
      <c r="A4421">
        <v>20141107</v>
      </c>
      <c r="B4421">
        <v>182.18</v>
      </c>
      <c r="C4421">
        <v>203.34</v>
      </c>
      <c r="D4421">
        <f t="shared" si="415"/>
        <v>9.3357869434776083E-4</v>
      </c>
      <c r="E4421">
        <f t="shared" si="416"/>
        <v>9.3483241327910617E-4</v>
      </c>
      <c r="F4421" s="3">
        <f t="shared" si="417"/>
        <v>-1.2537189313453333E-6</v>
      </c>
      <c r="G4421" s="3" t="str">
        <f t="shared" si="414"/>
        <v/>
      </c>
      <c r="H4421">
        <f t="shared" si="418"/>
        <v>2.7933149340692949</v>
      </c>
      <c r="I4421">
        <f t="shared" si="419"/>
        <v>2.0729149410640333</v>
      </c>
    </row>
    <row r="4422" spans="1:9">
      <c r="A4422">
        <v>20141110</v>
      </c>
      <c r="B4422">
        <v>182.76</v>
      </c>
      <c r="C4422">
        <v>203.98</v>
      </c>
      <c r="D4422">
        <f t="shared" si="415"/>
        <v>3.1786073784068991E-3</v>
      </c>
      <c r="E4422">
        <f t="shared" si="416"/>
        <v>3.1424949753570577E-3</v>
      </c>
      <c r="F4422" s="3">
        <f t="shared" si="417"/>
        <v>3.6112403049841368E-5</v>
      </c>
      <c r="G4422" s="3" t="str">
        <f t="shared" si="414"/>
        <v/>
      </c>
      <c r="H4422">
        <f t="shared" si="418"/>
        <v>2.8022079116835235</v>
      </c>
      <c r="I4422">
        <f t="shared" si="419"/>
        <v>2.0794393118827652</v>
      </c>
    </row>
    <row r="4423" spans="1:9">
      <c r="A4423">
        <v>20141111</v>
      </c>
      <c r="B4423">
        <v>182.94</v>
      </c>
      <c r="C4423">
        <v>204.18</v>
      </c>
      <c r="D4423">
        <f t="shared" si="415"/>
        <v>9.8441353314764296E-4</v>
      </c>
      <c r="E4423">
        <f t="shared" si="416"/>
        <v>9.8000791849725782E-4</v>
      </c>
      <c r="F4423" s="3">
        <f t="shared" si="417"/>
        <v>4.4056146503851368E-6</v>
      </c>
      <c r="G4423" s="3" t="str">
        <f t="shared" si="414"/>
        <v/>
      </c>
      <c r="H4423">
        <f t="shared" si="418"/>
        <v>2.8049678012879391</v>
      </c>
      <c r="I4423">
        <f t="shared" si="419"/>
        <v>2.0814781777636191</v>
      </c>
    </row>
    <row r="4424" spans="1:9">
      <c r="A4424">
        <v>20141112</v>
      </c>
      <c r="B4424">
        <v>182.74</v>
      </c>
      <c r="C4424">
        <v>203.96</v>
      </c>
      <c r="D4424">
        <f t="shared" si="415"/>
        <v>-1.0938526577438004E-3</v>
      </c>
      <c r="E4424">
        <f t="shared" si="416"/>
        <v>-1.0780615539143154E-3</v>
      </c>
      <c r="F4424" s="3">
        <f t="shared" si="417"/>
        <v>-1.5791103829484966E-5</v>
      </c>
      <c r="G4424" s="3" t="str">
        <f t="shared" si="414"/>
        <v/>
      </c>
      <c r="H4424">
        <f t="shared" si="418"/>
        <v>2.8019012572830331</v>
      </c>
      <c r="I4424">
        <f t="shared" si="419"/>
        <v>2.0792354252946801</v>
      </c>
    </row>
    <row r="4425" spans="1:9">
      <c r="A4425">
        <v>20141113</v>
      </c>
      <c r="B4425">
        <v>182.94</v>
      </c>
      <c r="C4425">
        <v>204.19</v>
      </c>
      <c r="D4425">
        <f t="shared" si="415"/>
        <v>1.0938526577438288E-3</v>
      </c>
      <c r="E4425">
        <f t="shared" si="416"/>
        <v>1.127036747988232E-3</v>
      </c>
      <c r="F4425" s="3">
        <f t="shared" si="417"/>
        <v>-3.3184090244403218E-5</v>
      </c>
      <c r="G4425" s="3" t="str">
        <f t="shared" si="414"/>
        <v/>
      </c>
      <c r="H4425">
        <f t="shared" si="418"/>
        <v>2.8049678012879395</v>
      </c>
      <c r="I4425">
        <f t="shared" si="419"/>
        <v>2.0815801210576614</v>
      </c>
    </row>
    <row r="4426" spans="1:9">
      <c r="A4426">
        <v>20141114</v>
      </c>
      <c r="B4426">
        <v>182.99</v>
      </c>
      <c r="C4426">
        <v>204.24</v>
      </c>
      <c r="D4426">
        <f t="shared" si="415"/>
        <v>2.7327631137757328E-4</v>
      </c>
      <c r="E4426">
        <f t="shared" si="416"/>
        <v>2.4483999828507473E-4</v>
      </c>
      <c r="F4426" s="3">
        <f t="shared" si="417"/>
        <v>2.8436313092498552E-5</v>
      </c>
      <c r="G4426" s="3" t="str">
        <f t="shared" si="414"/>
        <v/>
      </c>
      <c r="H4426">
        <f t="shared" si="418"/>
        <v>2.8057344372891668</v>
      </c>
      <c r="I4426">
        <f t="shared" si="419"/>
        <v>2.0820898375278749</v>
      </c>
    </row>
    <row r="4427" spans="1:9">
      <c r="A4427">
        <v>20141117</v>
      </c>
      <c r="B4427">
        <v>183.11</v>
      </c>
      <c r="C4427">
        <v>204.37</v>
      </c>
      <c r="D4427">
        <f t="shared" si="415"/>
        <v>6.5555861402653772E-4</v>
      </c>
      <c r="E4427">
        <f t="shared" si="416"/>
        <v>6.3630358721634517E-4</v>
      </c>
      <c r="F4427" s="3">
        <f t="shared" si="417"/>
        <v>1.9255026810192553E-5</v>
      </c>
      <c r="G4427" s="3" t="str">
        <f t="shared" si="414"/>
        <v/>
      </c>
      <c r="H4427">
        <f t="shared" si="418"/>
        <v>2.8075743636921104</v>
      </c>
      <c r="I4427">
        <f t="shared" si="419"/>
        <v>2.0834151003504298</v>
      </c>
    </row>
    <row r="4428" spans="1:9">
      <c r="A4428">
        <v>20141118</v>
      </c>
      <c r="B4428">
        <v>184.16</v>
      </c>
      <c r="C4428">
        <v>205.55</v>
      </c>
      <c r="D4428">
        <f t="shared" si="415"/>
        <v>5.7178798199500717E-3</v>
      </c>
      <c r="E4428">
        <f t="shared" si="416"/>
        <v>5.7572368234427712E-3</v>
      </c>
      <c r="F4428" s="3">
        <f t="shared" si="417"/>
        <v>-3.9357003492699466E-5</v>
      </c>
      <c r="G4428" s="3" t="str">
        <f t="shared" si="414"/>
        <v/>
      </c>
      <c r="H4428">
        <f t="shared" si="418"/>
        <v>2.8236737197178692</v>
      </c>
      <c r="I4428">
        <f t="shared" si="419"/>
        <v>2.0954444090474671</v>
      </c>
    </row>
    <row r="4429" spans="1:9">
      <c r="A4429">
        <v>20141119</v>
      </c>
      <c r="B4429">
        <v>183.87</v>
      </c>
      <c r="C4429">
        <v>205.22</v>
      </c>
      <c r="D4429">
        <f t="shared" si="415"/>
        <v>-1.5759588078223831E-3</v>
      </c>
      <c r="E4429">
        <f t="shared" si="416"/>
        <v>-1.6067389098244375E-3</v>
      </c>
      <c r="F4429" s="3">
        <f t="shared" si="417"/>
        <v>3.0780102002054372E-5</v>
      </c>
      <c r="G4429" s="3" t="str">
        <f t="shared" si="414"/>
        <v/>
      </c>
      <c r="H4429">
        <f t="shared" si="418"/>
        <v>2.8192272309107551</v>
      </c>
      <c r="I4429">
        <f t="shared" si="419"/>
        <v>2.0920802803440584</v>
      </c>
    </row>
    <row r="4430" spans="1:9">
      <c r="A4430">
        <v>20141120</v>
      </c>
      <c r="B4430">
        <v>184.19</v>
      </c>
      <c r="C4430">
        <v>205.58</v>
      </c>
      <c r="D4430">
        <f t="shared" si="415"/>
        <v>1.7388473652613359E-3</v>
      </c>
      <c r="E4430">
        <f t="shared" si="416"/>
        <v>1.7526781507128989E-3</v>
      </c>
      <c r="F4430" s="3">
        <f t="shared" si="417"/>
        <v>-1.3830785451562997E-5</v>
      </c>
      <c r="G4430" s="3" t="str">
        <f t="shared" si="414"/>
        <v/>
      </c>
      <c r="H4430">
        <f t="shared" si="418"/>
        <v>2.8241337013186052</v>
      </c>
      <c r="I4430">
        <f t="shared" si="419"/>
        <v>2.0957502389295954</v>
      </c>
    </row>
    <row r="4431" spans="1:9">
      <c r="A4431">
        <v>20141121</v>
      </c>
      <c r="B4431">
        <v>185.18</v>
      </c>
      <c r="C4431">
        <v>206.68</v>
      </c>
      <c r="D4431">
        <f t="shared" si="415"/>
        <v>5.3604914888895575E-3</v>
      </c>
      <c r="E4431">
        <f t="shared" si="416"/>
        <v>5.3364508342079947E-3</v>
      </c>
      <c r="F4431" s="3">
        <f t="shared" si="417"/>
        <v>2.404065468156278E-5</v>
      </c>
      <c r="G4431" s="3" t="str">
        <f t="shared" si="414"/>
        <v/>
      </c>
      <c r="H4431">
        <f t="shared" si="418"/>
        <v>2.8393130941428923</v>
      </c>
      <c r="I4431">
        <f t="shared" si="419"/>
        <v>2.1069640012742914</v>
      </c>
    </row>
    <row r="4432" spans="1:9">
      <c r="A4432">
        <v>20141124</v>
      </c>
      <c r="B4432">
        <v>185.69</v>
      </c>
      <c r="C4432">
        <v>207.26</v>
      </c>
      <c r="D4432">
        <f t="shared" si="415"/>
        <v>2.7502915926031989E-3</v>
      </c>
      <c r="E4432">
        <f t="shared" si="416"/>
        <v>2.8023403370875219E-3</v>
      </c>
      <c r="F4432" s="3">
        <f t="shared" si="417"/>
        <v>-5.2048744484322999E-5</v>
      </c>
      <c r="G4432" s="3" t="str">
        <f t="shared" si="414"/>
        <v/>
      </c>
      <c r="H4432">
        <f t="shared" si="418"/>
        <v>2.8471327813554037</v>
      </c>
      <c r="I4432">
        <f t="shared" si="419"/>
        <v>2.1128767123287675</v>
      </c>
    </row>
    <row r="4433" spans="1:9">
      <c r="A4433">
        <v>20141125</v>
      </c>
      <c r="B4433">
        <v>185.56</v>
      </c>
      <c r="C4433">
        <v>207.11</v>
      </c>
      <c r="D4433">
        <f t="shared" si="415"/>
        <v>-7.0033672896127348E-4</v>
      </c>
      <c r="E4433">
        <f t="shared" si="416"/>
        <v>-7.2399066801170095E-4</v>
      </c>
      <c r="F4433" s="3">
        <f t="shared" si="417"/>
        <v>2.3653939050427477E-5</v>
      </c>
      <c r="G4433" s="3" t="str">
        <f t="shared" si="414"/>
        <v/>
      </c>
      <c r="H4433">
        <f t="shared" si="418"/>
        <v>2.8451395277522145</v>
      </c>
      <c r="I4433">
        <f t="shared" si="419"/>
        <v>2.1113475629181275</v>
      </c>
    </row>
    <row r="4434" spans="1:9">
      <c r="A4434">
        <v>20141126</v>
      </c>
      <c r="B4434">
        <v>186.04</v>
      </c>
      <c r="C4434">
        <v>207.64</v>
      </c>
      <c r="D4434">
        <f t="shared" si="415"/>
        <v>2.5834244723532654E-3</v>
      </c>
      <c r="E4434">
        <f t="shared" si="416"/>
        <v>2.5557578709686805E-3</v>
      </c>
      <c r="F4434" s="3">
        <f t="shared" si="417"/>
        <v>2.7666601384584901E-5</v>
      </c>
      <c r="G4434" s="3" t="str">
        <f t="shared" si="414"/>
        <v/>
      </c>
      <c r="H4434">
        <f t="shared" si="418"/>
        <v>2.8524992333639898</v>
      </c>
      <c r="I4434">
        <f t="shared" si="419"/>
        <v>2.1167505575023897</v>
      </c>
    </row>
    <row r="4435" spans="1:9">
      <c r="A4435">
        <v>20141127</v>
      </c>
      <c r="B4435">
        <v>186.04</v>
      </c>
      <c r="C4435">
        <v>207.64</v>
      </c>
      <c r="D4435">
        <f t="shared" si="415"/>
        <v>0</v>
      </c>
      <c r="E4435">
        <f t="shared" si="416"/>
        <v>0</v>
      </c>
      <c r="F4435" s="3">
        <f t="shared" si="417"/>
        <v>0</v>
      </c>
      <c r="G4435" s="3" t="str">
        <f t="shared" si="414"/>
        <v/>
      </c>
      <c r="H4435">
        <f t="shared" si="418"/>
        <v>2.8524992333639898</v>
      </c>
      <c r="I4435">
        <f t="shared" si="419"/>
        <v>2.1167505575023897</v>
      </c>
    </row>
    <row r="4436" spans="1:9">
      <c r="A4436">
        <v>20141128</v>
      </c>
      <c r="B4436">
        <v>185.64</v>
      </c>
      <c r="C4436">
        <v>207.2</v>
      </c>
      <c r="D4436">
        <f t="shared" si="415"/>
        <v>-2.1523899829212463E-3</v>
      </c>
      <c r="E4436">
        <f t="shared" si="416"/>
        <v>-2.1213005737002878E-3</v>
      </c>
      <c r="F4436" s="3">
        <f t="shared" si="417"/>
        <v>-3.1089409220958538E-5</v>
      </c>
      <c r="G4436" s="3" t="str">
        <f t="shared" si="414"/>
        <v/>
      </c>
      <c r="H4436">
        <f t="shared" si="418"/>
        <v>2.8463661453541769</v>
      </c>
      <c r="I4436">
        <f t="shared" si="419"/>
        <v>2.1122650525645112</v>
      </c>
    </row>
    <row r="4437" spans="1:9">
      <c r="A4437">
        <v>20141201</v>
      </c>
      <c r="B4437">
        <v>184.35</v>
      </c>
      <c r="C4437">
        <v>205.76</v>
      </c>
      <c r="D4437">
        <f t="shared" si="415"/>
        <v>-6.9731896928215201E-3</v>
      </c>
      <c r="E4437">
        <f t="shared" si="416"/>
        <v>-6.9740693360734358E-3</v>
      </c>
      <c r="F4437" s="3">
        <f t="shared" si="417"/>
        <v>8.796432519157793E-7</v>
      </c>
      <c r="G4437" s="3" t="str">
        <f t="shared" si="414"/>
        <v/>
      </c>
      <c r="H4437">
        <f t="shared" si="418"/>
        <v>2.8265869365225305</v>
      </c>
      <c r="I4437">
        <f t="shared" si="419"/>
        <v>2.0975852182223642</v>
      </c>
    </row>
    <row r="4438" spans="1:9">
      <c r="A4438">
        <v>20141202</v>
      </c>
      <c r="B4438">
        <v>185.54</v>
      </c>
      <c r="C4438">
        <v>207.09</v>
      </c>
      <c r="D4438">
        <f t="shared" si="415"/>
        <v>6.43436754497186E-3</v>
      </c>
      <c r="E4438">
        <f t="shared" si="416"/>
        <v>6.4430403342394769E-3</v>
      </c>
      <c r="F4438" s="3">
        <f t="shared" si="417"/>
        <v>-8.672789267616908E-6</v>
      </c>
      <c r="G4438" s="3" t="str">
        <f t="shared" si="414"/>
        <v/>
      </c>
      <c r="H4438">
        <f t="shared" si="418"/>
        <v>2.8448328733517236</v>
      </c>
      <c r="I4438">
        <f t="shared" si="419"/>
        <v>2.111143676330042</v>
      </c>
    </row>
    <row r="4439" spans="1:9">
      <c r="A4439">
        <v>20141203</v>
      </c>
      <c r="B4439">
        <v>186.26</v>
      </c>
      <c r="C4439">
        <v>207.89</v>
      </c>
      <c r="D4439">
        <f t="shared" si="415"/>
        <v>3.8730548683863662E-3</v>
      </c>
      <c r="E4439">
        <f t="shared" si="416"/>
        <v>3.8556122755288437E-3</v>
      </c>
      <c r="F4439" s="3">
        <f t="shared" si="417"/>
        <v>1.7442592857522515E-5</v>
      </c>
      <c r="G4439" s="3" t="str">
        <f t="shared" si="414"/>
        <v/>
      </c>
      <c r="H4439">
        <f t="shared" si="418"/>
        <v>2.8558724317693871</v>
      </c>
      <c r="I4439">
        <f t="shared" si="419"/>
        <v>2.1192991398534571</v>
      </c>
    </row>
    <row r="4440" spans="1:9">
      <c r="A4440">
        <v>20141204</v>
      </c>
      <c r="B4440">
        <v>186.05</v>
      </c>
      <c r="C4440">
        <v>207.66</v>
      </c>
      <c r="D4440">
        <f t="shared" si="415"/>
        <v>-1.1280923008801327E-3</v>
      </c>
      <c r="E4440">
        <f t="shared" si="416"/>
        <v>-1.1069667837148131E-3</v>
      </c>
      <c r="F4440" s="3">
        <f t="shared" si="417"/>
        <v>-2.112551716531956E-5</v>
      </c>
      <c r="G4440" s="3" t="str">
        <f t="shared" si="414"/>
        <v/>
      </c>
      <c r="H4440">
        <f t="shared" si="418"/>
        <v>2.8526525605642354</v>
      </c>
      <c r="I4440">
        <f t="shared" si="419"/>
        <v>2.1169544440904753</v>
      </c>
    </row>
    <row r="4441" spans="1:9">
      <c r="A4441">
        <v>20141205</v>
      </c>
      <c r="B4441">
        <v>186.36</v>
      </c>
      <c r="C4441">
        <v>208</v>
      </c>
      <c r="D4441">
        <f t="shared" si="415"/>
        <v>1.6648321559644579E-3</v>
      </c>
      <c r="E4441">
        <f t="shared" si="416"/>
        <v>1.635952826010096E-3</v>
      </c>
      <c r="F4441" s="3">
        <f t="shared" si="417"/>
        <v>2.8879329954361894E-5</v>
      </c>
      <c r="G4441" s="3" t="str">
        <f t="shared" si="414"/>
        <v/>
      </c>
      <c r="H4441">
        <f t="shared" si="418"/>
        <v>2.8574057037718403</v>
      </c>
      <c r="I4441">
        <f t="shared" si="419"/>
        <v>2.1204205160879268</v>
      </c>
    </row>
    <row r="4442" spans="1:9">
      <c r="A4442">
        <v>20141208</v>
      </c>
      <c r="B4442">
        <v>185.11</v>
      </c>
      <c r="C4442">
        <v>206.61</v>
      </c>
      <c r="D4442">
        <f t="shared" si="415"/>
        <v>-6.7300439770023018E-3</v>
      </c>
      <c r="E4442">
        <f t="shared" si="416"/>
        <v>-6.7051214766013492E-3</v>
      </c>
      <c r="F4442" s="3">
        <f t="shared" si="417"/>
        <v>-2.4922500400952584E-5</v>
      </c>
      <c r="G4442" s="3" t="str">
        <f t="shared" si="414"/>
        <v/>
      </c>
      <c r="H4442">
        <f t="shared" si="418"/>
        <v>2.8382398037411747</v>
      </c>
      <c r="I4442">
        <f t="shared" si="419"/>
        <v>2.1062503982159932</v>
      </c>
    </row>
    <row r="4443" spans="1:9">
      <c r="A4443">
        <v>20141209</v>
      </c>
      <c r="B4443">
        <v>184.99</v>
      </c>
      <c r="C4443">
        <v>206.47</v>
      </c>
      <c r="D4443">
        <f t="shared" si="415"/>
        <v>-6.4847340829601581E-4</v>
      </c>
      <c r="E4443">
        <f t="shared" si="416"/>
        <v>-6.7783482792863211E-4</v>
      </c>
      <c r="F4443" s="3">
        <f t="shared" si="417"/>
        <v>2.9361419632616299E-5</v>
      </c>
      <c r="G4443" s="3" t="str">
        <f t="shared" si="414"/>
        <v/>
      </c>
      <c r="H4443">
        <f t="shared" si="418"/>
        <v>2.8363998773382306</v>
      </c>
      <c r="I4443">
        <f t="shared" si="419"/>
        <v>2.1048231920993956</v>
      </c>
    </row>
    <row r="4444" spans="1:9">
      <c r="A4444">
        <v>20141210</v>
      </c>
      <c r="B4444">
        <v>182.02</v>
      </c>
      <c r="C4444">
        <v>203.16</v>
      </c>
      <c r="D4444">
        <f t="shared" si="415"/>
        <v>-1.6185198414088046E-2</v>
      </c>
      <c r="E4444">
        <f t="shared" si="416"/>
        <v>-1.6161277463743708E-2</v>
      </c>
      <c r="F4444" s="3">
        <f t="shared" si="417"/>
        <v>-2.3920950344338138E-5</v>
      </c>
      <c r="G4444" s="3" t="str">
        <f t="shared" si="414"/>
        <v/>
      </c>
      <c r="H4444">
        <f t="shared" si="418"/>
        <v>2.7908616988653701</v>
      </c>
      <c r="I4444">
        <f t="shared" si="419"/>
        <v>2.0710799617712659</v>
      </c>
    </row>
    <row r="4445" spans="1:9">
      <c r="A4445">
        <v>20141211</v>
      </c>
      <c r="B4445">
        <v>182.94</v>
      </c>
      <c r="C4445">
        <v>204.19</v>
      </c>
      <c r="D4445">
        <f t="shared" si="415"/>
        <v>5.0416590790087956E-3</v>
      </c>
      <c r="E4445">
        <f t="shared" si="416"/>
        <v>5.0570870018991666E-3</v>
      </c>
      <c r="F4445" s="3">
        <f t="shared" si="417"/>
        <v>-1.5427922890371044E-5</v>
      </c>
      <c r="G4445" s="3" t="str">
        <f t="shared" si="414"/>
        <v/>
      </c>
      <c r="H4445">
        <f t="shared" si="418"/>
        <v>2.80496780128794</v>
      </c>
      <c r="I4445">
        <f t="shared" si="419"/>
        <v>2.0815801210576628</v>
      </c>
    </row>
    <row r="4446" spans="1:9">
      <c r="A4446">
        <v>20141212</v>
      </c>
      <c r="B4446">
        <v>179.99</v>
      </c>
      <c r="C4446">
        <v>200.89</v>
      </c>
      <c r="D4446">
        <f t="shared" si="415"/>
        <v>-1.6256936436830613E-2</v>
      </c>
      <c r="E4446">
        <f t="shared" si="416"/>
        <v>-1.6293438360885495E-2</v>
      </c>
      <c r="F4446" s="3">
        <f t="shared" si="417"/>
        <v>3.6501924054882506E-5</v>
      </c>
      <c r="G4446" s="3" t="str">
        <f t="shared" si="414"/>
        <v/>
      </c>
      <c r="H4446">
        <f t="shared" si="418"/>
        <v>2.7597362772155698</v>
      </c>
      <c r="I4446">
        <f t="shared" si="419"/>
        <v>2.0479388340235753</v>
      </c>
    </row>
    <row r="4447" spans="1:9">
      <c r="A4447">
        <v>20141215</v>
      </c>
      <c r="B4447">
        <v>178.75</v>
      </c>
      <c r="C4447">
        <v>199.51</v>
      </c>
      <c r="D4447">
        <f t="shared" si="415"/>
        <v>-6.9131122172707482E-3</v>
      </c>
      <c r="E4447">
        <f t="shared" si="416"/>
        <v>-6.8931341870881032E-3</v>
      </c>
      <c r="F4447" s="3">
        <f t="shared" si="417"/>
        <v>-1.9978030182644935E-5</v>
      </c>
      <c r="G4447" s="3" t="str">
        <f t="shared" si="414"/>
        <v/>
      </c>
      <c r="H4447">
        <f t="shared" si="418"/>
        <v>2.7407237043851498</v>
      </c>
      <c r="I4447">
        <f t="shared" si="419"/>
        <v>2.0338706594456846</v>
      </c>
    </row>
    <row r="4448" spans="1:9">
      <c r="A4448">
        <v>20141216</v>
      </c>
      <c r="B4448">
        <v>177.32</v>
      </c>
      <c r="C4448">
        <v>197.91</v>
      </c>
      <c r="D4448">
        <f t="shared" si="415"/>
        <v>-8.0321716972642666E-3</v>
      </c>
      <c r="E4448">
        <f t="shared" si="416"/>
        <v>-8.0519784840805443E-3</v>
      </c>
      <c r="F4448" s="3">
        <f t="shared" si="417"/>
        <v>1.9806786816277747E-5</v>
      </c>
      <c r="G4448" s="3" t="str">
        <f t="shared" si="414"/>
        <v/>
      </c>
      <c r="H4448">
        <f t="shared" si="418"/>
        <v>2.7187979147500685</v>
      </c>
      <c r="I4448">
        <f t="shared" si="419"/>
        <v>2.0175597323988543</v>
      </c>
    </row>
    <row r="4449" spans="1:12">
      <c r="A4449">
        <v>20141217</v>
      </c>
      <c r="B4449">
        <v>180.79</v>
      </c>
      <c r="C4449">
        <v>201.79</v>
      </c>
      <c r="D4449">
        <f t="shared" si="415"/>
        <v>1.9380126817070353E-2</v>
      </c>
      <c r="E4449">
        <f t="shared" si="416"/>
        <v>1.9415170774903446E-2</v>
      </c>
      <c r="F4449" s="3">
        <f t="shared" si="417"/>
        <v>-3.5043957833092582E-5</v>
      </c>
      <c r="G4449" s="3" t="str">
        <f t="shared" si="414"/>
        <v/>
      </c>
      <c r="H4449">
        <f t="shared" si="418"/>
        <v>2.7720024532351957</v>
      </c>
      <c r="I4449">
        <f t="shared" si="419"/>
        <v>2.0571137304874174</v>
      </c>
    </row>
    <row r="4450" spans="1:12">
      <c r="A4450">
        <v>20141218</v>
      </c>
      <c r="B4450">
        <v>185.26</v>
      </c>
      <c r="C4450">
        <v>206.78</v>
      </c>
      <c r="D4450">
        <f t="shared" si="415"/>
        <v>2.442410713195841E-2</v>
      </c>
      <c r="E4450">
        <f t="shared" si="416"/>
        <v>2.4427873480754429E-2</v>
      </c>
      <c r="F4450" s="3">
        <f t="shared" si="417"/>
        <v>-3.7663487960186426E-6</v>
      </c>
      <c r="G4450" s="3" t="str">
        <f t="shared" si="414"/>
        <v/>
      </c>
      <c r="H4450">
        <f t="shared" si="418"/>
        <v>2.8405397117448552</v>
      </c>
      <c r="I4450">
        <f t="shared" si="419"/>
        <v>2.1079834342147192</v>
      </c>
    </row>
    <row r="4451" spans="1:12">
      <c r="A4451">
        <v>20141219</v>
      </c>
      <c r="B4451">
        <v>186.05</v>
      </c>
      <c r="C4451">
        <v>206.52</v>
      </c>
      <c r="D4451">
        <f t="shared" si="415"/>
        <v>4.2552109667500747E-3</v>
      </c>
      <c r="E4451">
        <f t="shared" si="416"/>
        <v>-1.258166147098618E-3</v>
      </c>
      <c r="F4451" s="3">
        <f t="shared" si="417"/>
        <v>5.5133771138486925E-3</v>
      </c>
      <c r="G4451" s="3">
        <f t="shared" si="414"/>
        <v>1.1417672460326003</v>
      </c>
      <c r="H4451">
        <f t="shared" si="418"/>
        <v>2.8526525605642359</v>
      </c>
      <c r="I4451">
        <f t="shared" si="419"/>
        <v>2.1053329085696095</v>
      </c>
      <c r="J4451">
        <v>1.135</v>
      </c>
      <c r="K4451" s="5">
        <f>(B4451*C4450)/(C4451+J4451)</f>
        <v>185.26603741783248</v>
      </c>
      <c r="L4451">
        <f>B4450-K4451</f>
        <v>-6.0374178324877903E-3</v>
      </c>
    </row>
    <row r="4452" spans="1:12">
      <c r="A4452">
        <v>20141222</v>
      </c>
      <c r="B4452">
        <v>186.91</v>
      </c>
      <c r="C4452">
        <v>207.47</v>
      </c>
      <c r="D4452">
        <f t="shared" si="415"/>
        <v>4.6117627854547691E-3</v>
      </c>
      <c r="E4452">
        <f t="shared" si="416"/>
        <v>4.589490893599793E-3</v>
      </c>
      <c r="F4452" s="3">
        <f t="shared" si="417"/>
        <v>2.2271891854976078E-5</v>
      </c>
      <c r="G4452" s="3" t="str">
        <f t="shared" si="414"/>
        <v/>
      </c>
      <c r="H4452">
        <f t="shared" si="418"/>
        <v>2.8658386997853333</v>
      </c>
      <c r="I4452">
        <f t="shared" si="419"/>
        <v>2.1150175215036651</v>
      </c>
    </row>
    <row r="4453" spans="1:12">
      <c r="A4453">
        <v>20141223</v>
      </c>
      <c r="B4453">
        <v>187.16</v>
      </c>
      <c r="C4453">
        <v>207.75</v>
      </c>
      <c r="D4453">
        <f t="shared" si="415"/>
        <v>1.3366484199291049E-3</v>
      </c>
      <c r="E4453">
        <f t="shared" si="416"/>
        <v>1.3486828305094161E-3</v>
      </c>
      <c r="F4453" s="3">
        <f t="shared" si="417"/>
        <v>-1.2034410580311246E-5</v>
      </c>
      <c r="G4453" s="3" t="str">
        <f t="shared" si="414"/>
        <v/>
      </c>
      <c r="H4453">
        <f t="shared" si="418"/>
        <v>2.8696718797914667</v>
      </c>
      <c r="I4453">
        <f t="shared" si="419"/>
        <v>2.1178719337368603</v>
      </c>
    </row>
    <row r="4454" spans="1:12">
      <c r="A4454">
        <v>20141224</v>
      </c>
      <c r="B4454">
        <v>187.18</v>
      </c>
      <c r="C4454">
        <v>207.77</v>
      </c>
      <c r="D4454">
        <f t="shared" si="415"/>
        <v>1.0685473109485007E-4</v>
      </c>
      <c r="E4454">
        <f t="shared" si="416"/>
        <v>9.6264921137076553E-5</v>
      </c>
      <c r="F4454" s="3">
        <f t="shared" si="417"/>
        <v>1.0589809957773516E-5</v>
      </c>
      <c r="G4454" s="3" t="str">
        <f t="shared" si="414"/>
        <v/>
      </c>
      <c r="H4454">
        <f t="shared" si="418"/>
        <v>2.869978534191957</v>
      </c>
      <c r="I4454">
        <f t="shared" si="419"/>
        <v>2.1180758203249455</v>
      </c>
    </row>
    <row r="4455" spans="1:12">
      <c r="A4455">
        <v>20141225</v>
      </c>
      <c r="B4455">
        <v>187.18</v>
      </c>
      <c r="C4455">
        <v>207.77</v>
      </c>
      <c r="D4455">
        <f t="shared" si="415"/>
        <v>0</v>
      </c>
      <c r="E4455">
        <f t="shared" si="416"/>
        <v>0</v>
      </c>
      <c r="F4455" s="3">
        <f t="shared" si="417"/>
        <v>0</v>
      </c>
      <c r="G4455" s="3" t="str">
        <f t="shared" si="414"/>
        <v/>
      </c>
      <c r="H4455">
        <f t="shared" si="418"/>
        <v>2.869978534191957</v>
      </c>
      <c r="I4455">
        <f t="shared" si="419"/>
        <v>2.1180758203249455</v>
      </c>
    </row>
    <row r="4456" spans="1:12">
      <c r="A4456">
        <v>20141226</v>
      </c>
      <c r="B4456">
        <v>187.78</v>
      </c>
      <c r="C4456">
        <v>208.44</v>
      </c>
      <c r="D4456">
        <f t="shared" si="415"/>
        <v>3.200344101290966E-3</v>
      </c>
      <c r="E4456">
        <f t="shared" si="416"/>
        <v>3.2195313843192031E-3</v>
      </c>
      <c r="F4456" s="3">
        <f t="shared" si="417"/>
        <v>-1.9187283028237068E-5</v>
      </c>
      <c r="G4456" s="3" t="str">
        <f t="shared" si="414"/>
        <v/>
      </c>
      <c r="H4456">
        <f t="shared" si="418"/>
        <v>2.8791781662066764</v>
      </c>
      <c r="I4456">
        <f t="shared" si="419"/>
        <v>2.1249060210258057</v>
      </c>
    </row>
    <row r="4457" spans="1:12">
      <c r="A4457">
        <v>20141229</v>
      </c>
      <c r="B4457">
        <v>188.04</v>
      </c>
      <c r="C4457">
        <v>208.72</v>
      </c>
      <c r="D4457">
        <f t="shared" si="415"/>
        <v>1.3836413255283284E-3</v>
      </c>
      <c r="E4457">
        <f t="shared" si="416"/>
        <v>1.3424107874591776E-3</v>
      </c>
      <c r="F4457" s="3">
        <f t="shared" si="417"/>
        <v>4.1230538069150823E-5</v>
      </c>
      <c r="G4457" s="3" t="str">
        <f t="shared" si="414"/>
        <v/>
      </c>
      <c r="H4457">
        <f t="shared" si="418"/>
        <v>2.8831646734130545</v>
      </c>
      <c r="I4457">
        <f t="shared" si="419"/>
        <v>2.127760433259001</v>
      </c>
    </row>
    <row r="4458" spans="1:12">
      <c r="A4458">
        <v>20141230</v>
      </c>
      <c r="B4458">
        <v>187.03</v>
      </c>
      <c r="C4458">
        <v>207.6</v>
      </c>
      <c r="D4458">
        <f t="shared" si="415"/>
        <v>-5.3856743610210213E-3</v>
      </c>
      <c r="E4458">
        <f t="shared" si="416"/>
        <v>-5.3804895367394485E-3</v>
      </c>
      <c r="F4458" s="3">
        <f t="shared" si="417"/>
        <v>-5.1848242815727766E-6</v>
      </c>
      <c r="G4458" s="3" t="str">
        <f t="shared" si="414"/>
        <v/>
      </c>
      <c r="H4458">
        <f t="shared" si="418"/>
        <v>2.867678626188277</v>
      </c>
      <c r="I4458">
        <f t="shared" si="419"/>
        <v>2.1163427843262199</v>
      </c>
    </row>
    <row r="4459" spans="1:12">
      <c r="A4459">
        <v>20141231</v>
      </c>
      <c r="B4459">
        <v>185.17</v>
      </c>
      <c r="C4459">
        <v>205.54</v>
      </c>
      <c r="D4459">
        <f t="shared" si="415"/>
        <v>-9.9947097451841896E-3</v>
      </c>
      <c r="E4459">
        <f t="shared" si="416"/>
        <v>-9.9724890948065317E-3</v>
      </c>
      <c r="F4459" s="3">
        <f t="shared" si="417"/>
        <v>-2.2220650377657858E-5</v>
      </c>
      <c r="G4459" s="3" t="str">
        <f t="shared" si="414"/>
        <v/>
      </c>
      <c r="H4459">
        <f t="shared" si="418"/>
        <v>2.8391597669426467</v>
      </c>
      <c r="I4459">
        <f t="shared" si="419"/>
        <v>2.0953424657534261</v>
      </c>
    </row>
    <row r="4460" spans="1:12">
      <c r="A4460">
        <v>20150101</v>
      </c>
      <c r="B4460">
        <v>185.17</v>
      </c>
      <c r="C4460">
        <v>205.54</v>
      </c>
      <c r="D4460">
        <f t="shared" si="415"/>
        <v>0</v>
      </c>
      <c r="E4460">
        <f t="shared" si="416"/>
        <v>0</v>
      </c>
      <c r="F4460" s="3">
        <f t="shared" si="417"/>
        <v>0</v>
      </c>
      <c r="G4460" s="3" t="str">
        <f t="shared" si="414"/>
        <v/>
      </c>
      <c r="H4460">
        <f t="shared" si="418"/>
        <v>2.8391597669426467</v>
      </c>
      <c r="I4460">
        <f t="shared" si="419"/>
        <v>2.0953424657534261</v>
      </c>
    </row>
    <row r="4461" spans="1:12">
      <c r="A4461">
        <v>20150102</v>
      </c>
      <c r="B4461">
        <v>185.07</v>
      </c>
      <c r="C4461">
        <v>205.43</v>
      </c>
      <c r="D4461">
        <f t="shared" si="415"/>
        <v>-5.4019016006752072E-4</v>
      </c>
      <c r="E4461">
        <f t="shared" si="416"/>
        <v>-5.3531889250715283E-4</v>
      </c>
      <c r="F4461" s="3">
        <f t="shared" si="417"/>
        <v>-4.8712675603678922E-6</v>
      </c>
      <c r="G4461" s="3" t="str">
        <f t="shared" si="414"/>
        <v/>
      </c>
      <c r="H4461">
        <f t="shared" si="418"/>
        <v>2.8376264949401935</v>
      </c>
      <c r="I4461">
        <f t="shared" si="419"/>
        <v>2.0942210895189568</v>
      </c>
    </row>
    <row r="4462" spans="1:12">
      <c r="A4462">
        <v>20150105</v>
      </c>
      <c r="B4462">
        <v>181.73</v>
      </c>
      <c r="C4462">
        <v>201.72</v>
      </c>
      <c r="D4462">
        <f t="shared" si="415"/>
        <v>-1.8212062796487082E-2</v>
      </c>
      <c r="E4462">
        <f t="shared" si="416"/>
        <v>-1.8224746095895195E-2</v>
      </c>
      <c r="F4462" s="3">
        <f t="shared" si="417"/>
        <v>1.2683299408112331E-5</v>
      </c>
      <c r="G4462" s="3" t="str">
        <f t="shared" si="414"/>
        <v/>
      </c>
      <c r="H4462">
        <f t="shared" si="418"/>
        <v>2.7864152100582555</v>
      </c>
      <c r="I4462">
        <f t="shared" si="419"/>
        <v>2.0564001274291193</v>
      </c>
    </row>
    <row r="4463" spans="1:12">
      <c r="A4463">
        <v>20150106</v>
      </c>
      <c r="B4463">
        <v>180.02</v>
      </c>
      <c r="C4463">
        <v>199.82</v>
      </c>
      <c r="D4463">
        <f t="shared" si="415"/>
        <v>-9.4541132642306774E-3</v>
      </c>
      <c r="E4463">
        <f t="shared" si="416"/>
        <v>-9.4636359036520418E-3</v>
      </c>
      <c r="F4463" s="3">
        <f t="shared" si="417"/>
        <v>9.5226394213644705E-6</v>
      </c>
      <c r="G4463" s="3" t="str">
        <f t="shared" si="414"/>
        <v/>
      </c>
      <c r="H4463">
        <f t="shared" si="418"/>
        <v>2.7601962588163054</v>
      </c>
      <c r="I4463">
        <f t="shared" si="419"/>
        <v>2.0370309015610082</v>
      </c>
    </row>
    <row r="4464" spans="1:12">
      <c r="A4464">
        <v>20150107</v>
      </c>
      <c r="B4464">
        <v>182.26</v>
      </c>
      <c r="C4464">
        <v>202.31</v>
      </c>
      <c r="D4464">
        <f t="shared" si="415"/>
        <v>1.236628323904152E-2</v>
      </c>
      <c r="E4464">
        <f t="shared" si="416"/>
        <v>1.2384213184449983E-2</v>
      </c>
      <c r="F4464" s="3">
        <f t="shared" si="417"/>
        <v>-1.7929945408463183E-5</v>
      </c>
      <c r="G4464" s="3" t="str">
        <f t="shared" si="414"/>
        <v/>
      </c>
      <c r="H4464">
        <f t="shared" si="418"/>
        <v>2.7945415516712577</v>
      </c>
      <c r="I4464">
        <f t="shared" si="419"/>
        <v>2.0624147817776377</v>
      </c>
    </row>
    <row r="4465" spans="1:9">
      <c r="A4465">
        <v>20150108</v>
      </c>
      <c r="B4465">
        <v>185.49</v>
      </c>
      <c r="C4465">
        <v>205.9</v>
      </c>
      <c r="D4465">
        <f t="shared" si="415"/>
        <v>1.7566733170606315E-2</v>
      </c>
      <c r="E4465">
        <f t="shared" si="416"/>
        <v>1.7589439544421364E-2</v>
      </c>
      <c r="F4465" s="3">
        <f t="shared" si="417"/>
        <v>-2.2706373815049169E-5</v>
      </c>
      <c r="G4465" s="3" t="str">
        <f t="shared" si="414"/>
        <v/>
      </c>
      <c r="H4465">
        <f t="shared" si="418"/>
        <v>2.8440662373504972</v>
      </c>
      <c r="I4465">
        <f t="shared" si="419"/>
        <v>2.0990124243389632</v>
      </c>
    </row>
    <row r="4466" spans="1:9">
      <c r="A4466">
        <v>20150109</v>
      </c>
      <c r="B4466">
        <v>184.01</v>
      </c>
      <c r="C4466">
        <v>204.25</v>
      </c>
      <c r="D4466">
        <f t="shared" si="415"/>
        <v>-8.0108682803041089E-3</v>
      </c>
      <c r="E4466">
        <f t="shared" si="416"/>
        <v>-8.0458802936315583E-3</v>
      </c>
      <c r="F4466" s="3">
        <f t="shared" si="417"/>
        <v>3.5012013327449451E-5</v>
      </c>
      <c r="G4466" s="3" t="str">
        <f t="shared" si="414"/>
        <v/>
      </c>
      <c r="H4466">
        <f t="shared" si="418"/>
        <v>2.8213738117141891</v>
      </c>
      <c r="I4466">
        <f t="shared" si="419"/>
        <v>2.0821917808219195</v>
      </c>
    </row>
    <row r="4467" spans="1:9">
      <c r="A4467">
        <v>20150112</v>
      </c>
      <c r="B4467">
        <v>182.57</v>
      </c>
      <c r="C4467">
        <v>202.65</v>
      </c>
      <c r="D4467">
        <f t="shared" si="415"/>
        <v>-7.8564428328640225E-3</v>
      </c>
      <c r="E4467">
        <f t="shared" si="416"/>
        <v>-7.8643806657946978E-3</v>
      </c>
      <c r="F4467" s="3">
        <f t="shared" si="417"/>
        <v>7.9378329306753481E-6</v>
      </c>
      <c r="G4467" s="3" t="str">
        <f t="shared" si="414"/>
        <v/>
      </c>
      <c r="H4467">
        <f t="shared" si="418"/>
        <v>2.7992946948788626</v>
      </c>
      <c r="I4467">
        <f t="shared" si="419"/>
        <v>2.0658808537750892</v>
      </c>
    </row>
    <row r="4468" spans="1:9">
      <c r="A4468">
        <v>20150113</v>
      </c>
      <c r="B4468">
        <v>182.05</v>
      </c>
      <c r="C4468">
        <v>202.08</v>
      </c>
      <c r="D4468">
        <f t="shared" si="415"/>
        <v>-2.8522865039763388E-3</v>
      </c>
      <c r="E4468">
        <f t="shared" si="416"/>
        <v>-2.8166944721365324E-3</v>
      </c>
      <c r="F4468" s="3">
        <f t="shared" si="417"/>
        <v>-3.5592031839806488E-5</v>
      </c>
      <c r="G4468" s="3" t="str">
        <f t="shared" si="414"/>
        <v/>
      </c>
      <c r="H4468">
        <f t="shared" si="418"/>
        <v>2.7913216804661061</v>
      </c>
      <c r="I4468">
        <f t="shared" si="419"/>
        <v>2.0600700860146559</v>
      </c>
    </row>
    <row r="4469" spans="1:9">
      <c r="A4469">
        <v>20150114</v>
      </c>
      <c r="B4469">
        <v>180.95</v>
      </c>
      <c r="C4469">
        <v>200.86</v>
      </c>
      <c r="D4469">
        <f t="shared" si="415"/>
        <v>-6.0606246116911818E-3</v>
      </c>
      <c r="E4469">
        <f t="shared" si="416"/>
        <v>-6.0555106369879807E-3</v>
      </c>
      <c r="F4469" s="3">
        <f t="shared" si="417"/>
        <v>-5.1139747032011296E-6</v>
      </c>
      <c r="G4469" s="3" t="str">
        <f t="shared" si="414"/>
        <v/>
      </c>
      <c r="H4469">
        <f t="shared" si="418"/>
        <v>2.77445568843912</v>
      </c>
      <c r="I4469">
        <f t="shared" si="419"/>
        <v>2.0476330041414479</v>
      </c>
    </row>
    <row r="4470" spans="1:9">
      <c r="A4470">
        <v>20150115</v>
      </c>
      <c r="B4470">
        <v>179.3</v>
      </c>
      <c r="C4470">
        <v>199.02</v>
      </c>
      <c r="D4470">
        <f t="shared" si="415"/>
        <v>-9.1603693986641657E-3</v>
      </c>
      <c r="E4470">
        <f t="shared" si="416"/>
        <v>-9.2028257781769218E-3</v>
      </c>
      <c r="F4470" s="3">
        <f t="shared" si="417"/>
        <v>4.2456379512756034E-5</v>
      </c>
      <c r="G4470" s="3" t="str">
        <f t="shared" si="414"/>
        <v/>
      </c>
      <c r="H4470">
        <f t="shared" si="418"/>
        <v>2.7491567003986419</v>
      </c>
      <c r="I4470">
        <f t="shared" si="419"/>
        <v>2.0288754380375931</v>
      </c>
    </row>
    <row r="4471" spans="1:9">
      <c r="A4471">
        <v>20150116</v>
      </c>
      <c r="B4471">
        <v>181.65</v>
      </c>
      <c r="C4471">
        <v>201.63</v>
      </c>
      <c r="D4471">
        <f t="shared" si="415"/>
        <v>1.302137805612368E-2</v>
      </c>
      <c r="E4471">
        <f t="shared" si="416"/>
        <v>1.302901246296813E-2</v>
      </c>
      <c r="F4471" s="3">
        <f t="shared" si="417"/>
        <v>-7.6344068444499091E-6</v>
      </c>
      <c r="G4471" s="3" t="str">
        <f t="shared" si="414"/>
        <v/>
      </c>
      <c r="H4471">
        <f t="shared" si="418"/>
        <v>2.7851885924562927</v>
      </c>
      <c r="I4471">
        <f t="shared" si="419"/>
        <v>2.0554826377827347</v>
      </c>
    </row>
    <row r="4472" spans="1:9">
      <c r="A4472">
        <v>20150119</v>
      </c>
      <c r="B4472">
        <v>181.65</v>
      </c>
      <c r="C4472">
        <v>201.63</v>
      </c>
      <c r="D4472">
        <f t="shared" si="415"/>
        <v>0</v>
      </c>
      <c r="E4472">
        <f t="shared" si="416"/>
        <v>0</v>
      </c>
      <c r="F4472" s="3">
        <f t="shared" si="417"/>
        <v>0</v>
      </c>
      <c r="G4472" s="3" t="str">
        <f t="shared" si="414"/>
        <v/>
      </c>
      <c r="H4472">
        <f t="shared" si="418"/>
        <v>2.7851885924562927</v>
      </c>
      <c r="I4472">
        <f t="shared" si="419"/>
        <v>2.0554826377827347</v>
      </c>
    </row>
    <row r="4473" spans="1:9">
      <c r="A4473">
        <v>20150120</v>
      </c>
      <c r="B4473">
        <v>182.04</v>
      </c>
      <c r="C4473">
        <v>202.06</v>
      </c>
      <c r="D4473">
        <f t="shared" si="415"/>
        <v>2.1446844812300575E-3</v>
      </c>
      <c r="E4473">
        <f t="shared" si="416"/>
        <v>2.1303483496019917E-3</v>
      </c>
      <c r="F4473" s="3">
        <f t="shared" si="417"/>
        <v>1.4336131628065862E-5</v>
      </c>
      <c r="G4473" s="3" t="str">
        <f t="shared" si="414"/>
        <v/>
      </c>
      <c r="H4473">
        <f t="shared" si="418"/>
        <v>2.79116835326586</v>
      </c>
      <c r="I4473">
        <f t="shared" si="419"/>
        <v>2.0598661994265703</v>
      </c>
    </row>
    <row r="4474" spans="1:9">
      <c r="A4474">
        <v>20150121</v>
      </c>
      <c r="B4474">
        <v>182.95</v>
      </c>
      <c r="C4474">
        <v>203.08</v>
      </c>
      <c r="D4474">
        <f t="shared" si="415"/>
        <v>4.9864483167744974E-3</v>
      </c>
      <c r="E4474">
        <f t="shared" si="416"/>
        <v>5.0353070796074076E-3</v>
      </c>
      <c r="F4474" s="3">
        <f t="shared" si="417"/>
        <v>-4.8858762832910269E-5</v>
      </c>
      <c r="G4474" s="3" t="str">
        <f t="shared" si="414"/>
        <v/>
      </c>
      <c r="H4474">
        <f t="shared" si="418"/>
        <v>2.8051211284881838</v>
      </c>
      <c r="I4474">
        <f t="shared" si="419"/>
        <v>2.0702644154189245</v>
      </c>
    </row>
    <row r="4475" spans="1:9">
      <c r="A4475">
        <v>20150122</v>
      </c>
      <c r="B4475">
        <v>185.67</v>
      </c>
      <c r="C4475">
        <v>206.1</v>
      </c>
      <c r="D4475">
        <f t="shared" si="415"/>
        <v>1.4758012954164004E-2</v>
      </c>
      <c r="E4475">
        <f t="shared" si="416"/>
        <v>1.4761497817219693E-2</v>
      </c>
      <c r="F4475" s="3">
        <f t="shared" si="417"/>
        <v>-3.4848630556891941E-6</v>
      </c>
      <c r="G4475" s="3" t="str">
        <f t="shared" si="414"/>
        <v/>
      </c>
      <c r="H4475">
        <f t="shared" si="418"/>
        <v>2.8468261269549116</v>
      </c>
      <c r="I4475">
        <f t="shared" si="419"/>
        <v>2.1010512902198162</v>
      </c>
    </row>
    <row r="4476" spans="1:9">
      <c r="A4476">
        <v>20150123</v>
      </c>
      <c r="B4476">
        <v>184.66</v>
      </c>
      <c r="C4476">
        <v>204.97</v>
      </c>
      <c r="D4476">
        <f t="shared" si="415"/>
        <v>-5.4546080748979816E-3</v>
      </c>
      <c r="E4476">
        <f t="shared" si="416"/>
        <v>-5.4978609303765608E-3</v>
      </c>
      <c r="F4476" s="3">
        <f t="shared" si="417"/>
        <v>4.3252855478579169E-5</v>
      </c>
      <c r="G4476" s="3" t="str">
        <f t="shared" si="414"/>
        <v/>
      </c>
      <c r="H4476">
        <f t="shared" si="418"/>
        <v>2.831340079730134</v>
      </c>
      <c r="I4476">
        <f t="shared" si="419"/>
        <v>2.0895316979929923</v>
      </c>
    </row>
    <row r="4477" spans="1:9">
      <c r="A4477">
        <v>20150126</v>
      </c>
      <c r="B4477">
        <v>185.09</v>
      </c>
      <c r="C4477">
        <v>205.45</v>
      </c>
      <c r="D4477">
        <f t="shared" si="415"/>
        <v>2.3258969241434064E-3</v>
      </c>
      <c r="E4477">
        <f t="shared" si="416"/>
        <v>2.3390683633820043E-3</v>
      </c>
      <c r="F4477" s="3">
        <f t="shared" si="417"/>
        <v>-1.317143923859794E-5</v>
      </c>
      <c r="G4477" s="3" t="str">
        <f t="shared" si="414"/>
        <v/>
      </c>
      <c r="H4477">
        <f t="shared" si="418"/>
        <v>2.8379331493406825</v>
      </c>
      <c r="I4477">
        <f t="shared" si="419"/>
        <v>2.0944249761070415</v>
      </c>
    </row>
    <row r="4478" spans="1:9">
      <c r="A4478">
        <v>20150127</v>
      </c>
      <c r="B4478">
        <v>182.65</v>
      </c>
      <c r="C4478">
        <v>202.74</v>
      </c>
      <c r="D4478">
        <f t="shared" si="415"/>
        <v>-1.3270440027333833E-2</v>
      </c>
      <c r="E4478">
        <f t="shared" si="416"/>
        <v>-1.327832537516512E-2</v>
      </c>
      <c r="F4478" s="3">
        <f t="shared" si="417"/>
        <v>7.8853478312872205E-6</v>
      </c>
      <c r="G4478" s="3" t="str">
        <f t="shared" si="414"/>
        <v/>
      </c>
      <c r="H4478">
        <f t="shared" si="418"/>
        <v>2.8005213124808237</v>
      </c>
      <c r="I4478">
        <f t="shared" si="419"/>
        <v>2.0667983434214729</v>
      </c>
    </row>
    <row r="4479" spans="1:9">
      <c r="A4479">
        <v>20150128</v>
      </c>
      <c r="B4479">
        <v>180.31</v>
      </c>
      <c r="C4479">
        <v>200.14</v>
      </c>
      <c r="D4479">
        <f t="shared" si="415"/>
        <v>-1.2894161453014532E-2</v>
      </c>
      <c r="E4479">
        <f t="shared" si="416"/>
        <v>-1.2907248291943625E-2</v>
      </c>
      <c r="F4479" s="3">
        <f t="shared" si="417"/>
        <v>1.3086838929093556E-5</v>
      </c>
      <c r="G4479" s="3" t="str">
        <f t="shared" si="414"/>
        <v/>
      </c>
      <c r="H4479">
        <f t="shared" si="418"/>
        <v>2.7646427476234181</v>
      </c>
      <c r="I4479">
        <f t="shared" si="419"/>
        <v>2.0402930869703737</v>
      </c>
    </row>
    <row r="4480" spans="1:9">
      <c r="A4480">
        <v>20150129</v>
      </c>
      <c r="B4480">
        <v>181.97</v>
      </c>
      <c r="C4480">
        <v>201.99</v>
      </c>
      <c r="D4480">
        <f t="shared" si="415"/>
        <v>9.1642465368742924E-3</v>
      </c>
      <c r="E4480">
        <f t="shared" si="416"/>
        <v>9.2010695629893245E-3</v>
      </c>
      <c r="F4480" s="3">
        <f t="shared" si="417"/>
        <v>-3.6823026115032076E-5</v>
      </c>
      <c r="G4480" s="3" t="str">
        <f t="shared" si="414"/>
        <v/>
      </c>
      <c r="H4480">
        <f t="shared" si="418"/>
        <v>2.7900950628641414</v>
      </c>
      <c r="I4480">
        <f t="shared" si="419"/>
        <v>2.0591525963682713</v>
      </c>
    </row>
    <row r="4481" spans="1:9">
      <c r="A4481">
        <v>20150130</v>
      </c>
      <c r="B4481">
        <v>179.68</v>
      </c>
      <c r="C4481">
        <v>199.45</v>
      </c>
      <c r="D4481">
        <f t="shared" si="415"/>
        <v>-1.2664347335018275E-2</v>
      </c>
      <c r="E4481">
        <f t="shared" si="416"/>
        <v>-1.265461287388373E-2</v>
      </c>
      <c r="F4481" s="3">
        <f t="shared" si="417"/>
        <v>-9.7344611345445697E-6</v>
      </c>
      <c r="G4481" s="3" t="str">
        <f t="shared" si="414"/>
        <v/>
      </c>
      <c r="H4481">
        <f t="shared" si="418"/>
        <v>2.7549831340079627</v>
      </c>
      <c r="I4481">
        <f t="shared" si="419"/>
        <v>2.0332589996814279</v>
      </c>
    </row>
    <row r="4482" spans="1:9">
      <c r="A4482">
        <v>20150202</v>
      </c>
      <c r="B4482">
        <v>181.91</v>
      </c>
      <c r="C4482">
        <v>201.92</v>
      </c>
      <c r="D4482">
        <f t="shared" si="415"/>
        <v>1.2334568283991579E-2</v>
      </c>
      <c r="E4482">
        <f t="shared" si="416"/>
        <v>1.2308001001432653E-2</v>
      </c>
      <c r="F4482" s="3">
        <f t="shared" si="417"/>
        <v>2.656728255892582E-5</v>
      </c>
      <c r="G4482" s="3" t="str">
        <f t="shared" si="414"/>
        <v/>
      </c>
      <c r="H4482">
        <f t="shared" si="418"/>
        <v>2.7891750996626694</v>
      </c>
      <c r="I4482">
        <f t="shared" si="419"/>
        <v>2.0584389933099718</v>
      </c>
    </row>
    <row r="4483" spans="1:9">
      <c r="A4483">
        <v>20150203</v>
      </c>
      <c r="B4483">
        <v>184.54</v>
      </c>
      <c r="C4483">
        <v>204.84</v>
      </c>
      <c r="D4483">
        <f t="shared" si="415"/>
        <v>1.4354182876284946E-2</v>
      </c>
      <c r="E4483">
        <f t="shared" si="416"/>
        <v>1.4357607241501251E-2</v>
      </c>
      <c r="F4483" s="3">
        <f t="shared" si="417"/>
        <v>-3.4243652163052501E-6</v>
      </c>
      <c r="G4483" s="3" t="str">
        <f t="shared" ref="G4483:G4546" si="420">IF(ABS(F4483)&gt;0.0005,((B4483*C4482)/B4482)-C4483,"")</f>
        <v/>
      </c>
      <c r="H4483">
        <f t="shared" si="418"/>
        <v>2.8295001533271891</v>
      </c>
      <c r="I4483">
        <f t="shared" si="419"/>
        <v>2.088206435170437</v>
      </c>
    </row>
    <row r="4484" spans="1:9">
      <c r="A4484">
        <v>20150204</v>
      </c>
      <c r="B4484">
        <v>183.84</v>
      </c>
      <c r="C4484">
        <v>204.06</v>
      </c>
      <c r="D4484">
        <f t="shared" ref="D4484:D4547" si="421">LN(B4484/B4483)</f>
        <v>-3.8004280499641338E-3</v>
      </c>
      <c r="E4484">
        <f t="shared" ref="E4484:E4547" si="422">LN(C4484/C4483)</f>
        <v>-3.815118347190494E-3</v>
      </c>
      <c r="F4484" s="3">
        <f t="shared" ref="F4484:F4547" si="423">D4484-E4484</f>
        <v>1.4690297226360206E-5</v>
      </c>
      <c r="G4484" s="3" t="str">
        <f t="shared" si="420"/>
        <v/>
      </c>
      <c r="H4484">
        <f t="shared" ref="H4484:H4547" si="424">H4483*EXP(D4484)</f>
        <v>2.8187672493100169</v>
      </c>
      <c r="I4484">
        <f t="shared" ref="I4484:I4547" si="425">I4483*EXP(E4484)</f>
        <v>2.080254858235107</v>
      </c>
    </row>
    <row r="4485" spans="1:9">
      <c r="A4485">
        <v>20150205</v>
      </c>
      <c r="B4485">
        <v>185.69</v>
      </c>
      <c r="C4485">
        <v>206.12</v>
      </c>
      <c r="D4485">
        <f t="shared" si="421"/>
        <v>1.0012802512058591E-2</v>
      </c>
      <c r="E4485">
        <f t="shared" si="422"/>
        <v>1.0044455212864496E-2</v>
      </c>
      <c r="F4485" s="3">
        <f t="shared" si="423"/>
        <v>-3.1652700805904696E-5</v>
      </c>
      <c r="G4485" s="3" t="str">
        <f t="shared" si="420"/>
        <v/>
      </c>
      <c r="H4485">
        <f t="shared" si="424"/>
        <v>2.8471327813554015</v>
      </c>
      <c r="I4485">
        <f t="shared" si="425"/>
        <v>2.1012551768079009</v>
      </c>
    </row>
    <row r="4486" spans="1:9">
      <c r="A4486">
        <v>20150206</v>
      </c>
      <c r="B4486">
        <v>185.18</v>
      </c>
      <c r="C4486">
        <v>205.55</v>
      </c>
      <c r="D4486">
        <f t="shared" si="421"/>
        <v>-2.750291592603159E-3</v>
      </c>
      <c r="E4486">
        <f t="shared" si="422"/>
        <v>-2.7692101161360177E-3</v>
      </c>
      <c r="F4486" s="3">
        <f t="shared" si="423"/>
        <v>1.8918523532858705E-5</v>
      </c>
      <c r="G4486" s="3" t="str">
        <f t="shared" si="420"/>
        <v/>
      </c>
      <c r="H4486">
        <f t="shared" si="424"/>
        <v>2.8393130941428901</v>
      </c>
      <c r="I4486">
        <f t="shared" si="425"/>
        <v>2.095444409047468</v>
      </c>
    </row>
    <row r="4487" spans="1:9">
      <c r="A4487">
        <v>20150209</v>
      </c>
      <c r="B4487">
        <v>184.35</v>
      </c>
      <c r="C4487">
        <v>204.63</v>
      </c>
      <c r="D4487">
        <f t="shared" si="421"/>
        <v>-4.4922003397476302E-3</v>
      </c>
      <c r="E4487">
        <f t="shared" si="422"/>
        <v>-4.4858430091498066E-3</v>
      </c>
      <c r="F4487" s="3">
        <f t="shared" si="423"/>
        <v>-6.3573305978236599E-6</v>
      </c>
      <c r="G4487" s="3" t="str">
        <f t="shared" si="420"/>
        <v/>
      </c>
      <c r="H4487">
        <f t="shared" si="424"/>
        <v>2.8265869365225278</v>
      </c>
      <c r="I4487">
        <f t="shared" si="425"/>
        <v>2.0860656259955404</v>
      </c>
    </row>
    <row r="4488" spans="1:9">
      <c r="A4488">
        <v>20150210</v>
      </c>
      <c r="B4488">
        <v>186.31</v>
      </c>
      <c r="C4488">
        <v>206.81</v>
      </c>
      <c r="D4488">
        <f t="shared" si="421"/>
        <v>1.0575828352108935E-2</v>
      </c>
      <c r="E4488">
        <f t="shared" si="422"/>
        <v>1.0597027029847352E-2</v>
      </c>
      <c r="F4488" s="3">
        <f t="shared" si="423"/>
        <v>-2.1198677738417521E-5</v>
      </c>
      <c r="G4488" s="3" t="str">
        <f t="shared" si="420"/>
        <v/>
      </c>
      <c r="H4488">
        <f t="shared" si="424"/>
        <v>2.8566390677706113</v>
      </c>
      <c r="I4488">
        <f t="shared" si="425"/>
        <v>2.1082892640968467</v>
      </c>
    </row>
    <row r="4489" spans="1:9">
      <c r="A4489">
        <v>20150211</v>
      </c>
      <c r="B4489">
        <v>186.42</v>
      </c>
      <c r="C4489">
        <v>206.93</v>
      </c>
      <c r="D4489">
        <f t="shared" si="421"/>
        <v>5.9023960074857805E-4</v>
      </c>
      <c r="E4489">
        <f t="shared" si="422"/>
        <v>5.8007445915256523E-4</v>
      </c>
      <c r="F4489" s="3">
        <f t="shared" si="423"/>
        <v>1.0165141596012823E-5</v>
      </c>
      <c r="G4489" s="3" t="str">
        <f t="shared" si="420"/>
        <v/>
      </c>
      <c r="H4489">
        <f t="shared" si="424"/>
        <v>2.8583256669733097</v>
      </c>
      <c r="I4489">
        <f t="shared" si="425"/>
        <v>2.1095125836253592</v>
      </c>
    </row>
    <row r="4490" spans="1:9">
      <c r="A4490">
        <v>20150212</v>
      </c>
      <c r="B4490">
        <v>188.22</v>
      </c>
      <c r="C4490">
        <v>208.92</v>
      </c>
      <c r="D4490">
        <f t="shared" si="421"/>
        <v>9.6092987976308126E-3</v>
      </c>
      <c r="E4490">
        <f t="shared" si="422"/>
        <v>9.5708317443604033E-3</v>
      </c>
      <c r="F4490" s="3">
        <f t="shared" si="423"/>
        <v>3.8467053270409279E-5</v>
      </c>
      <c r="G4490" s="3" t="str">
        <f t="shared" si="420"/>
        <v/>
      </c>
      <c r="H4490">
        <f t="shared" si="424"/>
        <v>2.8859245630174679</v>
      </c>
      <c r="I4490">
        <f t="shared" si="425"/>
        <v>2.129799299139854</v>
      </c>
    </row>
    <row r="4491" spans="1:9">
      <c r="A4491">
        <v>20150213</v>
      </c>
      <c r="B4491">
        <v>188.99</v>
      </c>
      <c r="C4491">
        <v>209.78</v>
      </c>
      <c r="D4491">
        <f t="shared" si="421"/>
        <v>4.0826121763044444E-3</v>
      </c>
      <c r="E4491">
        <f t="shared" si="422"/>
        <v>4.1079589653598217E-3</v>
      </c>
      <c r="F4491" s="3">
        <f t="shared" si="423"/>
        <v>-2.5346789055377336E-5</v>
      </c>
      <c r="G4491" s="3" t="str">
        <f t="shared" si="420"/>
        <v/>
      </c>
      <c r="H4491">
        <f t="shared" si="424"/>
        <v>2.8977307574363582</v>
      </c>
      <c r="I4491">
        <f t="shared" si="425"/>
        <v>2.1385664224275254</v>
      </c>
    </row>
    <row r="4492" spans="1:9">
      <c r="A4492">
        <v>20150216</v>
      </c>
      <c r="B4492">
        <v>188.99</v>
      </c>
      <c r="C4492">
        <v>209.78</v>
      </c>
      <c r="D4492">
        <f t="shared" si="421"/>
        <v>0</v>
      </c>
      <c r="E4492">
        <f t="shared" si="422"/>
        <v>0</v>
      </c>
      <c r="F4492" s="3">
        <f t="shared" si="423"/>
        <v>0</v>
      </c>
      <c r="G4492" s="3" t="str">
        <f t="shared" si="420"/>
        <v/>
      </c>
      <c r="H4492">
        <f t="shared" si="424"/>
        <v>2.8977307574363582</v>
      </c>
      <c r="I4492">
        <f t="shared" si="425"/>
        <v>2.1385664224275254</v>
      </c>
    </row>
    <row r="4493" spans="1:9">
      <c r="A4493">
        <v>20150217</v>
      </c>
      <c r="B4493">
        <v>189.29</v>
      </c>
      <c r="C4493">
        <v>210.11</v>
      </c>
      <c r="D4493">
        <f t="shared" si="421"/>
        <v>1.5861270111819129E-3</v>
      </c>
      <c r="E4493">
        <f t="shared" si="422"/>
        <v>1.5718405674999048E-3</v>
      </c>
      <c r="F4493" s="3">
        <f t="shared" si="423"/>
        <v>1.428644368200809E-5</v>
      </c>
      <c r="G4493" s="3" t="str">
        <f t="shared" si="420"/>
        <v/>
      </c>
      <c r="H4493">
        <f t="shared" si="424"/>
        <v>2.9023305734437175</v>
      </c>
      <c r="I4493">
        <f t="shared" si="425"/>
        <v>2.1419305511309341</v>
      </c>
    </row>
    <row r="4494" spans="1:9">
      <c r="A4494">
        <v>20150218</v>
      </c>
      <c r="B4494">
        <v>189.31</v>
      </c>
      <c r="C4494">
        <v>210.13</v>
      </c>
      <c r="D4494">
        <f t="shared" si="421"/>
        <v>1.0565240369043901E-4</v>
      </c>
      <c r="E4494">
        <f t="shared" si="422"/>
        <v>9.5183704621657774E-5</v>
      </c>
      <c r="F4494" s="3">
        <f t="shared" si="423"/>
        <v>1.0468699068781238E-5</v>
      </c>
      <c r="G4494" s="3" t="str">
        <f t="shared" si="420"/>
        <v/>
      </c>
      <c r="H4494">
        <f t="shared" si="424"/>
        <v>2.9026372278442079</v>
      </c>
      <c r="I4494">
        <f t="shared" si="425"/>
        <v>2.1421344377190197</v>
      </c>
    </row>
    <row r="4495" spans="1:9">
      <c r="A4495">
        <v>20150219</v>
      </c>
      <c r="B4495">
        <v>189.17</v>
      </c>
      <c r="C4495">
        <v>209.98</v>
      </c>
      <c r="D4495">
        <f t="shared" si="421"/>
        <v>-7.3980134424678266E-4</v>
      </c>
      <c r="E4495">
        <f t="shared" si="422"/>
        <v>-7.1409871878419572E-4</v>
      </c>
      <c r="F4495" s="3">
        <f t="shared" si="423"/>
        <v>-2.5702625462586948E-5</v>
      </c>
      <c r="G4495" s="3" t="str">
        <f t="shared" si="420"/>
        <v/>
      </c>
      <c r="H4495">
        <f t="shared" si="424"/>
        <v>2.900490647040773</v>
      </c>
      <c r="I4495">
        <f t="shared" si="425"/>
        <v>2.1406052883083793</v>
      </c>
    </row>
    <row r="4496" spans="1:9">
      <c r="A4496">
        <v>20150220</v>
      </c>
      <c r="B4496">
        <v>190.31</v>
      </c>
      <c r="C4496">
        <v>211.24</v>
      </c>
      <c r="D4496">
        <f t="shared" si="421"/>
        <v>6.0082398513642225E-3</v>
      </c>
      <c r="E4496">
        <f t="shared" si="422"/>
        <v>5.9826397519372873E-3</v>
      </c>
      <c r="F4496" s="3">
        <f t="shared" si="423"/>
        <v>2.560009942693519E-5</v>
      </c>
      <c r="G4496" s="3" t="str">
        <f t="shared" si="420"/>
        <v/>
      </c>
      <c r="H4496">
        <f t="shared" si="424"/>
        <v>2.9179699478687402</v>
      </c>
      <c r="I4496">
        <f t="shared" si="425"/>
        <v>2.1534501433577584</v>
      </c>
    </row>
    <row r="4497" spans="1:9">
      <c r="A4497">
        <v>20150223</v>
      </c>
      <c r="B4497">
        <v>190.28</v>
      </c>
      <c r="C4497">
        <v>211.21</v>
      </c>
      <c r="D4497">
        <f t="shared" si="421"/>
        <v>-1.5764996485524013E-4</v>
      </c>
      <c r="E4497">
        <f t="shared" si="422"/>
        <v>-1.4202864268169003E-4</v>
      </c>
      <c r="F4497" s="3">
        <f t="shared" si="423"/>
        <v>-1.5621322173550104E-5</v>
      </c>
      <c r="G4497" s="3" t="str">
        <f t="shared" si="420"/>
        <v/>
      </c>
      <c r="H4497">
        <f t="shared" si="424"/>
        <v>2.9175099662680042</v>
      </c>
      <c r="I4497">
        <f t="shared" si="425"/>
        <v>2.1531443134756301</v>
      </c>
    </row>
    <row r="4498" spans="1:9">
      <c r="A4498">
        <v>20150224</v>
      </c>
      <c r="B4498">
        <v>190.82</v>
      </c>
      <c r="C4498">
        <v>211.81</v>
      </c>
      <c r="D4498">
        <f t="shared" si="421"/>
        <v>2.8339037596190322E-3</v>
      </c>
      <c r="E4498">
        <f t="shared" si="422"/>
        <v>2.8367472098561599E-3</v>
      </c>
      <c r="F4498" s="3">
        <f t="shared" si="423"/>
        <v>-2.8434502371277315E-6</v>
      </c>
      <c r="G4498" s="3" t="str">
        <f t="shared" si="420"/>
        <v/>
      </c>
      <c r="H4498">
        <f t="shared" si="424"/>
        <v>2.9257896350812516</v>
      </c>
      <c r="I4498">
        <f t="shared" si="425"/>
        <v>2.1592609111181913</v>
      </c>
    </row>
    <row r="4499" spans="1:9">
      <c r="A4499">
        <v>20150225</v>
      </c>
      <c r="B4499">
        <v>190.66</v>
      </c>
      <c r="C4499">
        <v>211.63</v>
      </c>
      <c r="D4499">
        <f t="shared" si="421"/>
        <v>-8.3883825826775696E-4</v>
      </c>
      <c r="E4499">
        <f t="shared" si="422"/>
        <v>-8.5017953354466532E-4</v>
      </c>
      <c r="F4499" s="3">
        <f t="shared" si="423"/>
        <v>1.1341275276908363E-5</v>
      </c>
      <c r="G4499" s="3" t="str">
        <f t="shared" si="420"/>
        <v/>
      </c>
      <c r="H4499">
        <f t="shared" si="424"/>
        <v>2.9233363998773263</v>
      </c>
      <c r="I4499">
        <f t="shared" si="425"/>
        <v>2.157425931825423</v>
      </c>
    </row>
    <row r="4500" spans="1:9">
      <c r="A4500">
        <v>20150226</v>
      </c>
      <c r="B4500">
        <v>190.43</v>
      </c>
      <c r="C4500">
        <v>211.38</v>
      </c>
      <c r="D4500">
        <f t="shared" si="421"/>
        <v>-1.2070640947066953E-3</v>
      </c>
      <c r="E4500">
        <f t="shared" si="422"/>
        <v>-1.1820052911609815E-3</v>
      </c>
      <c r="F4500" s="3">
        <f t="shared" si="423"/>
        <v>-2.5058803545713803E-5</v>
      </c>
      <c r="G4500" s="3" t="str">
        <f t="shared" si="420"/>
        <v/>
      </c>
      <c r="H4500">
        <f t="shared" si="424"/>
        <v>2.9198098742716843</v>
      </c>
      <c r="I4500">
        <f t="shared" si="425"/>
        <v>2.1548773494743556</v>
      </c>
    </row>
    <row r="4501" spans="1:9">
      <c r="A4501">
        <v>20150227</v>
      </c>
      <c r="B4501">
        <v>189.78</v>
      </c>
      <c r="C4501">
        <v>210.66</v>
      </c>
      <c r="D4501">
        <f t="shared" si="421"/>
        <v>-3.4191664251128294E-3</v>
      </c>
      <c r="E4501">
        <f t="shared" si="422"/>
        <v>-3.4120021728053984E-3</v>
      </c>
      <c r="F4501" s="3">
        <f t="shared" si="423"/>
        <v>-7.1642523074310661E-6</v>
      </c>
      <c r="G4501" s="3" t="str">
        <f t="shared" si="420"/>
        <v/>
      </c>
      <c r="H4501">
        <f t="shared" si="424"/>
        <v>2.9098436062557385</v>
      </c>
      <c r="I4501">
        <f t="shared" si="425"/>
        <v>2.1475374323032819</v>
      </c>
    </row>
    <row r="4502" spans="1:9">
      <c r="A4502">
        <v>20150302</v>
      </c>
      <c r="B4502">
        <v>190.98</v>
      </c>
      <c r="C4502">
        <v>211.99</v>
      </c>
      <c r="D4502">
        <f t="shared" si="421"/>
        <v>6.3032039764439086E-3</v>
      </c>
      <c r="E4502">
        <f t="shared" si="422"/>
        <v>6.2936443397652985E-3</v>
      </c>
      <c r="F4502" s="3">
        <f t="shared" si="423"/>
        <v>9.5596366786101367E-6</v>
      </c>
      <c r="G4502" s="3" t="str">
        <f t="shared" si="420"/>
        <v/>
      </c>
      <c r="H4502">
        <f t="shared" si="424"/>
        <v>2.9282428702851768</v>
      </c>
      <c r="I4502">
        <f t="shared" si="425"/>
        <v>2.1610958904109596</v>
      </c>
    </row>
    <row r="4503" spans="1:9">
      <c r="A4503">
        <v>20150303</v>
      </c>
      <c r="B4503">
        <v>190.2</v>
      </c>
      <c r="C4503">
        <v>211.12</v>
      </c>
      <c r="D4503">
        <f t="shared" si="421"/>
        <v>-4.0925604107665894E-3</v>
      </c>
      <c r="E4503">
        <f t="shared" si="422"/>
        <v>-4.1124115530925482E-3</v>
      </c>
      <c r="F4503" s="3">
        <f t="shared" si="423"/>
        <v>1.9851142325958727E-5</v>
      </c>
      <c r="G4503" s="3" t="str">
        <f t="shared" si="420"/>
        <v/>
      </c>
      <c r="H4503">
        <f t="shared" si="424"/>
        <v>2.9162833486660413</v>
      </c>
      <c r="I4503">
        <f t="shared" si="425"/>
        <v>2.1522268238292455</v>
      </c>
    </row>
    <row r="4504" spans="1:9">
      <c r="A4504">
        <v>20150304</v>
      </c>
      <c r="B4504">
        <v>189.4</v>
      </c>
      <c r="C4504">
        <v>210.23</v>
      </c>
      <c r="D4504">
        <f t="shared" si="421"/>
        <v>-4.2149693593119238E-3</v>
      </c>
      <c r="E4504">
        <f t="shared" si="422"/>
        <v>-4.2245227180342654E-3</v>
      </c>
      <c r="F4504" s="3">
        <f t="shared" si="423"/>
        <v>9.5533587223415803E-6</v>
      </c>
      <c r="G4504" s="3" t="str">
        <f t="shared" si="420"/>
        <v/>
      </c>
      <c r="H4504">
        <f t="shared" si="424"/>
        <v>2.9040171726464159</v>
      </c>
      <c r="I4504">
        <f t="shared" si="425"/>
        <v>2.1431538706594462</v>
      </c>
    </row>
    <row r="4505" spans="1:9">
      <c r="A4505">
        <v>20150305</v>
      </c>
      <c r="B4505">
        <v>189.6</v>
      </c>
      <c r="C4505">
        <v>210.46</v>
      </c>
      <c r="D4505">
        <f t="shared" si="421"/>
        <v>1.0554090689434672E-3</v>
      </c>
      <c r="E4505">
        <f t="shared" si="422"/>
        <v>1.0934418356317852E-3</v>
      </c>
      <c r="F4505" s="3">
        <f t="shared" si="423"/>
        <v>-3.8032766688317994E-5</v>
      </c>
      <c r="G4505" s="3" t="str">
        <f t="shared" si="420"/>
        <v/>
      </c>
      <c r="H4505">
        <f t="shared" si="424"/>
        <v>2.9070837166513219</v>
      </c>
      <c r="I4505">
        <f t="shared" si="425"/>
        <v>2.145498566422428</v>
      </c>
    </row>
    <row r="4506" spans="1:9">
      <c r="A4506">
        <v>20150306</v>
      </c>
      <c r="B4506">
        <v>186.94</v>
      </c>
      <c r="C4506">
        <v>207.5</v>
      </c>
      <c r="D4506">
        <f t="shared" si="421"/>
        <v>-1.4128880066484065E-2</v>
      </c>
      <c r="E4506">
        <f t="shared" si="422"/>
        <v>-1.4164271641913202E-2</v>
      </c>
      <c r="F4506" s="3">
        <f t="shared" si="423"/>
        <v>3.5391575429137567E-5</v>
      </c>
      <c r="G4506" s="3" t="str">
        <f t="shared" si="420"/>
        <v/>
      </c>
      <c r="H4506">
        <f t="shared" si="424"/>
        <v>2.8662986813860662</v>
      </c>
      <c r="I4506">
        <f t="shared" si="425"/>
        <v>2.1153233513857921</v>
      </c>
    </row>
    <row r="4507" spans="1:9">
      <c r="A4507">
        <v>20150309</v>
      </c>
      <c r="B4507">
        <v>187.71</v>
      </c>
      <c r="C4507">
        <v>208.36</v>
      </c>
      <c r="D4507">
        <f t="shared" si="421"/>
        <v>4.11050892394453E-3</v>
      </c>
      <c r="E4507">
        <f t="shared" si="422"/>
        <v>4.1360132062377786E-3</v>
      </c>
      <c r="F4507" s="3">
        <f t="shared" si="423"/>
        <v>-2.5504282293248651E-5</v>
      </c>
      <c r="G4507" s="3" t="str">
        <f t="shared" si="420"/>
        <v/>
      </c>
      <c r="H4507">
        <f t="shared" si="424"/>
        <v>2.8781048758049566</v>
      </c>
      <c r="I4507">
        <f t="shared" si="425"/>
        <v>2.1240904746734635</v>
      </c>
    </row>
    <row r="4508" spans="1:9">
      <c r="A4508">
        <v>20150310</v>
      </c>
      <c r="B4508">
        <v>184.67</v>
      </c>
      <c r="C4508">
        <v>204.98</v>
      </c>
      <c r="D4508">
        <f t="shared" si="421"/>
        <v>-1.6327770220600588E-2</v>
      </c>
      <c r="E4508">
        <f t="shared" si="422"/>
        <v>-1.6354939473574075E-2</v>
      </c>
      <c r="F4508" s="3">
        <f t="shared" si="423"/>
        <v>2.7169252973486407E-5</v>
      </c>
      <c r="G4508" s="3" t="str">
        <f t="shared" si="420"/>
        <v/>
      </c>
      <c r="H4508">
        <f t="shared" si="424"/>
        <v>2.8314934069303783</v>
      </c>
      <c r="I4508">
        <f t="shared" si="425"/>
        <v>2.0896336412870342</v>
      </c>
    </row>
    <row r="4509" spans="1:9">
      <c r="A4509">
        <v>20150311</v>
      </c>
      <c r="B4509">
        <v>184.23</v>
      </c>
      <c r="C4509">
        <v>204.5</v>
      </c>
      <c r="D4509">
        <f t="shared" si="421"/>
        <v>-2.3854714483637299E-3</v>
      </c>
      <c r="E4509">
        <f t="shared" si="422"/>
        <v>-2.3444379205604165E-3</v>
      </c>
      <c r="F4509" s="3">
        <f t="shared" si="423"/>
        <v>-4.1033527803313423E-5</v>
      </c>
      <c r="G4509" s="3" t="str">
        <f t="shared" si="420"/>
        <v/>
      </c>
      <c r="H4509">
        <f t="shared" si="424"/>
        <v>2.8247470101195842</v>
      </c>
      <c r="I4509">
        <f t="shared" si="425"/>
        <v>2.0847403631729851</v>
      </c>
    </row>
    <row r="4510" spans="1:9">
      <c r="A4510">
        <v>20150312</v>
      </c>
      <c r="B4510">
        <v>186.58</v>
      </c>
      <c r="C4510">
        <v>207.1</v>
      </c>
      <c r="D4510">
        <f t="shared" si="421"/>
        <v>1.2675124523397524E-2</v>
      </c>
      <c r="E4510">
        <f t="shared" si="422"/>
        <v>1.263379291868212E-2</v>
      </c>
      <c r="F4510" s="3">
        <f t="shared" si="423"/>
        <v>4.133160471540484E-5</v>
      </c>
      <c r="G4510" s="3" t="str">
        <f t="shared" si="420"/>
        <v/>
      </c>
      <c r="H4510">
        <f t="shared" si="424"/>
        <v>2.8607789021772354</v>
      </c>
      <c r="I4510">
        <f t="shared" si="425"/>
        <v>2.1112456196240843</v>
      </c>
    </row>
    <row r="4511" spans="1:9">
      <c r="A4511">
        <v>20150313</v>
      </c>
      <c r="B4511">
        <v>185.43</v>
      </c>
      <c r="C4511">
        <v>205.83</v>
      </c>
      <c r="D4511">
        <f t="shared" si="421"/>
        <v>-6.1826491935233633E-3</v>
      </c>
      <c r="E4511">
        <f t="shared" si="422"/>
        <v>-6.1511830306292354E-3</v>
      </c>
      <c r="F4511" s="3">
        <f t="shared" si="423"/>
        <v>-3.1466162894127833E-5</v>
      </c>
      <c r="G4511" s="3" t="str">
        <f t="shared" si="420"/>
        <v/>
      </c>
      <c r="H4511">
        <f t="shared" si="424"/>
        <v>2.843146274149023</v>
      </c>
      <c r="I4511">
        <f t="shared" si="425"/>
        <v>2.0982988212806628</v>
      </c>
    </row>
    <row r="4512" spans="1:9">
      <c r="A4512">
        <v>20150316</v>
      </c>
      <c r="B4512">
        <v>187.91</v>
      </c>
      <c r="C4512">
        <v>208.58</v>
      </c>
      <c r="D4512">
        <f t="shared" si="421"/>
        <v>1.3285672461769446E-2</v>
      </c>
      <c r="E4512">
        <f t="shared" si="422"/>
        <v>1.3272075322157547E-2</v>
      </c>
      <c r="F4512" s="3">
        <f t="shared" si="423"/>
        <v>1.359713961189904E-5</v>
      </c>
      <c r="G4512" s="3" t="str">
        <f t="shared" si="420"/>
        <v/>
      </c>
      <c r="H4512">
        <f t="shared" si="424"/>
        <v>2.8811714198098626</v>
      </c>
      <c r="I4512">
        <f t="shared" si="425"/>
        <v>2.126333227142402</v>
      </c>
    </row>
    <row r="4513" spans="1:12">
      <c r="A4513">
        <v>20150317</v>
      </c>
      <c r="B4513">
        <v>187.35</v>
      </c>
      <c r="C4513">
        <v>207.96</v>
      </c>
      <c r="D4513">
        <f t="shared" si="421"/>
        <v>-2.9845995613648644E-3</v>
      </c>
      <c r="E4513">
        <f t="shared" si="422"/>
        <v>-2.9769071775517558E-3</v>
      </c>
      <c r="F4513" s="3">
        <f t="shared" si="423"/>
        <v>-7.692383813108581E-6</v>
      </c>
      <c r="G4513" s="3" t="str">
        <f t="shared" si="420"/>
        <v/>
      </c>
      <c r="H4513">
        <f t="shared" si="424"/>
        <v>2.8725850965961244</v>
      </c>
      <c r="I4513">
        <f t="shared" si="425"/>
        <v>2.1200127429117552</v>
      </c>
    </row>
    <row r="4514" spans="1:12">
      <c r="A4514">
        <v>20150318</v>
      </c>
      <c r="B4514">
        <v>189.6</v>
      </c>
      <c r="C4514">
        <v>210.46</v>
      </c>
      <c r="D4514">
        <f t="shared" si="421"/>
        <v>1.193806458122503E-2</v>
      </c>
      <c r="E4514">
        <f t="shared" si="422"/>
        <v>1.194985779715118E-2</v>
      </c>
      <c r="F4514" s="3">
        <f t="shared" si="423"/>
        <v>-1.179321592614975E-5</v>
      </c>
      <c r="G4514" s="3" t="str">
        <f t="shared" si="420"/>
        <v/>
      </c>
      <c r="H4514">
        <f t="shared" si="424"/>
        <v>2.9070837166513219</v>
      </c>
      <c r="I4514">
        <f t="shared" si="425"/>
        <v>2.1454985664224275</v>
      </c>
    </row>
    <row r="4515" spans="1:12">
      <c r="A4515">
        <v>20150319</v>
      </c>
      <c r="B4515">
        <v>188.74</v>
      </c>
      <c r="C4515">
        <v>209.5</v>
      </c>
      <c r="D4515">
        <f t="shared" si="421"/>
        <v>-4.5461832277344152E-3</v>
      </c>
      <c r="E4515">
        <f t="shared" si="422"/>
        <v>-4.5718719504736997E-3</v>
      </c>
      <c r="F4515" s="3">
        <f t="shared" si="423"/>
        <v>2.5688722739284492E-5</v>
      </c>
      <c r="G4515" s="3" t="str">
        <f t="shared" si="420"/>
        <v/>
      </c>
      <c r="H4515">
        <f t="shared" si="424"/>
        <v>2.8938975774302245</v>
      </c>
      <c r="I4515">
        <f t="shared" si="425"/>
        <v>2.1357120101943292</v>
      </c>
    </row>
    <row r="4516" spans="1:12">
      <c r="A4516">
        <v>20150320</v>
      </c>
      <c r="B4516">
        <v>190.4</v>
      </c>
      <c r="C4516">
        <v>210.41</v>
      </c>
      <c r="D4516">
        <f t="shared" si="421"/>
        <v>8.7567157640779519E-3</v>
      </c>
      <c r="E4516">
        <f t="shared" si="422"/>
        <v>4.3342688890284789E-3</v>
      </c>
      <c r="F4516" s="3">
        <f t="shared" si="423"/>
        <v>4.422446875049473E-3</v>
      </c>
      <c r="G4516" s="3">
        <f t="shared" si="420"/>
        <v>0.9325876867648617</v>
      </c>
      <c r="H4516">
        <f t="shared" si="424"/>
        <v>2.9193498926709478</v>
      </c>
      <c r="I4516">
        <f t="shared" si="425"/>
        <v>2.1449888499522141</v>
      </c>
      <c r="J4516">
        <v>0.93100000000000005</v>
      </c>
      <c r="K4516" s="5">
        <f>(B4516*C4515)/(C4516+J4516)</f>
        <v>188.74141789808888</v>
      </c>
      <c r="L4516">
        <f>B4515-K4516</f>
        <v>-1.4178980888743808E-3</v>
      </c>
    </row>
    <row r="4517" spans="1:12">
      <c r="A4517">
        <v>20150323</v>
      </c>
      <c r="B4517">
        <v>190.03</v>
      </c>
      <c r="C4517">
        <v>210</v>
      </c>
      <c r="D4517">
        <f t="shared" si="421"/>
        <v>-1.9451679239986547E-3</v>
      </c>
      <c r="E4517">
        <f t="shared" si="422"/>
        <v>-1.9504775337521926E-3</v>
      </c>
      <c r="F4517" s="3">
        <f t="shared" si="423"/>
        <v>5.3096097535378084E-6</v>
      </c>
      <c r="G4517" s="3" t="str">
        <f t="shared" si="420"/>
        <v/>
      </c>
      <c r="H4517">
        <f t="shared" si="424"/>
        <v>2.9136767862618709</v>
      </c>
      <c r="I4517">
        <f t="shared" si="425"/>
        <v>2.1408091748964639</v>
      </c>
    </row>
    <row r="4518" spans="1:12">
      <c r="A4518">
        <v>20150324</v>
      </c>
      <c r="B4518">
        <v>188.96</v>
      </c>
      <c r="C4518">
        <v>208.82</v>
      </c>
      <c r="D4518">
        <f t="shared" si="421"/>
        <v>-5.6466019842140109E-3</v>
      </c>
      <c r="E4518">
        <f t="shared" si="422"/>
        <v>-5.634893855504414E-3</v>
      </c>
      <c r="F4518" s="3">
        <f t="shared" si="423"/>
        <v>-1.1708128709596831E-5</v>
      </c>
      <c r="G4518" s="3" t="str">
        <f t="shared" si="420"/>
        <v/>
      </c>
      <c r="H4518">
        <f t="shared" si="424"/>
        <v>2.8972707758356218</v>
      </c>
      <c r="I4518">
        <f t="shared" si="425"/>
        <v>2.1287798661994266</v>
      </c>
    </row>
    <row r="4519" spans="1:12">
      <c r="A4519">
        <v>20150325</v>
      </c>
      <c r="B4519">
        <v>186.2</v>
      </c>
      <c r="C4519">
        <v>205.76</v>
      </c>
      <c r="D4519">
        <f t="shared" si="421"/>
        <v>-1.4713987606085561E-2</v>
      </c>
      <c r="E4519">
        <f t="shared" si="422"/>
        <v>-1.4762195812709758E-2</v>
      </c>
      <c r="F4519" s="3">
        <f t="shared" si="423"/>
        <v>4.8208206624196157E-5</v>
      </c>
      <c r="G4519" s="3" t="str">
        <f t="shared" si="420"/>
        <v/>
      </c>
      <c r="H4519">
        <f t="shared" si="424"/>
        <v>2.8549524685679124</v>
      </c>
      <c r="I4519">
        <f t="shared" si="425"/>
        <v>2.0975852182223638</v>
      </c>
    </row>
    <row r="4520" spans="1:12">
      <c r="A4520">
        <v>20150326</v>
      </c>
      <c r="B4520">
        <v>185.75</v>
      </c>
      <c r="C4520">
        <v>205.27</v>
      </c>
      <c r="D4520">
        <f t="shared" si="421"/>
        <v>-2.4196812450981435E-3</v>
      </c>
      <c r="E4520">
        <f t="shared" si="422"/>
        <v>-2.3842553201669585E-3</v>
      </c>
      <c r="F4520" s="3">
        <f t="shared" si="423"/>
        <v>-3.5425924931184981E-5</v>
      </c>
      <c r="G4520" s="3" t="str">
        <f t="shared" si="420"/>
        <v/>
      </c>
      <c r="H4520">
        <f t="shared" si="424"/>
        <v>2.8480527445568731</v>
      </c>
      <c r="I4520">
        <f t="shared" si="425"/>
        <v>2.0925899968142723</v>
      </c>
    </row>
    <row r="4521" spans="1:12">
      <c r="A4521">
        <v>20150327</v>
      </c>
      <c r="B4521">
        <v>186.18</v>
      </c>
      <c r="C4521">
        <v>205.74</v>
      </c>
      <c r="D4521">
        <f t="shared" si="421"/>
        <v>2.3122640904753569E-3</v>
      </c>
      <c r="E4521">
        <f t="shared" si="422"/>
        <v>2.2870499737964204E-3</v>
      </c>
      <c r="F4521" s="3">
        <f t="shared" si="423"/>
        <v>2.5214116678936443E-5</v>
      </c>
      <c r="G4521" s="3" t="str">
        <f t="shared" si="420"/>
        <v/>
      </c>
      <c r="H4521">
        <f t="shared" si="424"/>
        <v>2.854645814167422</v>
      </c>
      <c r="I4521">
        <f t="shared" si="425"/>
        <v>2.0973813316342786</v>
      </c>
    </row>
    <row r="4522" spans="1:12">
      <c r="A4522">
        <v>20150330</v>
      </c>
      <c r="B4522">
        <v>188.45</v>
      </c>
      <c r="C4522">
        <v>208.25</v>
      </c>
      <c r="D4522">
        <f t="shared" si="421"/>
        <v>1.2118772024800606E-2</v>
      </c>
      <c r="E4522">
        <f t="shared" si="422"/>
        <v>1.2126045344068106E-2</v>
      </c>
      <c r="F4522" s="3">
        <f t="shared" si="423"/>
        <v>-7.2733192674999392E-6</v>
      </c>
      <c r="G4522" s="3" t="str">
        <f t="shared" si="420"/>
        <v/>
      </c>
      <c r="H4522">
        <f t="shared" si="424"/>
        <v>2.8894510886231104</v>
      </c>
      <c r="I4522">
        <f t="shared" si="425"/>
        <v>2.1229690984389937</v>
      </c>
    </row>
    <row r="4523" spans="1:12">
      <c r="A4523">
        <v>20150331</v>
      </c>
      <c r="B4523">
        <v>186.8</v>
      </c>
      <c r="C4523">
        <v>206.43</v>
      </c>
      <c r="D4523">
        <f t="shared" si="421"/>
        <v>-8.7941939184021205E-3</v>
      </c>
      <c r="E4523">
        <f t="shared" si="422"/>
        <v>-8.777909164453904E-3</v>
      </c>
      <c r="F4523" s="3">
        <f t="shared" si="423"/>
        <v>-1.6284753948216449E-5</v>
      </c>
      <c r="G4523" s="3" t="str">
        <f t="shared" si="420"/>
        <v/>
      </c>
      <c r="H4523">
        <f t="shared" si="424"/>
        <v>2.8641521005826323</v>
      </c>
      <c r="I4523">
        <f t="shared" si="425"/>
        <v>2.1044154189232245</v>
      </c>
    </row>
    <row r="4524" spans="1:12">
      <c r="A4524">
        <v>20150401</v>
      </c>
      <c r="B4524">
        <v>186.14</v>
      </c>
      <c r="C4524">
        <v>205.7</v>
      </c>
      <c r="D4524">
        <f t="shared" si="421"/>
        <v>-3.5394470371779641E-3</v>
      </c>
      <c r="E4524">
        <f t="shared" si="422"/>
        <v>-3.5425752235867351E-3</v>
      </c>
      <c r="F4524" s="3">
        <f t="shared" si="423"/>
        <v>3.1281864087710429E-6</v>
      </c>
      <c r="G4524" s="3" t="str">
        <f t="shared" si="420"/>
        <v/>
      </c>
      <c r="H4524">
        <f t="shared" si="424"/>
        <v>2.8540325053664404</v>
      </c>
      <c r="I4524">
        <f t="shared" si="425"/>
        <v>2.096973558458108</v>
      </c>
    </row>
    <row r="4525" spans="1:12">
      <c r="A4525">
        <v>20150402</v>
      </c>
      <c r="B4525">
        <v>186.81</v>
      </c>
      <c r="C4525">
        <v>206.44</v>
      </c>
      <c r="D4525">
        <f t="shared" si="421"/>
        <v>3.5929787949059641E-3</v>
      </c>
      <c r="E4525">
        <f t="shared" si="422"/>
        <v>3.5910166216150544E-3</v>
      </c>
      <c r="F4525" s="3">
        <f t="shared" si="423"/>
        <v>1.9621732909097175E-6</v>
      </c>
      <c r="G4525" s="3" t="str">
        <f t="shared" si="420"/>
        <v/>
      </c>
      <c r="H4525">
        <f t="shared" si="424"/>
        <v>2.8643054277828774</v>
      </c>
      <c r="I4525">
        <f t="shared" si="425"/>
        <v>2.1045173622172673</v>
      </c>
    </row>
    <row r="4526" spans="1:12">
      <c r="A4526">
        <v>20150403</v>
      </c>
      <c r="B4526">
        <v>186.81</v>
      </c>
      <c r="C4526">
        <v>206.44</v>
      </c>
      <c r="D4526">
        <f t="shared" si="421"/>
        <v>0</v>
      </c>
      <c r="E4526">
        <f t="shared" si="422"/>
        <v>0</v>
      </c>
      <c r="F4526" s="3">
        <f t="shared" si="423"/>
        <v>0</v>
      </c>
      <c r="G4526" s="3" t="str">
        <f t="shared" si="420"/>
        <v/>
      </c>
      <c r="H4526">
        <f t="shared" si="424"/>
        <v>2.8643054277828774</v>
      </c>
      <c r="I4526">
        <f t="shared" si="425"/>
        <v>2.1045173622172673</v>
      </c>
    </row>
    <row r="4527" spans="1:12">
      <c r="A4527">
        <v>20150406</v>
      </c>
      <c r="B4527">
        <v>188.07</v>
      </c>
      <c r="C4527">
        <v>207.83</v>
      </c>
      <c r="D4527">
        <f t="shared" si="421"/>
        <v>6.7221764015164267E-3</v>
      </c>
      <c r="E4527">
        <f t="shared" si="422"/>
        <v>6.7106245504554175E-3</v>
      </c>
      <c r="F4527" s="3">
        <f t="shared" si="423"/>
        <v>1.1551851061009262E-5</v>
      </c>
      <c r="G4527" s="3" t="str">
        <f t="shared" si="420"/>
        <v/>
      </c>
      <c r="H4527">
        <f t="shared" si="424"/>
        <v>2.8836246550137878</v>
      </c>
      <c r="I4527">
        <f t="shared" si="425"/>
        <v>2.1186874800892013</v>
      </c>
    </row>
    <row r="4528" spans="1:12">
      <c r="A4528">
        <v>20150407</v>
      </c>
      <c r="B4528">
        <v>187.57</v>
      </c>
      <c r="C4528">
        <v>207.28</v>
      </c>
      <c r="D4528">
        <f t="shared" si="421"/>
        <v>-2.6621248817369279E-3</v>
      </c>
      <c r="E4528">
        <f t="shared" si="422"/>
        <v>-2.6499015771273096E-3</v>
      </c>
      <c r="F4528" s="3">
        <f t="shared" si="423"/>
        <v>-1.2223304609618353E-5</v>
      </c>
      <c r="G4528" s="3" t="str">
        <f t="shared" si="420"/>
        <v/>
      </c>
      <c r="H4528">
        <f t="shared" si="424"/>
        <v>2.8759582950015217</v>
      </c>
      <c r="I4528">
        <f t="shared" si="425"/>
        <v>2.1130805989168531</v>
      </c>
    </row>
    <row r="4529" spans="1:9">
      <c r="A4529">
        <v>20150408</v>
      </c>
      <c r="B4529">
        <v>188.2</v>
      </c>
      <c r="C4529">
        <v>207.98</v>
      </c>
      <c r="D4529">
        <f t="shared" si="421"/>
        <v>3.3531180790293889E-3</v>
      </c>
      <c r="E4529">
        <f t="shared" si="422"/>
        <v>3.3713849782320937E-3</v>
      </c>
      <c r="F4529" s="3">
        <f t="shared" si="423"/>
        <v>-1.8266899202704773E-5</v>
      </c>
      <c r="G4529" s="3" t="str">
        <f t="shared" si="420"/>
        <v/>
      </c>
      <c r="H4529">
        <f t="shared" si="424"/>
        <v>2.8856179086169771</v>
      </c>
      <c r="I4529">
        <f t="shared" si="425"/>
        <v>2.1202166294998412</v>
      </c>
    </row>
    <row r="4530" spans="1:9">
      <c r="A4530">
        <v>20150409</v>
      </c>
      <c r="B4530">
        <v>189.04</v>
      </c>
      <c r="C4530">
        <v>208.9</v>
      </c>
      <c r="D4530">
        <f t="shared" si="421"/>
        <v>4.4534057273730877E-3</v>
      </c>
      <c r="E4530">
        <f t="shared" si="422"/>
        <v>4.4137473304333959E-3</v>
      </c>
      <c r="F4530" s="3">
        <f t="shared" si="423"/>
        <v>3.965839693969176E-5</v>
      </c>
      <c r="G4530" s="3" t="str">
        <f t="shared" si="420"/>
        <v/>
      </c>
      <c r="H4530">
        <f t="shared" si="424"/>
        <v>2.8984973934375842</v>
      </c>
      <c r="I4530">
        <f t="shared" si="425"/>
        <v>2.1295954125517684</v>
      </c>
    </row>
    <row r="4531" spans="1:9">
      <c r="A4531">
        <v>20150410</v>
      </c>
      <c r="B4531">
        <v>190.07</v>
      </c>
      <c r="C4531">
        <v>210.04</v>
      </c>
      <c r="D4531">
        <f t="shared" si="421"/>
        <v>5.4337924840937787E-3</v>
      </c>
      <c r="E4531">
        <f t="shared" si="422"/>
        <v>5.4423202071382723E-3</v>
      </c>
      <c r="F4531" s="3">
        <f t="shared" si="423"/>
        <v>-8.5277230444935626E-6</v>
      </c>
      <c r="G4531" s="3" t="str">
        <f t="shared" si="420"/>
        <v/>
      </c>
      <c r="H4531">
        <f t="shared" si="424"/>
        <v>2.9142900950628525</v>
      </c>
      <c r="I4531">
        <f t="shared" si="425"/>
        <v>2.1412169480726346</v>
      </c>
    </row>
    <row r="4532" spans="1:9">
      <c r="A4532">
        <v>20150413</v>
      </c>
      <c r="B4532">
        <v>189.21</v>
      </c>
      <c r="C4532">
        <v>209.09</v>
      </c>
      <c r="D4532">
        <f t="shared" si="421"/>
        <v>-4.5349160190766031E-3</v>
      </c>
      <c r="E4532">
        <f t="shared" si="422"/>
        <v>-4.5332074863267567E-3</v>
      </c>
      <c r="F4532" s="3">
        <f t="shared" si="423"/>
        <v>-1.7085327498464128E-6</v>
      </c>
      <c r="G4532" s="3" t="str">
        <f t="shared" si="420"/>
        <v/>
      </c>
      <c r="H4532">
        <f t="shared" si="424"/>
        <v>2.9011039558417551</v>
      </c>
      <c r="I4532">
        <f t="shared" si="425"/>
        <v>2.1315323351385791</v>
      </c>
    </row>
    <row r="4533" spans="1:9">
      <c r="A4533">
        <v>20150414</v>
      </c>
      <c r="B4533">
        <v>189.57</v>
      </c>
      <c r="C4533">
        <v>209.49</v>
      </c>
      <c r="D4533">
        <f t="shared" si="421"/>
        <v>1.9008401098039038E-3</v>
      </c>
      <c r="E4533">
        <f t="shared" si="422"/>
        <v>1.9112242427219274E-3</v>
      </c>
      <c r="F4533" s="3">
        <f t="shared" si="423"/>
        <v>-1.0384132918023594E-5</v>
      </c>
      <c r="G4533" s="3" t="str">
        <f t="shared" si="420"/>
        <v/>
      </c>
      <c r="H4533">
        <f t="shared" si="424"/>
        <v>2.9066237350505864</v>
      </c>
      <c r="I4533">
        <f t="shared" si="425"/>
        <v>2.1356100669002869</v>
      </c>
    </row>
    <row r="4534" spans="1:9">
      <c r="A4534">
        <v>20150415</v>
      </c>
      <c r="B4534">
        <v>190.42</v>
      </c>
      <c r="C4534">
        <v>210.43</v>
      </c>
      <c r="D4534">
        <f t="shared" si="421"/>
        <v>4.4738094040717939E-3</v>
      </c>
      <c r="E4534">
        <f t="shared" si="422"/>
        <v>4.4770507244784432E-3</v>
      </c>
      <c r="F4534" s="3">
        <f t="shared" si="423"/>
        <v>-3.2413204066493104E-6</v>
      </c>
      <c r="G4534" s="3" t="str">
        <f t="shared" si="420"/>
        <v/>
      </c>
      <c r="H4534">
        <f t="shared" si="424"/>
        <v>2.9196565470714391</v>
      </c>
      <c r="I4534">
        <f t="shared" si="425"/>
        <v>2.1451927365402996</v>
      </c>
    </row>
    <row r="4535" spans="1:9">
      <c r="A4535">
        <v>20150416</v>
      </c>
      <c r="B4535">
        <v>190.37</v>
      </c>
      <c r="C4535">
        <v>210.37</v>
      </c>
      <c r="D4535">
        <f t="shared" si="421"/>
        <v>-2.6261193984791032E-4</v>
      </c>
      <c r="E4535">
        <f t="shared" si="422"/>
        <v>-2.8517110459417606E-4</v>
      </c>
      <c r="F4535" s="3">
        <f t="shared" si="423"/>
        <v>2.2559164746265741E-5</v>
      </c>
      <c r="G4535" s="3" t="str">
        <f t="shared" si="420"/>
        <v/>
      </c>
      <c r="H4535">
        <f t="shared" si="424"/>
        <v>2.9188899110702127</v>
      </c>
      <c r="I4535">
        <f t="shared" si="425"/>
        <v>2.1445810767760434</v>
      </c>
    </row>
    <row r="4536" spans="1:9">
      <c r="A4536">
        <v>20150417</v>
      </c>
      <c r="B4536">
        <v>188.18</v>
      </c>
      <c r="C4536">
        <v>207.95</v>
      </c>
      <c r="D4536">
        <f t="shared" si="421"/>
        <v>-1.157059533907775E-2</v>
      </c>
      <c r="E4536">
        <f t="shared" si="422"/>
        <v>-1.1570218957017238E-2</v>
      </c>
      <c r="F4536" s="3">
        <f t="shared" si="423"/>
        <v>-3.7638206051154866E-7</v>
      </c>
      <c r="G4536" s="3" t="str">
        <f t="shared" si="420"/>
        <v/>
      </c>
      <c r="H4536">
        <f t="shared" si="424"/>
        <v>2.8853112542164872</v>
      </c>
      <c r="I4536">
        <f t="shared" si="425"/>
        <v>2.1199107996177124</v>
      </c>
    </row>
    <row r="4537" spans="1:9">
      <c r="A4537">
        <v>20150420</v>
      </c>
      <c r="B4537">
        <v>189.9</v>
      </c>
      <c r="C4537">
        <v>209.85</v>
      </c>
      <c r="D4537">
        <f t="shared" si="421"/>
        <v>9.0986662396205127E-3</v>
      </c>
      <c r="E4537">
        <f t="shared" si="422"/>
        <v>9.0953235906793238E-3</v>
      </c>
      <c r="F4537" s="3">
        <f t="shared" si="423"/>
        <v>3.3426489411889082E-6</v>
      </c>
      <c r="G4537" s="3" t="str">
        <f t="shared" si="420"/>
        <v/>
      </c>
      <c r="H4537">
        <f t="shared" si="424"/>
        <v>2.9116835326586825</v>
      </c>
      <c r="I4537">
        <f t="shared" si="425"/>
        <v>2.1392800254858235</v>
      </c>
    </row>
    <row r="4538" spans="1:9">
      <c r="A4538">
        <v>20150421</v>
      </c>
      <c r="B4538">
        <v>189.67</v>
      </c>
      <c r="C4538">
        <v>209.6</v>
      </c>
      <c r="D4538">
        <f t="shared" si="421"/>
        <v>-1.2118978220092363E-3</v>
      </c>
      <c r="E4538">
        <f t="shared" si="422"/>
        <v>-1.1920373327127364E-3</v>
      </c>
      <c r="F4538" s="3">
        <f t="shared" si="423"/>
        <v>-1.9860489296499818E-5</v>
      </c>
      <c r="G4538" s="3" t="str">
        <f t="shared" si="420"/>
        <v/>
      </c>
      <c r="H4538">
        <f t="shared" si="424"/>
        <v>2.90815700705304</v>
      </c>
      <c r="I4538">
        <f t="shared" si="425"/>
        <v>2.1367314431347566</v>
      </c>
    </row>
    <row r="4539" spans="1:9">
      <c r="A4539">
        <v>20150422</v>
      </c>
      <c r="B4539">
        <v>190.6</v>
      </c>
      <c r="C4539">
        <v>210.63</v>
      </c>
      <c r="D4539">
        <f t="shared" si="421"/>
        <v>4.8912712238706772E-3</v>
      </c>
      <c r="E4539">
        <f t="shared" si="422"/>
        <v>4.9020872503799792E-3</v>
      </c>
      <c r="F4539" s="3">
        <f t="shared" si="423"/>
        <v>-1.0816026509301996E-5</v>
      </c>
      <c r="G4539" s="3" t="str">
        <f t="shared" si="420"/>
        <v/>
      </c>
      <c r="H4539">
        <f t="shared" si="424"/>
        <v>2.9224164366758547</v>
      </c>
      <c r="I4539">
        <f t="shared" si="425"/>
        <v>2.1472316024211535</v>
      </c>
    </row>
    <row r="4540" spans="1:9">
      <c r="A4540">
        <v>20150423</v>
      </c>
      <c r="B4540">
        <v>191.08</v>
      </c>
      <c r="C4540">
        <v>211.16</v>
      </c>
      <c r="D4540">
        <f t="shared" si="421"/>
        <v>2.5151973016593969E-3</v>
      </c>
      <c r="E4540">
        <f t="shared" si="422"/>
        <v>2.5131002581482847E-3</v>
      </c>
      <c r="F4540" s="3">
        <f t="shared" si="423"/>
        <v>2.0970435111121975E-6</v>
      </c>
      <c r="G4540" s="3" t="str">
        <f t="shared" si="420"/>
        <v/>
      </c>
      <c r="H4540">
        <f t="shared" si="424"/>
        <v>2.9297761422876305</v>
      </c>
      <c r="I4540">
        <f t="shared" si="425"/>
        <v>2.1526345970054162</v>
      </c>
    </row>
    <row r="4541" spans="1:9">
      <c r="A4541">
        <v>20150424</v>
      </c>
      <c r="B4541">
        <v>191.53</v>
      </c>
      <c r="C4541">
        <v>211.65</v>
      </c>
      <c r="D4541">
        <f t="shared" si="421"/>
        <v>2.3522657928086734E-3</v>
      </c>
      <c r="E4541">
        <f t="shared" si="422"/>
        <v>2.3178270115171628E-3</v>
      </c>
      <c r="F4541" s="3">
        <f t="shared" si="423"/>
        <v>3.4438781291510571E-5</v>
      </c>
      <c r="G4541" s="3" t="str">
        <f t="shared" si="420"/>
        <v/>
      </c>
      <c r="H4541">
        <f t="shared" si="424"/>
        <v>2.9366758662986698</v>
      </c>
      <c r="I4541">
        <f t="shared" si="425"/>
        <v>2.1576298184135076</v>
      </c>
    </row>
    <row r="4542" spans="1:9">
      <c r="A4542">
        <v>20150427</v>
      </c>
      <c r="B4542">
        <v>190.73</v>
      </c>
      <c r="C4542">
        <v>210.77</v>
      </c>
      <c r="D4542">
        <f t="shared" si="421"/>
        <v>-4.1856389262346187E-3</v>
      </c>
      <c r="E4542">
        <f t="shared" si="422"/>
        <v>-4.1664754179768573E-3</v>
      </c>
      <c r="F4542" s="3">
        <f t="shared" si="423"/>
        <v>-1.9163508257761391E-5</v>
      </c>
      <c r="G4542" s="3" t="str">
        <f t="shared" si="420"/>
        <v/>
      </c>
      <c r="H4542">
        <f t="shared" si="424"/>
        <v>2.924409690279044</v>
      </c>
      <c r="I4542">
        <f t="shared" si="425"/>
        <v>2.1486588085377512</v>
      </c>
    </row>
    <row r="4543" spans="1:9">
      <c r="A4543">
        <v>20150428</v>
      </c>
      <c r="B4543">
        <v>191.34</v>
      </c>
      <c r="C4543">
        <v>211.44</v>
      </c>
      <c r="D4543">
        <f t="shared" si="421"/>
        <v>3.1931348616859728E-3</v>
      </c>
      <c r="E4543">
        <f t="shared" si="422"/>
        <v>3.1737787470780426E-3</v>
      </c>
      <c r="F4543" s="3">
        <f t="shared" si="423"/>
        <v>1.9356114607930238E-5</v>
      </c>
      <c r="G4543" s="3" t="str">
        <f t="shared" si="420"/>
        <v/>
      </c>
      <c r="H4543">
        <f t="shared" si="424"/>
        <v>2.9337626494940086</v>
      </c>
      <c r="I4543">
        <f t="shared" si="425"/>
        <v>2.1554890092386114</v>
      </c>
    </row>
    <row r="4544" spans="1:9">
      <c r="A4544">
        <v>20150429</v>
      </c>
      <c r="B4544">
        <v>190.55</v>
      </c>
      <c r="C4544">
        <v>210.57</v>
      </c>
      <c r="D4544">
        <f t="shared" si="421"/>
        <v>-4.1373229301519881E-3</v>
      </c>
      <c r="E4544">
        <f t="shared" si="422"/>
        <v>-4.1231308855940001E-3</v>
      </c>
      <c r="F4544" s="3">
        <f t="shared" si="423"/>
        <v>-1.4192044557988052E-5</v>
      </c>
      <c r="G4544" s="3" t="str">
        <f t="shared" si="420"/>
        <v/>
      </c>
      <c r="H4544">
        <f t="shared" si="424"/>
        <v>2.9216498006746283</v>
      </c>
      <c r="I4544">
        <f t="shared" si="425"/>
        <v>2.1466199426568973</v>
      </c>
    </row>
    <row r="4545" spans="1:9">
      <c r="A4545">
        <v>20150430</v>
      </c>
      <c r="B4545">
        <v>188.64</v>
      </c>
      <c r="C4545">
        <v>208.46</v>
      </c>
      <c r="D4545">
        <f t="shared" si="421"/>
        <v>-1.007419053080855E-2</v>
      </c>
      <c r="E4545">
        <f t="shared" si="422"/>
        <v>-1.0070963099263549E-2</v>
      </c>
      <c r="F4545" s="3">
        <f t="shared" si="423"/>
        <v>-3.2274315450008667E-6</v>
      </c>
      <c r="G4545" s="3" t="str">
        <f t="shared" si="420"/>
        <v/>
      </c>
      <c r="H4545">
        <f t="shared" si="424"/>
        <v>2.8923643054277712</v>
      </c>
      <c r="I4545">
        <f t="shared" si="425"/>
        <v>2.12510990761389</v>
      </c>
    </row>
    <row r="4546" spans="1:9">
      <c r="A4546">
        <v>20150501</v>
      </c>
      <c r="B4546">
        <v>190.68</v>
      </c>
      <c r="C4546">
        <v>210.72</v>
      </c>
      <c r="D4546">
        <f t="shared" si="421"/>
        <v>1.0756193547564318E-2</v>
      </c>
      <c r="E4546">
        <f t="shared" si="422"/>
        <v>1.0783061683794589E-2</v>
      </c>
      <c r="F4546" s="3">
        <f t="shared" si="423"/>
        <v>-2.6868136230271192E-5</v>
      </c>
      <c r="G4546" s="3" t="str">
        <f t="shared" si="420"/>
        <v/>
      </c>
      <c r="H4546">
        <f t="shared" si="424"/>
        <v>2.9236430542778176</v>
      </c>
      <c r="I4546">
        <f t="shared" si="425"/>
        <v>2.1481490920675372</v>
      </c>
    </row>
    <row r="4547" spans="1:9">
      <c r="A4547">
        <v>20150504</v>
      </c>
      <c r="B4547">
        <v>191.23</v>
      </c>
      <c r="C4547">
        <v>211.32</v>
      </c>
      <c r="D4547">
        <f t="shared" si="421"/>
        <v>2.8802617382578835E-3</v>
      </c>
      <c r="E4547">
        <f t="shared" si="422"/>
        <v>2.8433343011442509E-3</v>
      </c>
      <c r="F4547" s="3">
        <f t="shared" si="423"/>
        <v>3.6927437113632583E-5</v>
      </c>
      <c r="G4547" s="3" t="str">
        <f t="shared" ref="G4547:G4610" si="426">IF(ABS(F4547)&gt;0.0005,((B4547*C4546)/B4546)-C4547,"")</f>
        <v/>
      </c>
      <c r="H4547">
        <f t="shared" si="424"/>
        <v>2.9320760502913101</v>
      </c>
      <c r="I4547">
        <f t="shared" si="425"/>
        <v>2.1542656897100989</v>
      </c>
    </row>
    <row r="4548" spans="1:9">
      <c r="A4548">
        <v>20150505</v>
      </c>
      <c r="B4548">
        <v>189.04</v>
      </c>
      <c r="C4548">
        <v>208.9</v>
      </c>
      <c r="D4548">
        <f t="shared" ref="D4548:D4611" si="427">LN(B4548/B4547)</f>
        <v>-1.1518259196230526E-2</v>
      </c>
      <c r="E4548">
        <f t="shared" ref="E4548:E4611" si="428">LN(C4548/C4547)</f>
        <v>-1.1517903733594894E-2</v>
      </c>
      <c r="F4548" s="3">
        <f t="shared" ref="F4548:F4611" si="429">D4548-E4548</f>
        <v>-3.5546263563168701E-7</v>
      </c>
      <c r="G4548" s="3" t="str">
        <f t="shared" si="426"/>
        <v/>
      </c>
      <c r="H4548">
        <f t="shared" ref="H4548:H4611" si="430">H4547*EXP(D4548)</f>
        <v>2.8984973934375842</v>
      </c>
      <c r="I4548">
        <f t="shared" ref="I4548:I4611" si="431">I4547*EXP(E4548)</f>
        <v>2.1295954125517684</v>
      </c>
    </row>
    <row r="4549" spans="1:9">
      <c r="A4549">
        <v>20150506</v>
      </c>
      <c r="B4549">
        <v>188.26</v>
      </c>
      <c r="C4549">
        <v>208.04</v>
      </c>
      <c r="D4549">
        <f t="shared" si="427"/>
        <v>-4.1346467595782645E-3</v>
      </c>
      <c r="E4549">
        <f t="shared" si="428"/>
        <v>-4.1252996576483947E-3</v>
      </c>
      <c r="F4549" s="3">
        <f t="shared" si="429"/>
        <v>-9.3471019298697541E-6</v>
      </c>
      <c r="G4549" s="3" t="str">
        <f t="shared" si="426"/>
        <v/>
      </c>
      <c r="H4549">
        <f t="shared" si="430"/>
        <v>2.8865378718184487</v>
      </c>
      <c r="I4549">
        <f t="shared" si="431"/>
        <v>2.1208282892640971</v>
      </c>
    </row>
    <row r="4550" spans="1:9">
      <c r="A4550">
        <v>20150507</v>
      </c>
      <c r="B4550">
        <v>189.01</v>
      </c>
      <c r="C4550">
        <v>208.87</v>
      </c>
      <c r="D4550">
        <f t="shared" si="427"/>
        <v>3.9759375937907793E-3</v>
      </c>
      <c r="E4550">
        <f t="shared" si="428"/>
        <v>3.9816799623539614E-3</v>
      </c>
      <c r="F4550" s="3">
        <f t="shared" si="429"/>
        <v>-5.7423685631821306E-6</v>
      </c>
      <c r="G4550" s="3" t="str">
        <f t="shared" si="426"/>
        <v/>
      </c>
      <c r="H4550">
        <f t="shared" si="430"/>
        <v>2.8980374118368477</v>
      </c>
      <c r="I4550">
        <f t="shared" si="431"/>
        <v>2.1292895826696401</v>
      </c>
    </row>
    <row r="4551" spans="1:9">
      <c r="A4551">
        <v>20150508</v>
      </c>
      <c r="B4551">
        <v>191.5</v>
      </c>
      <c r="C4551">
        <v>211.62</v>
      </c>
      <c r="D4551">
        <f t="shared" si="427"/>
        <v>1.3087884907835806E-2</v>
      </c>
      <c r="E4551">
        <f t="shared" si="428"/>
        <v>1.3080164608789807E-2</v>
      </c>
      <c r="F4551" s="3">
        <f t="shared" si="429"/>
        <v>7.7202990459990239E-6</v>
      </c>
      <c r="G4551" s="3" t="str">
        <f t="shared" si="426"/>
        <v/>
      </c>
      <c r="H4551">
        <f t="shared" si="430"/>
        <v>2.9362158846979334</v>
      </c>
      <c r="I4551">
        <f t="shared" si="431"/>
        <v>2.1573239885313793</v>
      </c>
    </row>
    <row r="4552" spans="1:9">
      <c r="A4552">
        <v>20150511</v>
      </c>
      <c r="B4552">
        <v>190.58</v>
      </c>
      <c r="C4552">
        <v>210.61</v>
      </c>
      <c r="D4552">
        <f t="shared" si="427"/>
        <v>-4.8157547006584499E-3</v>
      </c>
      <c r="E4552">
        <f t="shared" si="428"/>
        <v>-4.7841315226238327E-3</v>
      </c>
      <c r="F4552" s="3">
        <f t="shared" si="429"/>
        <v>-3.1623178034617151E-5</v>
      </c>
      <c r="G4552" s="3" t="str">
        <f t="shared" si="426"/>
        <v/>
      </c>
      <c r="H4552">
        <f t="shared" si="430"/>
        <v>2.9221097822753639</v>
      </c>
      <c r="I4552">
        <f t="shared" si="431"/>
        <v>2.1470277158330675</v>
      </c>
    </row>
    <row r="4553" spans="1:9">
      <c r="A4553">
        <v>20150512</v>
      </c>
      <c r="B4553">
        <v>190.01</v>
      </c>
      <c r="C4553">
        <v>209.98</v>
      </c>
      <c r="D4553">
        <f t="shared" si="427"/>
        <v>-2.9953515656017445E-3</v>
      </c>
      <c r="E4553">
        <f t="shared" si="428"/>
        <v>-2.9957938665966782E-3</v>
      </c>
      <c r="F4553" s="3">
        <f t="shared" si="429"/>
        <v>4.4230099493364206E-7</v>
      </c>
      <c r="G4553" s="3" t="str">
        <f t="shared" si="426"/>
        <v/>
      </c>
      <c r="H4553">
        <f t="shared" si="430"/>
        <v>2.9133701318613801</v>
      </c>
      <c r="I4553">
        <f t="shared" si="431"/>
        <v>2.1406052883083779</v>
      </c>
    </row>
    <row r="4554" spans="1:9">
      <c r="A4554">
        <v>20150513</v>
      </c>
      <c r="B4554">
        <v>190.05</v>
      </c>
      <c r="C4554">
        <v>210.02</v>
      </c>
      <c r="D4554">
        <f t="shared" si="427"/>
        <v>2.1049308081730488E-4</v>
      </c>
      <c r="E4554">
        <f t="shared" si="428"/>
        <v>1.9047619105220533E-4</v>
      </c>
      <c r="F4554" s="3">
        <f t="shared" si="429"/>
        <v>2.001688976509955E-5</v>
      </c>
      <c r="G4554" s="3" t="str">
        <f t="shared" si="426"/>
        <v/>
      </c>
      <c r="H4554">
        <f t="shared" si="430"/>
        <v>2.9139834406623617</v>
      </c>
      <c r="I4554">
        <f t="shared" si="431"/>
        <v>2.1410130614845491</v>
      </c>
    </row>
    <row r="4555" spans="1:9">
      <c r="A4555">
        <v>20150514</v>
      </c>
      <c r="B4555">
        <v>192.03</v>
      </c>
      <c r="C4555">
        <v>212.21</v>
      </c>
      <c r="D4555">
        <f t="shared" si="427"/>
        <v>1.0364414386763957E-2</v>
      </c>
      <c r="E4555">
        <f t="shared" si="428"/>
        <v>1.0373586145111111E-2</v>
      </c>
      <c r="F4555" s="3">
        <f t="shared" si="429"/>
        <v>-9.171758347154696E-6</v>
      </c>
      <c r="G4555" s="3" t="str">
        <f t="shared" si="426"/>
        <v/>
      </c>
      <c r="H4555">
        <f t="shared" si="430"/>
        <v>2.9443422263109356</v>
      </c>
      <c r="I4555">
        <f t="shared" si="431"/>
        <v>2.1633386428798982</v>
      </c>
    </row>
    <row r="4556" spans="1:9">
      <c r="A4556">
        <v>20150515</v>
      </c>
      <c r="B4556">
        <v>192.24</v>
      </c>
      <c r="C4556">
        <v>212.44</v>
      </c>
      <c r="D4556">
        <f t="shared" si="427"/>
        <v>1.0929816061919059E-3</v>
      </c>
      <c r="E4556">
        <f t="shared" si="428"/>
        <v>1.0832451312399508E-3</v>
      </c>
      <c r="F4556" s="3">
        <f t="shared" si="429"/>
        <v>9.7364749519551416E-6</v>
      </c>
      <c r="G4556" s="3" t="str">
        <f t="shared" si="426"/>
        <v/>
      </c>
      <c r="H4556">
        <f t="shared" si="430"/>
        <v>2.9475620975160877</v>
      </c>
      <c r="I4556">
        <f t="shared" si="431"/>
        <v>2.1656833386428795</v>
      </c>
    </row>
    <row r="4557" spans="1:9">
      <c r="A4557">
        <v>20150518</v>
      </c>
      <c r="B4557">
        <v>192.84</v>
      </c>
      <c r="C4557">
        <v>213.1</v>
      </c>
      <c r="D4557">
        <f t="shared" si="427"/>
        <v>3.1162381092079529E-3</v>
      </c>
      <c r="E4557">
        <f t="shared" si="428"/>
        <v>3.1019435503731358E-3</v>
      </c>
      <c r="F4557" s="3">
        <f t="shared" si="429"/>
        <v>1.4294558834817162E-5</v>
      </c>
      <c r="G4557" s="3" t="str">
        <f t="shared" si="426"/>
        <v/>
      </c>
      <c r="H4557">
        <f t="shared" si="430"/>
        <v>2.9567617295308066</v>
      </c>
      <c r="I4557">
        <f t="shared" si="431"/>
        <v>2.172411596049697</v>
      </c>
    </row>
    <row r="4558" spans="1:9">
      <c r="A4558">
        <v>20150519</v>
      </c>
      <c r="B4558">
        <v>192.77</v>
      </c>
      <c r="C4558">
        <v>213.03</v>
      </c>
      <c r="D4558">
        <f t="shared" si="427"/>
        <v>-3.630611279215512E-4</v>
      </c>
      <c r="E4558">
        <f t="shared" si="428"/>
        <v>-3.2853824245951255E-4</v>
      </c>
      <c r="F4558" s="3">
        <f t="shared" si="429"/>
        <v>-3.4522885462038644E-5</v>
      </c>
      <c r="G4558" s="3" t="str">
        <f t="shared" si="426"/>
        <v/>
      </c>
      <c r="H4558">
        <f t="shared" si="430"/>
        <v>2.9556884391290894</v>
      </c>
      <c r="I4558">
        <f t="shared" si="431"/>
        <v>2.171697992991398</v>
      </c>
    </row>
    <row r="4559" spans="1:9">
      <c r="A4559">
        <v>20150520</v>
      </c>
      <c r="B4559">
        <v>192.64</v>
      </c>
      <c r="C4559">
        <v>212.88</v>
      </c>
      <c r="D4559">
        <f t="shared" si="427"/>
        <v>-6.7460628904390124E-4</v>
      </c>
      <c r="E4559">
        <f t="shared" si="428"/>
        <v>-7.0437419267825791E-4</v>
      </c>
      <c r="F4559" s="3">
        <f t="shared" si="429"/>
        <v>2.9767903634356674E-5</v>
      </c>
      <c r="G4559" s="3" t="str">
        <f t="shared" si="426"/>
        <v/>
      </c>
      <c r="H4559">
        <f t="shared" si="430"/>
        <v>2.9536951855258997</v>
      </c>
      <c r="I4559">
        <f t="shared" si="431"/>
        <v>2.1701688435807576</v>
      </c>
    </row>
    <row r="4560" spans="1:9">
      <c r="A4560">
        <v>20150521</v>
      </c>
      <c r="B4560">
        <v>193.2</v>
      </c>
      <c r="C4560">
        <v>213.5</v>
      </c>
      <c r="D4560">
        <f t="shared" si="427"/>
        <v>2.9027596579614102E-3</v>
      </c>
      <c r="E4560">
        <f t="shared" si="428"/>
        <v>2.9082059992456329E-3</v>
      </c>
      <c r="F4560" s="3">
        <f t="shared" si="429"/>
        <v>-5.4463412842227672E-6</v>
      </c>
      <c r="G4560" s="3" t="str">
        <f t="shared" si="426"/>
        <v/>
      </c>
      <c r="H4560">
        <f t="shared" si="430"/>
        <v>2.9622815087396379</v>
      </c>
      <c r="I4560">
        <f t="shared" si="431"/>
        <v>2.1764893278114044</v>
      </c>
    </row>
    <row r="4561" spans="1:9">
      <c r="A4561">
        <v>20150522</v>
      </c>
      <c r="B4561">
        <v>192.74</v>
      </c>
      <c r="C4561">
        <v>212.99</v>
      </c>
      <c r="D4561">
        <f t="shared" si="427"/>
        <v>-2.3837913552761389E-3</v>
      </c>
      <c r="E4561">
        <f t="shared" si="428"/>
        <v>-2.3916164181701865E-3</v>
      </c>
      <c r="F4561" s="3">
        <f t="shared" si="429"/>
        <v>7.8250628940475415E-6</v>
      </c>
      <c r="G4561" s="3" t="str">
        <f t="shared" si="426"/>
        <v/>
      </c>
      <c r="H4561">
        <f t="shared" si="430"/>
        <v>2.9552284575283534</v>
      </c>
      <c r="I4561">
        <f t="shared" si="431"/>
        <v>2.1712902198152273</v>
      </c>
    </row>
    <row r="4562" spans="1:9">
      <c r="A4562">
        <v>20150525</v>
      </c>
      <c r="B4562">
        <v>192.74</v>
      </c>
      <c r="C4562">
        <v>212.99</v>
      </c>
      <c r="D4562">
        <f t="shared" si="427"/>
        <v>0</v>
      </c>
      <c r="E4562">
        <f t="shared" si="428"/>
        <v>0</v>
      </c>
      <c r="F4562" s="3">
        <f t="shared" si="429"/>
        <v>0</v>
      </c>
      <c r="G4562" s="3" t="str">
        <f t="shared" si="426"/>
        <v/>
      </c>
      <c r="H4562">
        <f t="shared" si="430"/>
        <v>2.9552284575283534</v>
      </c>
      <c r="I4562">
        <f t="shared" si="431"/>
        <v>2.1712902198152273</v>
      </c>
    </row>
    <row r="4563" spans="1:9">
      <c r="A4563">
        <v>20150526</v>
      </c>
      <c r="B4563">
        <v>190.67</v>
      </c>
      <c r="C4563">
        <v>210.7</v>
      </c>
      <c r="D4563">
        <f t="shared" si="427"/>
        <v>-1.0797945346788122E-2</v>
      </c>
      <c r="E4563">
        <f t="shared" si="428"/>
        <v>-1.0809895440365768E-2</v>
      </c>
      <c r="F4563" s="3">
        <f t="shared" si="429"/>
        <v>1.1950093577645787E-5</v>
      </c>
      <c r="G4563" s="3" t="str">
        <f t="shared" si="426"/>
        <v/>
      </c>
      <c r="H4563">
        <f t="shared" si="430"/>
        <v>2.9234897270775715</v>
      </c>
      <c r="I4563">
        <f t="shared" si="431"/>
        <v>2.1479452054794512</v>
      </c>
    </row>
    <row r="4564" spans="1:9">
      <c r="A4564">
        <v>20150527</v>
      </c>
      <c r="B4564">
        <v>192.48</v>
      </c>
      <c r="C4564">
        <v>212.7</v>
      </c>
      <c r="D4564">
        <f t="shared" si="427"/>
        <v>9.4480671500154316E-3</v>
      </c>
      <c r="E4564">
        <f t="shared" si="428"/>
        <v>9.4474013960482179E-3</v>
      </c>
      <c r="F4564" s="3">
        <f t="shared" si="429"/>
        <v>6.6575396721370306E-7</v>
      </c>
      <c r="G4564" s="3" t="str">
        <f t="shared" si="426"/>
        <v/>
      </c>
      <c r="H4564">
        <f t="shared" si="430"/>
        <v>2.9512419503219749</v>
      </c>
      <c r="I4564">
        <f t="shared" si="431"/>
        <v>2.1683338642879892</v>
      </c>
    </row>
    <row r="4565" spans="1:9">
      <c r="A4565">
        <v>20150528</v>
      </c>
      <c r="B4565">
        <v>192.26</v>
      </c>
      <c r="C4565">
        <v>212.46</v>
      </c>
      <c r="D4565">
        <f t="shared" si="427"/>
        <v>-1.143629588698659E-3</v>
      </c>
      <c r="E4565">
        <f t="shared" si="428"/>
        <v>-1.1289868543240722E-3</v>
      </c>
      <c r="F4565" s="3">
        <f t="shared" si="429"/>
        <v>-1.464273437458679E-5</v>
      </c>
      <c r="G4565" s="3" t="str">
        <f t="shared" si="426"/>
        <v/>
      </c>
      <c r="H4565">
        <f t="shared" si="430"/>
        <v>2.9478687519165776</v>
      </c>
      <c r="I4565">
        <f t="shared" si="431"/>
        <v>2.1658872252309647</v>
      </c>
    </row>
    <row r="4566" spans="1:9">
      <c r="A4566">
        <v>20150529</v>
      </c>
      <c r="B4566">
        <v>191.06</v>
      </c>
      <c r="C4566">
        <v>211.14</v>
      </c>
      <c r="D4566">
        <f t="shared" si="427"/>
        <v>-6.2611077958077271E-3</v>
      </c>
      <c r="E4566">
        <f t="shared" si="428"/>
        <v>-6.2323147903187237E-3</v>
      </c>
      <c r="F4566" s="3">
        <f t="shared" si="429"/>
        <v>-2.8793005489003397E-5</v>
      </c>
      <c r="G4566" s="3" t="str">
        <f t="shared" si="426"/>
        <v/>
      </c>
      <c r="H4566">
        <f t="shared" si="430"/>
        <v>2.9294694878871392</v>
      </c>
      <c r="I4566">
        <f t="shared" si="431"/>
        <v>2.1524307104173293</v>
      </c>
    </row>
    <row r="4567" spans="1:9">
      <c r="A4567">
        <v>20150601</v>
      </c>
      <c r="B4567">
        <v>191.45</v>
      </c>
      <c r="C4567">
        <v>211.57</v>
      </c>
      <c r="D4567">
        <f t="shared" si="427"/>
        <v>2.0391630814410667E-3</v>
      </c>
      <c r="E4567">
        <f t="shared" si="428"/>
        <v>2.0344924336773186E-3</v>
      </c>
      <c r="F4567" s="3">
        <f t="shared" si="429"/>
        <v>4.670647763748044E-6</v>
      </c>
      <c r="G4567" s="3" t="str">
        <f t="shared" si="426"/>
        <v/>
      </c>
      <c r="H4567">
        <f t="shared" si="430"/>
        <v>2.9354492486967065</v>
      </c>
      <c r="I4567">
        <f t="shared" si="431"/>
        <v>2.1568142720611649</v>
      </c>
    </row>
    <row r="4568" spans="1:9">
      <c r="A4568">
        <v>20150602</v>
      </c>
      <c r="B4568">
        <v>191.26</v>
      </c>
      <c r="C4568">
        <v>211.36</v>
      </c>
      <c r="D4568">
        <f t="shared" si="427"/>
        <v>-9.929190019069055E-4</v>
      </c>
      <c r="E4568">
        <f t="shared" si="428"/>
        <v>-9.9307222121081942E-4</v>
      </c>
      <c r="F4568" s="3">
        <f t="shared" si="429"/>
        <v>1.5321930391391965E-7</v>
      </c>
      <c r="G4568" s="3" t="str">
        <f t="shared" si="426"/>
        <v/>
      </c>
      <c r="H4568">
        <f t="shared" si="430"/>
        <v>2.9325360318920453</v>
      </c>
      <c r="I4568">
        <f t="shared" si="431"/>
        <v>2.1546734628862687</v>
      </c>
    </row>
    <row r="4569" spans="1:9">
      <c r="A4569">
        <v>20150603</v>
      </c>
      <c r="B4569">
        <v>191.77</v>
      </c>
      <c r="C4569">
        <v>211.92</v>
      </c>
      <c r="D4569">
        <f t="shared" si="427"/>
        <v>2.6629783640277245E-3</v>
      </c>
      <c r="E4569">
        <f t="shared" si="428"/>
        <v>2.6460041897990415E-3</v>
      </c>
      <c r="F4569" s="3">
        <f t="shared" si="429"/>
        <v>1.6974174228683026E-5</v>
      </c>
      <c r="G4569" s="3" t="str">
        <f t="shared" si="426"/>
        <v/>
      </c>
      <c r="H4569">
        <f t="shared" si="430"/>
        <v>2.9403557191045571</v>
      </c>
      <c r="I4569">
        <f t="shared" si="431"/>
        <v>2.1603822873526592</v>
      </c>
    </row>
    <row r="4570" spans="1:9">
      <c r="A4570">
        <v>20150604</v>
      </c>
      <c r="B4570">
        <v>190.15</v>
      </c>
      <c r="C4570">
        <v>210.13</v>
      </c>
      <c r="D4570">
        <f t="shared" si="427"/>
        <v>-8.4835029111556375E-3</v>
      </c>
      <c r="E4570">
        <f t="shared" si="428"/>
        <v>-8.4824581582348142E-3</v>
      </c>
      <c r="F4570" s="3">
        <f t="shared" si="429"/>
        <v>-1.0447529208233025E-6</v>
      </c>
      <c r="G4570" s="3" t="str">
        <f t="shared" si="426"/>
        <v/>
      </c>
      <c r="H4570">
        <f t="shared" si="430"/>
        <v>2.9155167126648145</v>
      </c>
      <c r="I4570">
        <f t="shared" si="431"/>
        <v>2.1421344377190179</v>
      </c>
    </row>
    <row r="4571" spans="1:9">
      <c r="A4571">
        <v>20150605</v>
      </c>
      <c r="B4571">
        <v>189.82</v>
      </c>
      <c r="C4571">
        <v>209.77</v>
      </c>
      <c r="D4571">
        <f t="shared" si="427"/>
        <v>-1.7369796719225573E-3</v>
      </c>
      <c r="E4571">
        <f t="shared" si="428"/>
        <v>-1.71469439488106E-3</v>
      </c>
      <c r="F4571" s="3">
        <f t="shared" si="429"/>
        <v>-2.2285277041497308E-5</v>
      </c>
      <c r="G4571" s="3" t="str">
        <f t="shared" si="426"/>
        <v/>
      </c>
      <c r="H4571">
        <f t="shared" si="430"/>
        <v>2.9104569150567188</v>
      </c>
      <c r="I4571">
        <f t="shared" si="431"/>
        <v>2.1384644791334813</v>
      </c>
    </row>
    <row r="4572" spans="1:9">
      <c r="A4572">
        <v>20150608</v>
      </c>
      <c r="B4572">
        <v>188.66</v>
      </c>
      <c r="C4572">
        <v>208.48</v>
      </c>
      <c r="D4572">
        <f t="shared" si="427"/>
        <v>-6.1298014806390128E-3</v>
      </c>
      <c r="E4572">
        <f t="shared" si="428"/>
        <v>-6.1685790341633366E-3</v>
      </c>
      <c r="F4572" s="3">
        <f t="shared" si="429"/>
        <v>3.8777553524323854E-5</v>
      </c>
      <c r="G4572" s="3" t="str">
        <f t="shared" si="426"/>
        <v/>
      </c>
      <c r="H4572">
        <f t="shared" si="430"/>
        <v>2.8926709598282612</v>
      </c>
      <c r="I4572">
        <f t="shared" si="431"/>
        <v>2.1253137942019742</v>
      </c>
    </row>
    <row r="4573" spans="1:9">
      <c r="A4573">
        <v>20150609</v>
      </c>
      <c r="B4573">
        <v>188.63</v>
      </c>
      <c r="C4573">
        <v>208.45</v>
      </c>
      <c r="D4573">
        <f t="shared" si="427"/>
        <v>-1.5902886407393715E-4</v>
      </c>
      <c r="E4573">
        <f t="shared" si="428"/>
        <v>-1.4390904972909384E-4</v>
      </c>
      <c r="F4573" s="3">
        <f t="shared" si="429"/>
        <v>-1.511981434484331E-5</v>
      </c>
      <c r="G4573" s="3" t="str">
        <f t="shared" si="426"/>
        <v/>
      </c>
      <c r="H4573">
        <f t="shared" si="430"/>
        <v>2.8922109782275252</v>
      </c>
      <c r="I4573">
        <f t="shared" si="431"/>
        <v>2.1250079643198463</v>
      </c>
    </row>
    <row r="4574" spans="1:9">
      <c r="A4574">
        <v>20150610</v>
      </c>
      <c r="B4574">
        <v>190.89</v>
      </c>
      <c r="C4574">
        <v>210.95</v>
      </c>
      <c r="D4574">
        <f t="shared" si="427"/>
        <v>1.190992155517721E-2</v>
      </c>
      <c r="E4574">
        <f t="shared" si="428"/>
        <v>1.1921934243541868E-2</v>
      </c>
      <c r="F4574" s="3">
        <f t="shared" si="429"/>
        <v>-1.2012688364657423E-5</v>
      </c>
      <c r="G4574" s="3" t="str">
        <f t="shared" si="426"/>
        <v/>
      </c>
      <c r="H4574">
        <f t="shared" si="430"/>
        <v>2.9268629254829679</v>
      </c>
      <c r="I4574">
        <f t="shared" si="431"/>
        <v>2.1504937878305186</v>
      </c>
    </row>
    <row r="4575" spans="1:9">
      <c r="A4575">
        <v>20150611</v>
      </c>
      <c r="B4575">
        <v>191.51</v>
      </c>
      <c r="C4575">
        <v>211.63</v>
      </c>
      <c r="D4575">
        <f t="shared" si="427"/>
        <v>3.2426806656577285E-3</v>
      </c>
      <c r="E4575">
        <f t="shared" si="428"/>
        <v>3.2183283020146389E-3</v>
      </c>
      <c r="F4575" s="3">
        <f t="shared" si="429"/>
        <v>2.4352363643089653E-5</v>
      </c>
      <c r="G4575" s="3" t="str">
        <f t="shared" si="426"/>
        <v/>
      </c>
      <c r="H4575">
        <f t="shared" si="430"/>
        <v>2.9363692118981777</v>
      </c>
      <c r="I4575">
        <f t="shared" si="431"/>
        <v>2.1574259318254216</v>
      </c>
    </row>
    <row r="4576" spans="1:9">
      <c r="A4576">
        <v>20150612</v>
      </c>
      <c r="B4576">
        <v>190.04</v>
      </c>
      <c r="C4576">
        <v>210.01</v>
      </c>
      <c r="D4576">
        <f t="shared" si="427"/>
        <v>-7.7054502597476548E-3</v>
      </c>
      <c r="E4576">
        <f t="shared" si="428"/>
        <v>-7.6843182410254764E-3</v>
      </c>
      <c r="F4576" s="3">
        <f t="shared" si="429"/>
        <v>-2.1132018722178417E-5</v>
      </c>
      <c r="G4576" s="3" t="str">
        <f t="shared" si="426"/>
        <v/>
      </c>
      <c r="H4576">
        <f t="shared" si="430"/>
        <v>2.9138301134621152</v>
      </c>
      <c r="I4576">
        <f t="shared" si="431"/>
        <v>2.1409111181905058</v>
      </c>
    </row>
    <row r="4577" spans="1:12">
      <c r="A4577">
        <v>20150615</v>
      </c>
      <c r="B4577">
        <v>189.23</v>
      </c>
      <c r="C4577">
        <v>209.11</v>
      </c>
      <c r="D4577">
        <f t="shared" si="427"/>
        <v>-4.2713699027615839E-3</v>
      </c>
      <c r="E4577">
        <f t="shared" si="428"/>
        <v>-4.2947193326283838E-3</v>
      </c>
      <c r="F4577" s="3">
        <f t="shared" si="429"/>
        <v>2.3349429866799908E-5</v>
      </c>
      <c r="G4577" s="3" t="str">
        <f t="shared" si="426"/>
        <v/>
      </c>
      <c r="H4577">
        <f t="shared" si="430"/>
        <v>2.9014106102422437</v>
      </c>
      <c r="I4577">
        <f t="shared" si="431"/>
        <v>2.1317362217266642</v>
      </c>
    </row>
    <row r="4578" spans="1:12">
      <c r="A4578">
        <v>20150616</v>
      </c>
      <c r="B4578">
        <v>190.26</v>
      </c>
      <c r="C4578">
        <v>210.25</v>
      </c>
      <c r="D4578">
        <f t="shared" si="427"/>
        <v>5.4283513623519571E-3</v>
      </c>
      <c r="E4578">
        <f t="shared" si="428"/>
        <v>5.4368695543491009E-3</v>
      </c>
      <c r="F4578" s="3">
        <f t="shared" si="429"/>
        <v>-8.5181919971437717E-6</v>
      </c>
      <c r="G4578" s="3" t="str">
        <f t="shared" si="426"/>
        <v/>
      </c>
      <c r="H4578">
        <f t="shared" si="430"/>
        <v>2.917203311867512</v>
      </c>
      <c r="I4578">
        <f t="shared" si="431"/>
        <v>2.1433577572475309</v>
      </c>
    </row>
    <row r="4579" spans="1:12">
      <c r="A4579">
        <v>20150617</v>
      </c>
      <c r="B4579">
        <v>190.57</v>
      </c>
      <c r="C4579">
        <v>210.59</v>
      </c>
      <c r="D4579">
        <f t="shared" si="427"/>
        <v>1.6280233619736678E-3</v>
      </c>
      <c r="E4579">
        <f t="shared" si="428"/>
        <v>1.615816338629618E-3</v>
      </c>
      <c r="F4579" s="3">
        <f t="shared" si="429"/>
        <v>1.2207023344049757E-5</v>
      </c>
      <c r="G4579" s="3" t="str">
        <f t="shared" si="426"/>
        <v/>
      </c>
      <c r="H4579">
        <f t="shared" si="430"/>
        <v>2.9219564550751169</v>
      </c>
      <c r="I4579">
        <f t="shared" si="431"/>
        <v>2.1468238292449824</v>
      </c>
    </row>
    <row r="4580" spans="1:12">
      <c r="A4580">
        <v>20150618</v>
      </c>
      <c r="B4580">
        <v>192.55</v>
      </c>
      <c r="C4580">
        <v>212.78</v>
      </c>
      <c r="D4580">
        <f t="shared" si="427"/>
        <v>1.0336279120633434E-2</v>
      </c>
      <c r="E4580">
        <f t="shared" si="428"/>
        <v>1.0345652896533053E-2</v>
      </c>
      <c r="F4580" s="3">
        <f t="shared" si="429"/>
        <v>-9.3737758996188802E-6</v>
      </c>
      <c r="G4580" s="3" t="str">
        <f t="shared" si="426"/>
        <v/>
      </c>
      <c r="H4580">
        <f t="shared" si="430"/>
        <v>2.9523152407236912</v>
      </c>
      <c r="I4580">
        <f t="shared" si="431"/>
        <v>2.1691494106403315</v>
      </c>
    </row>
    <row r="4581" spans="1:12">
      <c r="A4581">
        <v>20150619</v>
      </c>
      <c r="B4581">
        <v>191.69</v>
      </c>
      <c r="C4581">
        <v>210.81</v>
      </c>
      <c r="D4581">
        <f t="shared" si="427"/>
        <v>-4.4763764108489978E-3</v>
      </c>
      <c r="E4581">
        <f t="shared" si="428"/>
        <v>-9.3015142160039737E-3</v>
      </c>
      <c r="F4581" s="3">
        <f t="shared" si="429"/>
        <v>4.8251378051549759E-3</v>
      </c>
      <c r="G4581" s="3">
        <f t="shared" si="426"/>
        <v>1.0196452869384416</v>
      </c>
      <c r="H4581">
        <f t="shared" si="430"/>
        <v>2.9391291015025933</v>
      </c>
      <c r="I4581">
        <f t="shared" si="431"/>
        <v>2.1490665817139218</v>
      </c>
      <c r="J4581">
        <v>1.03</v>
      </c>
      <c r="K4581" s="5">
        <f>(B4581*C4580)/(C4581+J4581)</f>
        <v>192.54058817975829</v>
      </c>
      <c r="L4581">
        <f>B4580-K4581</f>
        <v>9.4118202417234897E-3</v>
      </c>
    </row>
    <row r="4582" spans="1:12">
      <c r="A4582">
        <v>20150622</v>
      </c>
      <c r="B4582">
        <v>192.68</v>
      </c>
      <c r="C4582">
        <v>211.89</v>
      </c>
      <c r="D4582">
        <f t="shared" si="427"/>
        <v>5.1512979119512376E-3</v>
      </c>
      <c r="E4582">
        <f t="shared" si="428"/>
        <v>5.1100182167244258E-3</v>
      </c>
      <c r="F4582" s="3">
        <f t="shared" si="429"/>
        <v>4.1279695226811852E-5</v>
      </c>
      <c r="G4582" s="3" t="str">
        <f t="shared" si="426"/>
        <v/>
      </c>
      <c r="H4582">
        <f t="shared" si="430"/>
        <v>2.9543084943268809</v>
      </c>
      <c r="I4582">
        <f t="shared" si="431"/>
        <v>2.1600764574705318</v>
      </c>
    </row>
    <row r="4583" spans="1:12">
      <c r="A4583">
        <v>20150623</v>
      </c>
      <c r="B4583">
        <v>192.81</v>
      </c>
      <c r="C4583">
        <v>212.04</v>
      </c>
      <c r="D4583">
        <f t="shared" si="427"/>
        <v>6.7446628928440142E-4</v>
      </c>
      <c r="E4583">
        <f t="shared" si="428"/>
        <v>7.0766403066478527E-4</v>
      </c>
      <c r="F4583" s="3">
        <f t="shared" si="429"/>
        <v>-3.3197741380383843E-5</v>
      </c>
      <c r="G4583" s="3" t="str">
        <f t="shared" si="426"/>
        <v/>
      </c>
      <c r="H4583">
        <f t="shared" si="430"/>
        <v>2.9563017479300697</v>
      </c>
      <c r="I4583">
        <f t="shared" si="431"/>
        <v>2.1616056068811722</v>
      </c>
    </row>
    <row r="4584" spans="1:12">
      <c r="A4584">
        <v>20150624</v>
      </c>
      <c r="B4584">
        <v>191.41</v>
      </c>
      <c r="C4584">
        <v>210.5</v>
      </c>
      <c r="D4584">
        <f t="shared" si="427"/>
        <v>-7.2875237932861318E-3</v>
      </c>
      <c r="E4584">
        <f t="shared" si="428"/>
        <v>-7.2892829971692441E-3</v>
      </c>
      <c r="F4584" s="3">
        <f t="shared" si="429"/>
        <v>1.7592038831122647E-6</v>
      </c>
      <c r="G4584" s="3" t="str">
        <f t="shared" si="426"/>
        <v/>
      </c>
      <c r="H4584">
        <f t="shared" si="430"/>
        <v>2.9348359398957244</v>
      </c>
      <c r="I4584">
        <f t="shared" si="431"/>
        <v>2.1459063395985982</v>
      </c>
    </row>
    <row r="4585" spans="1:12">
      <c r="A4585">
        <v>20150625</v>
      </c>
      <c r="B4585">
        <v>190.83</v>
      </c>
      <c r="C4585">
        <v>209.86</v>
      </c>
      <c r="D4585">
        <f t="shared" si="427"/>
        <v>-3.0347448991956726E-3</v>
      </c>
      <c r="E4585">
        <f t="shared" si="428"/>
        <v>-3.0450113926710608E-3</v>
      </c>
      <c r="F4585" s="3">
        <f t="shared" si="429"/>
        <v>1.0266493475388251E-5</v>
      </c>
      <c r="G4585" s="3" t="str">
        <f t="shared" si="426"/>
        <v/>
      </c>
      <c r="H4585">
        <f t="shared" si="430"/>
        <v>2.9259429622814959</v>
      </c>
      <c r="I4585">
        <f t="shared" si="431"/>
        <v>2.1393819687798663</v>
      </c>
    </row>
    <row r="4586" spans="1:12">
      <c r="A4586">
        <v>20150626</v>
      </c>
      <c r="B4586">
        <v>190.79</v>
      </c>
      <c r="C4586">
        <v>209.82</v>
      </c>
      <c r="D4586">
        <f t="shared" si="427"/>
        <v>-2.0963261960327151E-4</v>
      </c>
      <c r="E4586">
        <f t="shared" si="428"/>
        <v>-1.9062142642559913E-4</v>
      </c>
      <c r="F4586" s="3">
        <f t="shared" si="429"/>
        <v>-1.9011193177672384E-5</v>
      </c>
      <c r="G4586" s="3" t="str">
        <f t="shared" si="426"/>
        <v/>
      </c>
      <c r="H4586">
        <f t="shared" si="430"/>
        <v>2.9253296534805142</v>
      </c>
      <c r="I4586">
        <f t="shared" si="431"/>
        <v>2.1389741956036952</v>
      </c>
    </row>
    <row r="4587" spans="1:12">
      <c r="A4587">
        <v>20150629</v>
      </c>
      <c r="B4587">
        <v>186.79</v>
      </c>
      <c r="C4587">
        <v>205.42</v>
      </c>
      <c r="D4587">
        <f t="shared" si="427"/>
        <v>-2.118835556800765E-2</v>
      </c>
      <c r="E4587">
        <f t="shared" si="428"/>
        <v>-2.1193356565681262E-2</v>
      </c>
      <c r="F4587" s="3">
        <f t="shared" si="429"/>
        <v>5.0009976736119233E-6</v>
      </c>
      <c r="G4587" s="3" t="str">
        <f t="shared" si="426"/>
        <v/>
      </c>
      <c r="H4587">
        <f t="shared" si="430"/>
        <v>2.8639987733823853</v>
      </c>
      <c r="I4587">
        <f t="shared" si="431"/>
        <v>2.0941191462249118</v>
      </c>
    </row>
    <row r="4588" spans="1:12">
      <c r="A4588">
        <v>20150630</v>
      </c>
      <c r="B4588">
        <v>187.18</v>
      </c>
      <c r="C4588">
        <v>205.85</v>
      </c>
      <c r="D4588">
        <f t="shared" si="427"/>
        <v>2.0857295578988974E-3</v>
      </c>
      <c r="E4588">
        <f t="shared" si="428"/>
        <v>2.0910844782553581E-3</v>
      </c>
      <c r="F4588" s="3">
        <f t="shared" si="429"/>
        <v>-5.3549203564606969E-6</v>
      </c>
      <c r="G4588" s="3" t="str">
        <f t="shared" si="426"/>
        <v/>
      </c>
      <c r="H4588">
        <f t="shared" si="430"/>
        <v>2.8699785341919535</v>
      </c>
      <c r="I4588">
        <f t="shared" si="431"/>
        <v>2.0985027078687475</v>
      </c>
    </row>
    <row r="4589" spans="1:12">
      <c r="A4589">
        <v>20150701</v>
      </c>
      <c r="B4589">
        <v>188.68</v>
      </c>
      <c r="C4589">
        <v>207.5</v>
      </c>
      <c r="D4589">
        <f t="shared" si="427"/>
        <v>7.9817376869504904E-3</v>
      </c>
      <c r="E4589">
        <f t="shared" si="428"/>
        <v>7.9835914548393085E-3</v>
      </c>
      <c r="F4589" s="3">
        <f t="shared" si="429"/>
        <v>-1.8537678888180809E-6</v>
      </c>
      <c r="G4589" s="3" t="str">
        <f t="shared" si="426"/>
        <v/>
      </c>
      <c r="H4589">
        <f t="shared" si="430"/>
        <v>2.892977614228752</v>
      </c>
      <c r="I4589">
        <f t="shared" si="431"/>
        <v>2.1153233513857912</v>
      </c>
    </row>
    <row r="4590" spans="1:12">
      <c r="A4590">
        <v>20150702</v>
      </c>
      <c r="B4590">
        <v>188.51</v>
      </c>
      <c r="C4590">
        <v>207.31</v>
      </c>
      <c r="D4590">
        <f t="shared" si="427"/>
        <v>-9.0140253724014781E-4</v>
      </c>
      <c r="E4590">
        <f t="shared" si="428"/>
        <v>-9.1608212573193108E-4</v>
      </c>
      <c r="F4590" s="3">
        <f t="shared" si="429"/>
        <v>1.4679588491783272E-5</v>
      </c>
      <c r="G4590" s="3" t="str">
        <f t="shared" si="426"/>
        <v/>
      </c>
      <c r="H4590">
        <f t="shared" si="430"/>
        <v>2.8903710518245811</v>
      </c>
      <c r="I4590">
        <f t="shared" si="431"/>
        <v>2.1133864287989801</v>
      </c>
    </row>
    <row r="4591" spans="1:12">
      <c r="A4591">
        <v>20150703</v>
      </c>
      <c r="B4591">
        <v>188.51</v>
      </c>
      <c r="C4591">
        <v>207.31</v>
      </c>
      <c r="D4591">
        <f t="shared" si="427"/>
        <v>0</v>
      </c>
      <c r="E4591">
        <f t="shared" si="428"/>
        <v>0</v>
      </c>
      <c r="F4591" s="3">
        <f t="shared" si="429"/>
        <v>0</v>
      </c>
      <c r="G4591" s="3" t="str">
        <f t="shared" si="426"/>
        <v/>
      </c>
      <c r="H4591">
        <f t="shared" si="430"/>
        <v>2.8903710518245811</v>
      </c>
      <c r="I4591">
        <f t="shared" si="431"/>
        <v>2.1133864287989801</v>
      </c>
    </row>
    <row r="4592" spans="1:12">
      <c r="A4592">
        <v>20150706</v>
      </c>
      <c r="B4592">
        <v>187.97</v>
      </c>
      <c r="C4592">
        <v>206.72</v>
      </c>
      <c r="D4592">
        <f t="shared" si="427"/>
        <v>-2.8686802503167779E-3</v>
      </c>
      <c r="E4592">
        <f t="shared" si="428"/>
        <v>-2.8500369507840689E-3</v>
      </c>
      <c r="F4592" s="3">
        <f t="shared" si="429"/>
        <v>-1.8643299532709011E-5</v>
      </c>
      <c r="G4592" s="3" t="str">
        <f t="shared" si="426"/>
        <v/>
      </c>
      <c r="H4592">
        <f t="shared" si="430"/>
        <v>2.8820913830113337</v>
      </c>
      <c r="I4592">
        <f t="shared" si="431"/>
        <v>2.1073717744504612</v>
      </c>
    </row>
    <row r="4593" spans="1:9">
      <c r="A4593">
        <v>20150707</v>
      </c>
      <c r="B4593">
        <v>189.16</v>
      </c>
      <c r="C4593">
        <v>208.02</v>
      </c>
      <c r="D4593">
        <f t="shared" si="427"/>
        <v>6.3108421471709305E-3</v>
      </c>
      <c r="E4593">
        <f t="shared" si="428"/>
        <v>6.2690083307501369E-3</v>
      </c>
      <c r="F4593" s="3">
        <f t="shared" si="429"/>
        <v>4.1833816420793618E-5</v>
      </c>
      <c r="G4593" s="3" t="str">
        <f t="shared" si="426"/>
        <v/>
      </c>
      <c r="H4593">
        <f t="shared" si="430"/>
        <v>2.9003373198405269</v>
      </c>
      <c r="I4593">
        <f t="shared" si="431"/>
        <v>2.120624402676011</v>
      </c>
    </row>
    <row r="4594" spans="1:9">
      <c r="A4594">
        <v>20150708</v>
      </c>
      <c r="B4594">
        <v>185.98</v>
      </c>
      <c r="C4594">
        <v>204.53</v>
      </c>
      <c r="D4594">
        <f t="shared" si="427"/>
        <v>-1.6954076725623789E-2</v>
      </c>
      <c r="E4594">
        <f t="shared" si="428"/>
        <v>-1.6919564934912146E-2</v>
      </c>
      <c r="F4594" s="3">
        <f t="shared" si="429"/>
        <v>-3.4511790711642953E-5</v>
      </c>
      <c r="G4594" s="3" t="str">
        <f t="shared" si="426"/>
        <v/>
      </c>
      <c r="H4594">
        <f t="shared" si="430"/>
        <v>2.8515792701625142</v>
      </c>
      <c r="I4594">
        <f t="shared" si="431"/>
        <v>2.0850461930551125</v>
      </c>
    </row>
    <row r="4595" spans="1:9">
      <c r="A4595">
        <v>20150709</v>
      </c>
      <c r="B4595">
        <v>186.32</v>
      </c>
      <c r="C4595">
        <v>204.9</v>
      </c>
      <c r="D4595">
        <f t="shared" si="427"/>
        <v>1.8264845260342812E-3</v>
      </c>
      <c r="E4595">
        <f t="shared" si="428"/>
        <v>1.8073912547791825E-3</v>
      </c>
      <c r="F4595" s="3">
        <f t="shared" si="429"/>
        <v>1.9093271255098652E-5</v>
      </c>
      <c r="G4595" s="3" t="str">
        <f t="shared" si="426"/>
        <v/>
      </c>
      <c r="H4595">
        <f t="shared" si="430"/>
        <v>2.8567923949708551</v>
      </c>
      <c r="I4595">
        <f t="shared" si="431"/>
        <v>2.0888180949346919</v>
      </c>
    </row>
    <row r="4596" spans="1:9">
      <c r="A4596">
        <v>20150710</v>
      </c>
      <c r="B4596">
        <v>188.67</v>
      </c>
      <c r="C4596">
        <v>207.48</v>
      </c>
      <c r="D4596">
        <f t="shared" si="427"/>
        <v>1.2533831647436192E-2</v>
      </c>
      <c r="E4596">
        <f t="shared" si="428"/>
        <v>1.2512894238345323E-2</v>
      </c>
      <c r="F4596" s="3">
        <f t="shared" si="429"/>
        <v>2.0937409090869205E-5</v>
      </c>
      <c r="G4596" s="3" t="str">
        <f t="shared" si="426"/>
        <v/>
      </c>
      <c r="H4596">
        <f t="shared" si="430"/>
        <v>2.8928242870285064</v>
      </c>
      <c r="I4596">
        <f t="shared" si="431"/>
        <v>2.1151194647977056</v>
      </c>
    </row>
    <row r="4597" spans="1:9">
      <c r="A4597">
        <v>20150713</v>
      </c>
      <c r="B4597">
        <v>190.75</v>
      </c>
      <c r="C4597">
        <v>209.77</v>
      </c>
      <c r="D4597">
        <f t="shared" si="427"/>
        <v>1.0964212941044793E-2</v>
      </c>
      <c r="E4597">
        <f t="shared" si="428"/>
        <v>1.0976742927498945E-2</v>
      </c>
      <c r="F4597" s="3">
        <f t="shared" si="429"/>
        <v>-1.2529986454151709E-5</v>
      </c>
      <c r="G4597" s="3" t="str">
        <f t="shared" si="426"/>
        <v/>
      </c>
      <c r="H4597">
        <f t="shared" si="430"/>
        <v>2.9247163446795339</v>
      </c>
      <c r="I4597">
        <f t="shared" si="431"/>
        <v>2.1384644791334817</v>
      </c>
    </row>
    <row r="4598" spans="1:9">
      <c r="A4598">
        <v>20150714</v>
      </c>
      <c r="B4598">
        <v>191.58</v>
      </c>
      <c r="C4598">
        <v>210.68</v>
      </c>
      <c r="D4598">
        <f t="shared" si="427"/>
        <v>4.3418057901793592E-3</v>
      </c>
      <c r="E4598">
        <f t="shared" si="428"/>
        <v>4.3287022044903459E-3</v>
      </c>
      <c r="F4598" s="3">
        <f t="shared" si="429"/>
        <v>1.3103585689013333E-5</v>
      </c>
      <c r="G4598" s="3" t="str">
        <f t="shared" si="426"/>
        <v/>
      </c>
      <c r="H4598">
        <f t="shared" si="430"/>
        <v>2.9374425022998958</v>
      </c>
      <c r="I4598">
        <f t="shared" si="431"/>
        <v>2.1477413188913665</v>
      </c>
    </row>
    <row r="4599" spans="1:9">
      <c r="A4599">
        <v>20150715</v>
      </c>
      <c r="B4599">
        <v>191.51</v>
      </c>
      <c r="C4599">
        <v>210.61</v>
      </c>
      <c r="D4599">
        <f t="shared" si="427"/>
        <v>-3.6544937627751842E-4</v>
      </c>
      <c r="E4599">
        <f t="shared" si="428"/>
        <v>-3.3231266179679735E-4</v>
      </c>
      <c r="F4599" s="3">
        <f t="shared" si="429"/>
        <v>-3.3136714480721076E-5</v>
      </c>
      <c r="G4599" s="3" t="str">
        <f t="shared" si="426"/>
        <v/>
      </c>
      <c r="H4599">
        <f t="shared" si="430"/>
        <v>2.9363692118981781</v>
      </c>
      <c r="I4599">
        <f t="shared" si="431"/>
        <v>2.1470277158330675</v>
      </c>
    </row>
    <row r="4600" spans="1:9">
      <c r="A4600">
        <v>20150716</v>
      </c>
      <c r="B4600">
        <v>193.05</v>
      </c>
      <c r="C4600">
        <v>212.3</v>
      </c>
      <c r="D4600">
        <f t="shared" si="427"/>
        <v>8.0091961317772607E-3</v>
      </c>
      <c r="E4600">
        <f t="shared" si="428"/>
        <v>7.9922867558185114E-3</v>
      </c>
      <c r="F4600" s="3">
        <f t="shared" si="429"/>
        <v>1.6909375958749223E-5</v>
      </c>
      <c r="G4600" s="3" t="str">
        <f t="shared" si="426"/>
        <v/>
      </c>
      <c r="H4600">
        <f t="shared" si="430"/>
        <v>2.9599816007359583</v>
      </c>
      <c r="I4600">
        <f t="shared" si="431"/>
        <v>2.1642561325262819</v>
      </c>
    </row>
    <row r="4601" spans="1:9">
      <c r="A4601">
        <v>20150717</v>
      </c>
      <c r="B4601">
        <v>193.21</v>
      </c>
      <c r="C4601">
        <v>212.48</v>
      </c>
      <c r="D4601">
        <f t="shared" si="427"/>
        <v>8.2845756304683637E-4</v>
      </c>
      <c r="E4601">
        <f t="shared" si="428"/>
        <v>8.4749757885845651E-4</v>
      </c>
      <c r="F4601" s="3">
        <f t="shared" si="429"/>
        <v>-1.9040015811620141E-5</v>
      </c>
      <c r="G4601" s="3" t="str">
        <f t="shared" si="426"/>
        <v/>
      </c>
      <c r="H4601">
        <f t="shared" si="430"/>
        <v>2.9624348359398835</v>
      </c>
      <c r="I4601">
        <f t="shared" si="431"/>
        <v>2.1660911118190498</v>
      </c>
    </row>
    <row r="4602" spans="1:9">
      <c r="A4602">
        <v>20150720</v>
      </c>
      <c r="B4602">
        <v>193.31</v>
      </c>
      <c r="C4602">
        <v>212.59</v>
      </c>
      <c r="D4602">
        <f t="shared" si="427"/>
        <v>5.1743766030826622E-4</v>
      </c>
      <c r="E4602">
        <f t="shared" si="428"/>
        <v>5.1756182490168704E-4</v>
      </c>
      <c r="F4602" s="3">
        <f t="shared" si="429"/>
        <v>-1.2416459342081635E-7</v>
      </c>
      <c r="G4602" s="3" t="str">
        <f t="shared" si="426"/>
        <v/>
      </c>
      <c r="H4602">
        <f t="shared" si="430"/>
        <v>2.9639681079423368</v>
      </c>
      <c r="I4602">
        <f t="shared" si="431"/>
        <v>2.1672124880535195</v>
      </c>
    </row>
    <row r="4603" spans="1:9">
      <c r="A4603">
        <v>20150721</v>
      </c>
      <c r="B4603">
        <v>192.55</v>
      </c>
      <c r="C4603">
        <v>211.75</v>
      </c>
      <c r="D4603">
        <f t="shared" si="427"/>
        <v>-3.9392576726824955E-3</v>
      </c>
      <c r="E4603">
        <f t="shared" si="428"/>
        <v>-3.9590945808069718E-3</v>
      </c>
      <c r="F4603" s="3">
        <f t="shared" si="429"/>
        <v>1.9836908124476298E-5</v>
      </c>
      <c r="G4603" s="3" t="str">
        <f t="shared" si="426"/>
        <v/>
      </c>
      <c r="H4603">
        <f t="shared" si="430"/>
        <v>2.9523152407236926</v>
      </c>
      <c r="I4603">
        <f t="shared" si="431"/>
        <v>2.1586492513539337</v>
      </c>
    </row>
    <row r="4604" spans="1:9">
      <c r="A4604">
        <v>20150722</v>
      </c>
      <c r="B4604">
        <v>192.2</v>
      </c>
      <c r="C4604">
        <v>211.37</v>
      </c>
      <c r="D4604">
        <f t="shared" si="427"/>
        <v>-1.8193637247258592E-3</v>
      </c>
      <c r="E4604">
        <f t="shared" si="428"/>
        <v>-1.7961812354184209E-3</v>
      </c>
      <c r="F4604" s="3">
        <f t="shared" si="429"/>
        <v>-2.3182489307438381E-5</v>
      </c>
      <c r="G4604" s="3" t="str">
        <f t="shared" si="426"/>
        <v/>
      </c>
      <c r="H4604">
        <f t="shared" si="430"/>
        <v>2.946948788715106</v>
      </c>
      <c r="I4604">
        <f t="shared" si="431"/>
        <v>2.1547754061803115</v>
      </c>
    </row>
    <row r="4605" spans="1:9">
      <c r="A4605">
        <v>20150723</v>
      </c>
      <c r="B4605">
        <v>191.12</v>
      </c>
      <c r="C4605">
        <v>210.18</v>
      </c>
      <c r="D4605">
        <f t="shared" si="427"/>
        <v>-5.6349935186379586E-3</v>
      </c>
      <c r="E4605">
        <f t="shared" si="428"/>
        <v>-5.6458458592948913E-3</v>
      </c>
      <c r="F4605" s="3">
        <f t="shared" si="429"/>
        <v>1.0852340656932781E-5</v>
      </c>
      <c r="G4605" s="3" t="str">
        <f t="shared" si="426"/>
        <v/>
      </c>
      <c r="H4605">
        <f t="shared" si="430"/>
        <v>2.9303894510886113</v>
      </c>
      <c r="I4605">
        <f t="shared" si="431"/>
        <v>2.1426441541892318</v>
      </c>
    </row>
    <row r="4606" spans="1:9">
      <c r="A4606">
        <v>20150724</v>
      </c>
      <c r="B4606">
        <v>189.14</v>
      </c>
      <c r="C4606">
        <v>208</v>
      </c>
      <c r="D4606">
        <f t="shared" si="427"/>
        <v>-1.0414021430188094E-2</v>
      </c>
      <c r="E4606">
        <f t="shared" si="428"/>
        <v>-1.042622673613249E-2</v>
      </c>
      <c r="F4606" s="3">
        <f t="shared" si="429"/>
        <v>1.2205305944396061E-5</v>
      </c>
      <c r="G4606" s="3" t="str">
        <f t="shared" si="426"/>
        <v/>
      </c>
      <c r="H4606">
        <f t="shared" si="430"/>
        <v>2.900030665440037</v>
      </c>
      <c r="I4606">
        <f t="shared" si="431"/>
        <v>2.1204205160879255</v>
      </c>
    </row>
    <row r="4607" spans="1:9">
      <c r="A4607">
        <v>20150727</v>
      </c>
      <c r="B4607">
        <v>188.04</v>
      </c>
      <c r="C4607">
        <v>206.79</v>
      </c>
      <c r="D4607">
        <f t="shared" si="427"/>
        <v>-5.8327754314363425E-3</v>
      </c>
      <c r="E4607">
        <f t="shared" si="428"/>
        <v>-5.8342941356478457E-3</v>
      </c>
      <c r="F4607" s="3">
        <f t="shared" si="429"/>
        <v>1.5187042115031787E-6</v>
      </c>
      <c r="G4607" s="3" t="str">
        <f t="shared" si="426"/>
        <v/>
      </c>
      <c r="H4607">
        <f t="shared" si="430"/>
        <v>2.8831646734130514</v>
      </c>
      <c r="I4607">
        <f t="shared" si="431"/>
        <v>2.1080853775087602</v>
      </c>
    </row>
    <row r="4608" spans="1:9">
      <c r="A4608">
        <v>20150728</v>
      </c>
      <c r="B4608">
        <v>190.35</v>
      </c>
      <c r="C4608">
        <v>209.33</v>
      </c>
      <c r="D4608">
        <f t="shared" si="427"/>
        <v>1.2209776672576509E-2</v>
      </c>
      <c r="E4608">
        <f t="shared" si="428"/>
        <v>1.2208168540758629E-2</v>
      </c>
      <c r="F4608" s="3">
        <f t="shared" si="429"/>
        <v>1.6081318178796933E-6</v>
      </c>
      <c r="G4608" s="3" t="str">
        <f t="shared" si="426"/>
        <v/>
      </c>
      <c r="H4608">
        <f t="shared" si="430"/>
        <v>2.9185832566697205</v>
      </c>
      <c r="I4608">
        <f t="shared" si="431"/>
        <v>2.1339789741956032</v>
      </c>
    </row>
    <row r="4609" spans="1:9">
      <c r="A4609">
        <v>20150729</v>
      </c>
      <c r="B4609">
        <v>191.66</v>
      </c>
      <c r="C4609">
        <v>210.77</v>
      </c>
      <c r="D4609">
        <f t="shared" si="427"/>
        <v>6.8584860871097495E-3</v>
      </c>
      <c r="E4609">
        <f t="shared" si="428"/>
        <v>6.8555374425270498E-3</v>
      </c>
      <c r="F4609" s="3">
        <f t="shared" si="429"/>
        <v>2.948644582699729E-6</v>
      </c>
      <c r="G4609" s="3" t="str">
        <f t="shared" si="426"/>
        <v/>
      </c>
      <c r="H4609">
        <f t="shared" si="430"/>
        <v>2.9386691199018578</v>
      </c>
      <c r="I4609">
        <f t="shared" si="431"/>
        <v>2.1486588085377503</v>
      </c>
    </row>
    <row r="4610" spans="1:9">
      <c r="A4610">
        <v>20150730</v>
      </c>
      <c r="B4610">
        <v>191.7</v>
      </c>
      <c r="C4610">
        <v>210.82</v>
      </c>
      <c r="D4610">
        <f t="shared" si="427"/>
        <v>2.0868113598257386E-4</v>
      </c>
      <c r="E4610">
        <f t="shared" si="428"/>
        <v>2.3719727808738759E-4</v>
      </c>
      <c r="F4610" s="3">
        <f t="shared" si="429"/>
        <v>-2.8516142104813725E-5</v>
      </c>
      <c r="G4610" s="3" t="str">
        <f t="shared" si="426"/>
        <v/>
      </c>
      <c r="H4610">
        <f t="shared" si="430"/>
        <v>2.939282428702839</v>
      </c>
      <c r="I4610">
        <f t="shared" si="431"/>
        <v>2.1491685250079637</v>
      </c>
    </row>
    <row r="4611" spans="1:9">
      <c r="A4611">
        <v>20150731</v>
      </c>
      <c r="B4611">
        <v>191.41</v>
      </c>
      <c r="C4611">
        <v>210.5</v>
      </c>
      <c r="D4611">
        <f t="shared" si="427"/>
        <v>-1.5139257935803977E-3</v>
      </c>
      <c r="E4611">
        <f t="shared" si="428"/>
        <v>-1.519035704606968E-3</v>
      </c>
      <c r="F4611" s="3">
        <f t="shared" si="429"/>
        <v>5.1099110265702581E-6</v>
      </c>
      <c r="G4611" s="3" t="str">
        <f t="shared" ref="G4611:G4674" si="432">IF(ABS(F4611)&gt;0.0005,((B4611*C4610)/B4610)-C4611,"")</f>
        <v/>
      </c>
      <c r="H4611">
        <f t="shared" si="430"/>
        <v>2.9348359398957249</v>
      </c>
      <c r="I4611">
        <f t="shared" si="431"/>
        <v>2.1459063395985978</v>
      </c>
    </row>
    <row r="4612" spans="1:9">
      <c r="A4612">
        <v>20150803</v>
      </c>
      <c r="B4612">
        <v>190.77</v>
      </c>
      <c r="C4612">
        <v>209.79</v>
      </c>
      <c r="D4612">
        <f t="shared" ref="D4612:D4675" si="433">LN(B4612/B4611)</f>
        <v>-3.3492103105922087E-3</v>
      </c>
      <c r="E4612">
        <f t="shared" ref="E4612:E4675" si="434">LN(C4612/C4611)</f>
        <v>-3.378622738551035E-3</v>
      </c>
      <c r="F4612" s="3">
        <f t="shared" ref="F4612:F4675" si="435">D4612-E4612</f>
        <v>2.9412427958826291E-5</v>
      </c>
      <c r="G4612" s="3" t="str">
        <f t="shared" si="432"/>
        <v/>
      </c>
      <c r="H4612">
        <f t="shared" ref="H4612:H4675" si="436">H4611*EXP(D4612)</f>
        <v>2.9250229990800243</v>
      </c>
      <c r="I4612">
        <f t="shared" ref="I4612:I4675" si="437">I4611*EXP(E4612)</f>
        <v>2.1386683657215668</v>
      </c>
    </row>
    <row r="4613" spans="1:9">
      <c r="A4613">
        <v>20150804</v>
      </c>
      <c r="B4613">
        <v>190.39</v>
      </c>
      <c r="C4613">
        <v>209.38</v>
      </c>
      <c r="D4613">
        <f t="shared" si="433"/>
        <v>-1.9939139778411235E-3</v>
      </c>
      <c r="E4613">
        <f t="shared" si="434"/>
        <v>-1.9562474926762777E-3</v>
      </c>
      <c r="F4613" s="3">
        <f t="shared" si="435"/>
        <v>-3.76664851648458E-5</v>
      </c>
      <c r="G4613" s="3" t="str">
        <f t="shared" si="432"/>
        <v/>
      </c>
      <c r="H4613">
        <f t="shared" si="436"/>
        <v>2.9191965654707017</v>
      </c>
      <c r="I4613">
        <f t="shared" si="437"/>
        <v>2.1344886906658167</v>
      </c>
    </row>
    <row r="4614" spans="1:9">
      <c r="A4614">
        <v>20150805</v>
      </c>
      <c r="B4614">
        <v>191.02</v>
      </c>
      <c r="C4614">
        <v>210.07</v>
      </c>
      <c r="D4614">
        <f t="shared" si="433"/>
        <v>3.3035346370065932E-3</v>
      </c>
      <c r="E4614">
        <f t="shared" si="434"/>
        <v>3.2900256163801889E-3</v>
      </c>
      <c r="F4614" s="3">
        <f t="shared" si="435"/>
        <v>1.3509020626404321E-5</v>
      </c>
      <c r="G4614" s="3" t="str">
        <f t="shared" si="432"/>
        <v/>
      </c>
      <c r="H4614">
        <f t="shared" si="436"/>
        <v>2.9288561790861576</v>
      </c>
      <c r="I4614">
        <f t="shared" si="437"/>
        <v>2.1415227779547621</v>
      </c>
    </row>
    <row r="4615" spans="1:9">
      <c r="A4615">
        <v>20150806</v>
      </c>
      <c r="B4615">
        <v>189.46</v>
      </c>
      <c r="C4615">
        <v>208.35</v>
      </c>
      <c r="D4615">
        <f t="shared" si="433"/>
        <v>-8.2002141592030908E-3</v>
      </c>
      <c r="E4615">
        <f t="shared" si="434"/>
        <v>-8.2214506391266075E-3</v>
      </c>
      <c r="F4615" s="3">
        <f t="shared" si="435"/>
        <v>2.1236479923516724E-5</v>
      </c>
      <c r="G4615" s="3" t="str">
        <f t="shared" si="432"/>
        <v/>
      </c>
      <c r="H4615">
        <f t="shared" si="436"/>
        <v>2.904937135847887</v>
      </c>
      <c r="I4615">
        <f t="shared" si="437"/>
        <v>2.1239885313794198</v>
      </c>
    </row>
    <row r="4616" spans="1:9">
      <c r="A4616">
        <v>20150807</v>
      </c>
      <c r="B4616">
        <v>189.09</v>
      </c>
      <c r="C4616">
        <v>207.95</v>
      </c>
      <c r="D4616">
        <f t="shared" si="433"/>
        <v>-1.9548282542600206E-3</v>
      </c>
      <c r="E4616">
        <f t="shared" si="434"/>
        <v>-1.9216916795418099E-3</v>
      </c>
      <c r="F4616" s="3">
        <f t="shared" si="435"/>
        <v>-3.3136574718210755E-5</v>
      </c>
      <c r="G4616" s="3" t="str">
        <f t="shared" si="432"/>
        <v/>
      </c>
      <c r="H4616">
        <f t="shared" si="436"/>
        <v>2.8992640294388101</v>
      </c>
      <c r="I4616">
        <f t="shared" si="437"/>
        <v>2.119910799617712</v>
      </c>
    </row>
    <row r="4617" spans="1:9">
      <c r="A4617">
        <v>20150810</v>
      </c>
      <c r="B4617">
        <v>191.48</v>
      </c>
      <c r="C4617">
        <v>210.57</v>
      </c>
      <c r="D4617">
        <f t="shared" si="433"/>
        <v>1.2560272331179827E-2</v>
      </c>
      <c r="E4617">
        <f t="shared" si="434"/>
        <v>1.2520473221519153E-2</v>
      </c>
      <c r="F4617" s="3">
        <f t="shared" si="435"/>
        <v>3.9799109660674722E-5</v>
      </c>
      <c r="G4617" s="3" t="str">
        <f t="shared" si="432"/>
        <v/>
      </c>
      <c r="H4617">
        <f t="shared" si="436"/>
        <v>2.9359092302974421</v>
      </c>
      <c r="I4617">
        <f t="shared" si="437"/>
        <v>2.1466199426568964</v>
      </c>
    </row>
    <row r="4618" spans="1:9">
      <c r="A4618">
        <v>20150811</v>
      </c>
      <c r="B4618">
        <v>189.75</v>
      </c>
      <c r="C4618">
        <v>208.67</v>
      </c>
      <c r="D4618">
        <f t="shared" si="433"/>
        <v>-9.0759482485689019E-3</v>
      </c>
      <c r="E4618">
        <f t="shared" si="434"/>
        <v>-9.0640826651464911E-3</v>
      </c>
      <c r="F4618" s="3">
        <f t="shared" si="435"/>
        <v>-1.1865583422410869E-5</v>
      </c>
      <c r="G4618" s="3" t="str">
        <f t="shared" si="432"/>
        <v/>
      </c>
      <c r="H4618">
        <f t="shared" si="436"/>
        <v>2.9093836246550016</v>
      </c>
      <c r="I4618">
        <f t="shared" si="437"/>
        <v>2.1272507167887853</v>
      </c>
    </row>
    <row r="4619" spans="1:9">
      <c r="A4619">
        <v>20150812</v>
      </c>
      <c r="B4619">
        <v>189.97</v>
      </c>
      <c r="C4619">
        <v>208.92</v>
      </c>
      <c r="D4619">
        <f t="shared" si="433"/>
        <v>1.1587486812184486E-3</v>
      </c>
      <c r="E4619">
        <f t="shared" si="434"/>
        <v>1.1973468228046299E-3</v>
      </c>
      <c r="F4619" s="3">
        <f t="shared" si="435"/>
        <v>-3.8598141586181295E-5</v>
      </c>
      <c r="G4619" s="3" t="str">
        <f t="shared" si="432"/>
        <v/>
      </c>
      <c r="H4619">
        <f t="shared" si="436"/>
        <v>2.9127568230603984</v>
      </c>
      <c r="I4619">
        <f t="shared" si="437"/>
        <v>2.1297992991398527</v>
      </c>
    </row>
    <row r="4620" spans="1:9">
      <c r="A4620">
        <v>20150813</v>
      </c>
      <c r="B4620">
        <v>189.74</v>
      </c>
      <c r="C4620">
        <v>208.66</v>
      </c>
      <c r="D4620">
        <f t="shared" si="433"/>
        <v>-1.2114509922269026E-3</v>
      </c>
      <c r="E4620">
        <f t="shared" si="434"/>
        <v>-1.2452705282746414E-3</v>
      </c>
      <c r="F4620" s="3">
        <f t="shared" si="435"/>
        <v>3.3819536047738786E-5</v>
      </c>
      <c r="G4620" s="3" t="str">
        <f t="shared" si="432"/>
        <v/>
      </c>
      <c r="H4620">
        <f t="shared" si="436"/>
        <v>2.9092302974547564</v>
      </c>
      <c r="I4620">
        <f t="shared" si="437"/>
        <v>2.127148773494743</v>
      </c>
    </row>
    <row r="4621" spans="1:9">
      <c r="A4621">
        <v>20150814</v>
      </c>
      <c r="B4621">
        <v>190.43</v>
      </c>
      <c r="C4621">
        <v>209.42</v>
      </c>
      <c r="D4621">
        <f t="shared" si="433"/>
        <v>3.6299590059944522E-3</v>
      </c>
      <c r="E4621">
        <f t="shared" si="434"/>
        <v>3.6356718194926331E-3</v>
      </c>
      <c r="F4621" s="3">
        <f t="shared" si="435"/>
        <v>-5.7128134981808756E-6</v>
      </c>
      <c r="G4621" s="3" t="str">
        <f t="shared" si="432"/>
        <v/>
      </c>
      <c r="H4621">
        <f t="shared" si="436"/>
        <v>2.9198098742716834</v>
      </c>
      <c r="I4621">
        <f t="shared" si="437"/>
        <v>2.1348964638419869</v>
      </c>
    </row>
    <row r="4622" spans="1:9">
      <c r="A4622">
        <v>20150817</v>
      </c>
      <c r="B4622">
        <v>191.49</v>
      </c>
      <c r="C4622">
        <v>210.59</v>
      </c>
      <c r="D4622">
        <f t="shared" si="433"/>
        <v>5.5509149653503445E-3</v>
      </c>
      <c r="E4622">
        <f t="shared" si="434"/>
        <v>5.5713103323711344E-3</v>
      </c>
      <c r="F4622" s="3">
        <f t="shared" si="435"/>
        <v>-2.0395367020789937E-5</v>
      </c>
      <c r="G4622" s="3" t="str">
        <f t="shared" si="432"/>
        <v/>
      </c>
      <c r="H4622">
        <f t="shared" si="436"/>
        <v>2.9360625574976877</v>
      </c>
      <c r="I4622">
        <f t="shared" si="437"/>
        <v>2.1468238292449819</v>
      </c>
    </row>
    <row r="4623" spans="1:9">
      <c r="A4623">
        <v>20150818</v>
      </c>
      <c r="B4623">
        <v>190.94</v>
      </c>
      <c r="C4623">
        <v>209.98</v>
      </c>
      <c r="D4623">
        <f t="shared" si="433"/>
        <v>-2.8763453661886131E-3</v>
      </c>
      <c r="E4623">
        <f t="shared" si="434"/>
        <v>-2.9008271048918742E-3</v>
      </c>
      <c r="F4623" s="3">
        <f t="shared" si="435"/>
        <v>2.4481738703261129E-5</v>
      </c>
      <c r="G4623" s="3" t="str">
        <f t="shared" si="432"/>
        <v/>
      </c>
      <c r="H4623">
        <f t="shared" si="436"/>
        <v>2.9276295614841947</v>
      </c>
      <c r="I4623">
        <f t="shared" si="437"/>
        <v>2.1406052883083779</v>
      </c>
    </row>
    <row r="4624" spans="1:9">
      <c r="A4624">
        <v>20150819</v>
      </c>
      <c r="B4624">
        <v>189.43</v>
      </c>
      <c r="C4624">
        <v>208.32</v>
      </c>
      <c r="D4624">
        <f t="shared" si="433"/>
        <v>-7.9396794296996698E-3</v>
      </c>
      <c r="E4624">
        <f t="shared" si="434"/>
        <v>-7.9369290665908081E-3</v>
      </c>
      <c r="F4624" s="3">
        <f t="shared" si="435"/>
        <v>-2.7503631088617031E-6</v>
      </c>
      <c r="G4624" s="3" t="str">
        <f t="shared" si="432"/>
        <v/>
      </c>
      <c r="H4624">
        <f t="shared" si="436"/>
        <v>2.904477154247151</v>
      </c>
      <c r="I4624">
        <f t="shared" si="437"/>
        <v>2.1236827014972914</v>
      </c>
    </row>
    <row r="4625" spans="1:9">
      <c r="A4625">
        <v>20150820</v>
      </c>
      <c r="B4625">
        <v>185.47</v>
      </c>
      <c r="C4625">
        <v>203.97</v>
      </c>
      <c r="D4625">
        <f t="shared" si="433"/>
        <v>-2.1126419238991966E-2</v>
      </c>
      <c r="E4625">
        <f t="shared" si="434"/>
        <v>-2.1102434813726423E-2</v>
      </c>
      <c r="F4625" s="3">
        <f t="shared" si="435"/>
        <v>-2.398442526554273E-5</v>
      </c>
      <c r="G4625" s="3" t="str">
        <f t="shared" si="432"/>
        <v/>
      </c>
      <c r="H4625">
        <f t="shared" si="436"/>
        <v>2.8437595829500029</v>
      </c>
      <c r="I4625">
        <f t="shared" si="437"/>
        <v>2.079337368588722</v>
      </c>
    </row>
    <row r="4626" spans="1:9">
      <c r="A4626">
        <v>20150821</v>
      </c>
      <c r="B4626">
        <v>179.89</v>
      </c>
      <c r="C4626">
        <v>197.83</v>
      </c>
      <c r="D4626">
        <f t="shared" si="433"/>
        <v>-3.0547590926600848E-2</v>
      </c>
      <c r="E4626">
        <f t="shared" si="434"/>
        <v>-3.0564848166477279E-2</v>
      </c>
      <c r="F4626" s="3">
        <f t="shared" si="435"/>
        <v>1.7257239876430908E-5</v>
      </c>
      <c r="G4626" s="3" t="str">
        <f t="shared" si="432"/>
        <v/>
      </c>
      <c r="H4626">
        <f t="shared" si="436"/>
        <v>2.7582030052131126</v>
      </c>
      <c r="I4626">
        <f t="shared" si="437"/>
        <v>2.0167441860465112</v>
      </c>
    </row>
    <row r="4627" spans="1:9">
      <c r="A4627">
        <v>20150824</v>
      </c>
      <c r="B4627">
        <v>172.32</v>
      </c>
      <c r="C4627">
        <v>189.5</v>
      </c>
      <c r="D4627">
        <f t="shared" si="433"/>
        <v>-4.2992339566516304E-2</v>
      </c>
      <c r="E4627">
        <f t="shared" si="434"/>
        <v>-4.3019051517519662E-2</v>
      </c>
      <c r="F4627" s="3">
        <f t="shared" si="435"/>
        <v>2.6711951003358103E-5</v>
      </c>
      <c r="G4627" s="3" t="str">
        <f t="shared" si="432"/>
        <v/>
      </c>
      <c r="H4627">
        <f t="shared" si="436"/>
        <v>2.6421343146274032</v>
      </c>
      <c r="I4627">
        <f t="shared" si="437"/>
        <v>1.9318254221089515</v>
      </c>
    </row>
    <row r="4628" spans="1:9">
      <c r="A4628">
        <v>20150825</v>
      </c>
      <c r="B4628">
        <v>170.29</v>
      </c>
      <c r="C4628">
        <v>187.27</v>
      </c>
      <c r="D4628">
        <f t="shared" si="433"/>
        <v>-1.1850347369565115E-2</v>
      </c>
      <c r="E4628">
        <f t="shared" si="434"/>
        <v>-1.1837598750063941E-2</v>
      </c>
      <c r="F4628" s="3">
        <f t="shared" si="435"/>
        <v>-1.2748619501174244E-5</v>
      </c>
      <c r="G4628" s="3" t="str">
        <f t="shared" si="432"/>
        <v/>
      </c>
      <c r="H4628">
        <f t="shared" si="436"/>
        <v>2.611008892977603</v>
      </c>
      <c r="I4628">
        <f t="shared" si="437"/>
        <v>1.9090920675374321</v>
      </c>
    </row>
    <row r="4629" spans="1:9">
      <c r="A4629">
        <v>20150826</v>
      </c>
      <c r="B4629">
        <v>176.83</v>
      </c>
      <c r="C4629">
        <v>194.46</v>
      </c>
      <c r="D4629">
        <f t="shared" si="433"/>
        <v>3.7685953028372687E-2</v>
      </c>
      <c r="E4629">
        <f t="shared" si="434"/>
        <v>3.7675060609094035E-2</v>
      </c>
      <c r="F4629" s="3">
        <f t="shared" si="435"/>
        <v>1.0892419278651921E-5</v>
      </c>
      <c r="G4629" s="3" t="str">
        <f t="shared" si="432"/>
        <v/>
      </c>
      <c r="H4629">
        <f t="shared" si="436"/>
        <v>2.7112848819380444</v>
      </c>
      <c r="I4629">
        <f t="shared" si="437"/>
        <v>1.9823892959541254</v>
      </c>
    </row>
    <row r="4630" spans="1:9">
      <c r="A4630">
        <v>20150827</v>
      </c>
      <c r="B4630">
        <v>181.2</v>
      </c>
      <c r="C4630">
        <v>199.27</v>
      </c>
      <c r="D4630">
        <f t="shared" si="433"/>
        <v>2.441257454199287E-2</v>
      </c>
      <c r="E4630">
        <f t="shared" si="434"/>
        <v>2.4434202662981876E-2</v>
      </c>
      <c r="F4630" s="3">
        <f t="shared" si="435"/>
        <v>-2.1628120989006239E-5</v>
      </c>
      <c r="G4630" s="3" t="str">
        <f t="shared" si="432"/>
        <v/>
      </c>
      <c r="H4630">
        <f t="shared" si="436"/>
        <v>2.7782888684452502</v>
      </c>
      <c r="I4630">
        <f t="shared" si="437"/>
        <v>2.0314240203886587</v>
      </c>
    </row>
    <row r="4631" spans="1:9">
      <c r="A4631">
        <v>20150828</v>
      </c>
      <c r="B4631">
        <v>181.21</v>
      </c>
      <c r="C4631">
        <v>199.28</v>
      </c>
      <c r="D4631">
        <f t="shared" si="433"/>
        <v>5.5186115187633842E-5</v>
      </c>
      <c r="E4631">
        <f t="shared" si="434"/>
        <v>5.0181909432230856E-5</v>
      </c>
      <c r="F4631" s="3">
        <f t="shared" si="435"/>
        <v>5.0042057554029853E-6</v>
      </c>
      <c r="G4631" s="3" t="str">
        <f t="shared" si="432"/>
        <v/>
      </c>
      <c r="H4631">
        <f t="shared" si="436"/>
        <v>2.7784421956454963</v>
      </c>
      <c r="I4631">
        <f t="shared" si="437"/>
        <v>2.0315259636827014</v>
      </c>
    </row>
    <row r="4632" spans="1:9">
      <c r="A4632">
        <v>20150831</v>
      </c>
      <c r="B4632">
        <v>179.75</v>
      </c>
      <c r="C4632">
        <v>197.67</v>
      </c>
      <c r="D4632">
        <f t="shared" si="433"/>
        <v>-8.08958312291032E-3</v>
      </c>
      <c r="E4632">
        <f t="shared" si="434"/>
        <v>-8.111897360086778E-3</v>
      </c>
      <c r="F4632" s="3">
        <f t="shared" si="435"/>
        <v>2.2314237176458002E-5</v>
      </c>
      <c r="G4632" s="3" t="str">
        <f t="shared" si="432"/>
        <v/>
      </c>
      <c r="H4632">
        <f t="shared" si="436"/>
        <v>2.756056424409679</v>
      </c>
      <c r="I4632">
        <f t="shared" si="437"/>
        <v>2.0151130933418284</v>
      </c>
    </row>
    <row r="4633" spans="1:9">
      <c r="A4633">
        <v>20150901</v>
      </c>
      <c r="B4633">
        <v>174.38</v>
      </c>
      <c r="C4633">
        <v>191.77</v>
      </c>
      <c r="D4633">
        <f t="shared" si="433"/>
        <v>-3.0330170601487096E-2</v>
      </c>
      <c r="E4633">
        <f t="shared" si="434"/>
        <v>-3.0302236308413874E-2</v>
      </c>
      <c r="F4633" s="3">
        <f t="shared" si="435"/>
        <v>-2.7934293073222233E-5</v>
      </c>
      <c r="G4633" s="3" t="str">
        <f t="shared" si="432"/>
        <v/>
      </c>
      <c r="H4633">
        <f t="shared" si="436"/>
        <v>2.6737197178779408</v>
      </c>
      <c r="I4633">
        <f t="shared" si="437"/>
        <v>1.9549665498566422</v>
      </c>
    </row>
    <row r="4634" spans="1:9">
      <c r="A4634">
        <v>20150902</v>
      </c>
      <c r="B4634">
        <v>177.69</v>
      </c>
      <c r="C4634">
        <v>195.41</v>
      </c>
      <c r="D4634">
        <f t="shared" si="433"/>
        <v>1.8803632957314461E-2</v>
      </c>
      <c r="E4634">
        <f t="shared" si="434"/>
        <v>1.8803178086427848E-2</v>
      </c>
      <c r="F4634" s="3">
        <f t="shared" si="435"/>
        <v>4.5487088661325115E-7</v>
      </c>
      <c r="G4634" s="3" t="str">
        <f t="shared" si="432"/>
        <v/>
      </c>
      <c r="H4634">
        <f t="shared" si="436"/>
        <v>2.7244710211591427</v>
      </c>
      <c r="I4634">
        <f t="shared" si="437"/>
        <v>1.9920739088881809</v>
      </c>
    </row>
    <row r="4635" spans="1:9">
      <c r="A4635">
        <v>20150903</v>
      </c>
      <c r="B4635">
        <v>177.82</v>
      </c>
      <c r="C4635">
        <v>195.55</v>
      </c>
      <c r="D4635">
        <f t="shared" si="433"/>
        <v>7.31343736009328E-4</v>
      </c>
      <c r="E4635">
        <f t="shared" si="434"/>
        <v>7.1618582967100566E-4</v>
      </c>
      <c r="F4635" s="3">
        <f t="shared" si="435"/>
        <v>1.5157906338322336E-5</v>
      </c>
      <c r="G4635" s="3" t="str">
        <f t="shared" si="432"/>
        <v/>
      </c>
      <c r="H4635">
        <f t="shared" si="436"/>
        <v>2.7264642747623316</v>
      </c>
      <c r="I4635">
        <f t="shared" si="437"/>
        <v>1.9935011150047786</v>
      </c>
    </row>
    <row r="4636" spans="1:9">
      <c r="A4636">
        <v>20150904</v>
      </c>
      <c r="B4636">
        <v>175.13</v>
      </c>
      <c r="C4636">
        <v>192.59</v>
      </c>
      <c r="D4636">
        <f t="shared" si="433"/>
        <v>-1.5243247408419855E-2</v>
      </c>
      <c r="E4636">
        <f t="shared" si="434"/>
        <v>-1.5252524265402427E-2</v>
      </c>
      <c r="F4636" s="3">
        <f t="shared" si="435"/>
        <v>9.2768569825724817E-6</v>
      </c>
      <c r="G4636" s="3" t="str">
        <f t="shared" si="432"/>
        <v/>
      </c>
      <c r="H4636">
        <f t="shared" si="436"/>
        <v>2.6852192578963399</v>
      </c>
      <c r="I4636">
        <f t="shared" si="437"/>
        <v>1.9633258999681424</v>
      </c>
    </row>
    <row r="4637" spans="1:9">
      <c r="A4637">
        <v>20150907</v>
      </c>
      <c r="B4637">
        <v>175.13</v>
      </c>
      <c r="C4637">
        <v>192.59</v>
      </c>
      <c r="D4637">
        <f t="shared" si="433"/>
        <v>0</v>
      </c>
      <c r="E4637">
        <f t="shared" si="434"/>
        <v>0</v>
      </c>
      <c r="F4637" s="3">
        <f t="shared" si="435"/>
        <v>0</v>
      </c>
      <c r="G4637" s="3" t="str">
        <f t="shared" si="432"/>
        <v/>
      </c>
      <c r="H4637">
        <f t="shared" si="436"/>
        <v>2.6852192578963399</v>
      </c>
      <c r="I4637">
        <f t="shared" si="437"/>
        <v>1.9633258999681424</v>
      </c>
    </row>
    <row r="4638" spans="1:9">
      <c r="A4638">
        <v>20150908</v>
      </c>
      <c r="B4638">
        <v>179.53</v>
      </c>
      <c r="C4638">
        <v>197.43</v>
      </c>
      <c r="D4638">
        <f t="shared" si="433"/>
        <v>2.4813769598164403E-2</v>
      </c>
      <c r="E4638">
        <f t="shared" si="434"/>
        <v>2.4820514200016606E-2</v>
      </c>
      <c r="F4638" s="3">
        <f t="shared" si="435"/>
        <v>-6.7446018522029916E-6</v>
      </c>
      <c r="G4638" s="3" t="str">
        <f t="shared" si="432"/>
        <v/>
      </c>
      <c r="H4638">
        <f t="shared" si="436"/>
        <v>2.7526832260042817</v>
      </c>
      <c r="I4638">
        <f t="shared" si="437"/>
        <v>2.0126664542848038</v>
      </c>
    </row>
    <row r="4639" spans="1:9">
      <c r="A4639">
        <v>20150909</v>
      </c>
      <c r="B4639">
        <v>177.13</v>
      </c>
      <c r="C4639">
        <v>194.79</v>
      </c>
      <c r="D4639">
        <f t="shared" si="433"/>
        <v>-1.345839861823204E-2</v>
      </c>
      <c r="E4639">
        <f t="shared" si="434"/>
        <v>-1.3462035947632444E-2</v>
      </c>
      <c r="F4639" s="3">
        <f t="shared" si="435"/>
        <v>3.6373294004035661E-6</v>
      </c>
      <c r="G4639" s="3" t="str">
        <f t="shared" si="432"/>
        <v/>
      </c>
      <c r="H4639">
        <f t="shared" si="436"/>
        <v>2.7158846979454041</v>
      </c>
      <c r="I4639">
        <f t="shared" si="437"/>
        <v>1.9857534246575339</v>
      </c>
    </row>
    <row r="4640" spans="1:9">
      <c r="A4640">
        <v>20150910</v>
      </c>
      <c r="B4640">
        <v>178.09</v>
      </c>
      <c r="C4640">
        <v>195.85</v>
      </c>
      <c r="D4640">
        <f t="shared" si="433"/>
        <v>5.4051142234089709E-3</v>
      </c>
      <c r="E4640">
        <f t="shared" si="434"/>
        <v>5.4270049233353405E-3</v>
      </c>
      <c r="F4640" s="3">
        <f t="shared" si="435"/>
        <v>-2.1890699926369571E-5</v>
      </c>
      <c r="G4640" s="3" t="str">
        <f t="shared" si="432"/>
        <v/>
      </c>
      <c r="H4640">
        <f t="shared" si="436"/>
        <v>2.7306041091689557</v>
      </c>
      <c r="I4640">
        <f t="shared" si="437"/>
        <v>1.9965594138260592</v>
      </c>
    </row>
    <row r="4641" spans="1:12">
      <c r="A4641">
        <v>20150911</v>
      </c>
      <c r="B4641">
        <v>178.9</v>
      </c>
      <c r="C4641">
        <v>196.74</v>
      </c>
      <c r="D4641">
        <f t="shared" si="433"/>
        <v>4.5379500267591268E-3</v>
      </c>
      <c r="E4641">
        <f t="shared" si="434"/>
        <v>4.533999972771696E-3</v>
      </c>
      <c r="F4641" s="3">
        <f t="shared" si="435"/>
        <v>3.9500539874308058E-6</v>
      </c>
      <c r="G4641" s="3" t="str">
        <f t="shared" si="432"/>
        <v/>
      </c>
      <c r="H4641">
        <f t="shared" si="436"/>
        <v>2.7430236123888267</v>
      </c>
      <c r="I4641">
        <f t="shared" si="437"/>
        <v>2.0056323669958589</v>
      </c>
    </row>
    <row r="4642" spans="1:12">
      <c r="A4642">
        <v>20150914</v>
      </c>
      <c r="B4642">
        <v>178.24</v>
      </c>
      <c r="C4642">
        <v>196.01</v>
      </c>
      <c r="D4642">
        <f t="shared" si="433"/>
        <v>-3.6960337757542968E-3</v>
      </c>
      <c r="E4642">
        <f t="shared" si="434"/>
        <v>-3.7173817474281863E-3</v>
      </c>
      <c r="F4642" s="3">
        <f t="shared" si="435"/>
        <v>2.1347971673889472E-5</v>
      </c>
      <c r="G4642" s="3" t="str">
        <f t="shared" si="432"/>
        <v/>
      </c>
      <c r="H4642">
        <f t="shared" si="436"/>
        <v>2.7329040171726353</v>
      </c>
      <c r="I4642">
        <f t="shared" si="437"/>
        <v>1.9981905065307426</v>
      </c>
    </row>
    <row r="4643" spans="1:12">
      <c r="A4643">
        <v>20150915</v>
      </c>
      <c r="B4643">
        <v>180.46</v>
      </c>
      <c r="C4643">
        <v>198.46</v>
      </c>
      <c r="D4643">
        <f t="shared" si="433"/>
        <v>1.2378189827435505E-2</v>
      </c>
      <c r="E4643">
        <f t="shared" si="434"/>
        <v>1.2421890148911862E-2</v>
      </c>
      <c r="F4643" s="3">
        <f t="shared" si="435"/>
        <v>-4.3700321476356635E-5</v>
      </c>
      <c r="G4643" s="3" t="str">
        <f t="shared" si="432"/>
        <v/>
      </c>
      <c r="H4643">
        <f t="shared" si="436"/>
        <v>2.7669426556270973</v>
      </c>
      <c r="I4643">
        <f t="shared" si="437"/>
        <v>2.0231666135712016</v>
      </c>
    </row>
    <row r="4644" spans="1:12">
      <c r="A4644">
        <v>20150916</v>
      </c>
      <c r="B4644">
        <v>182.03</v>
      </c>
      <c r="C4644">
        <v>200.18</v>
      </c>
      <c r="D4644">
        <f t="shared" si="433"/>
        <v>8.6623620914527012E-3</v>
      </c>
      <c r="E4644">
        <f t="shared" si="434"/>
        <v>8.6293933047774038E-3</v>
      </c>
      <c r="F4644" s="3">
        <f t="shared" si="435"/>
        <v>3.296878667529736E-5</v>
      </c>
      <c r="G4644" s="3" t="str">
        <f t="shared" si="432"/>
        <v/>
      </c>
      <c r="H4644">
        <f t="shared" si="436"/>
        <v>2.7910150260656126</v>
      </c>
      <c r="I4644">
        <f t="shared" si="437"/>
        <v>2.0407008601465444</v>
      </c>
    </row>
    <row r="4645" spans="1:12">
      <c r="A4645">
        <v>20150917</v>
      </c>
      <c r="B4645">
        <v>181.62</v>
      </c>
      <c r="C4645">
        <v>199.73</v>
      </c>
      <c r="D4645">
        <f t="shared" si="433"/>
        <v>-2.2549163961251921E-3</v>
      </c>
      <c r="E4645">
        <f t="shared" si="434"/>
        <v>-2.2505073137924509E-3</v>
      </c>
      <c r="F4645" s="3">
        <f t="shared" si="435"/>
        <v>-4.4090823327412425E-6</v>
      </c>
      <c r="G4645" s="3" t="str">
        <f t="shared" si="432"/>
        <v/>
      </c>
      <c r="H4645">
        <f t="shared" si="436"/>
        <v>2.7847286108555545</v>
      </c>
      <c r="I4645">
        <f t="shared" si="437"/>
        <v>2.0361134119146231</v>
      </c>
    </row>
    <row r="4646" spans="1:12">
      <c r="A4646">
        <v>20150918</v>
      </c>
      <c r="B4646">
        <v>178.65</v>
      </c>
      <c r="C4646">
        <v>195.45</v>
      </c>
      <c r="D4646">
        <f t="shared" si="433"/>
        <v>-1.6488007792263431E-2</v>
      </c>
      <c r="E4646">
        <f t="shared" si="434"/>
        <v>-2.166186223811661E-2</v>
      </c>
      <c r="F4646" s="3">
        <f t="shared" si="435"/>
        <v>5.1738544458531793E-3</v>
      </c>
      <c r="G4646" s="3">
        <f t="shared" si="432"/>
        <v>1.0138503468780868</v>
      </c>
      <c r="H4646">
        <f t="shared" si="436"/>
        <v>2.7391904323826939</v>
      </c>
      <c r="I4646">
        <f t="shared" si="437"/>
        <v>1.9924816820643523</v>
      </c>
      <c r="J4646">
        <v>1.0329999999999999</v>
      </c>
      <c r="K4646" s="5">
        <f>(B4646*C4645)/(C4646+J4646)</f>
        <v>181.60229892662471</v>
      </c>
      <c r="L4646">
        <f>B4645-K4646</f>
        <v>1.7701073375292253E-2</v>
      </c>
    </row>
    <row r="4647" spans="1:12">
      <c r="A4647">
        <v>20150921</v>
      </c>
      <c r="B4647">
        <v>179.57</v>
      </c>
      <c r="C4647">
        <v>196.46</v>
      </c>
      <c r="D4647">
        <f t="shared" si="433"/>
        <v>5.1365195843875193E-3</v>
      </c>
      <c r="E4647">
        <f t="shared" si="434"/>
        <v>5.1542560077598018E-3</v>
      </c>
      <c r="F4647" s="3">
        <f t="shared" si="435"/>
        <v>-1.7736423372282512E-5</v>
      </c>
      <c r="G4647" s="3" t="str">
        <f t="shared" si="432"/>
        <v/>
      </c>
      <c r="H4647">
        <f t="shared" si="436"/>
        <v>2.7532965348052634</v>
      </c>
      <c r="I4647">
        <f t="shared" si="437"/>
        <v>2.0027779547626641</v>
      </c>
    </row>
    <row r="4648" spans="1:12">
      <c r="A4648">
        <v>20150922</v>
      </c>
      <c r="B4648">
        <v>177.24</v>
      </c>
      <c r="C4648">
        <v>193.91</v>
      </c>
      <c r="D4648">
        <f t="shared" si="433"/>
        <v>-1.306035772251762E-2</v>
      </c>
      <c r="E4648">
        <f t="shared" si="434"/>
        <v>-1.3064714352197014E-2</v>
      </c>
      <c r="F4648" s="3">
        <f t="shared" si="435"/>
        <v>4.3566296793941944E-6</v>
      </c>
      <c r="G4648" s="3" t="str">
        <f t="shared" si="432"/>
        <v/>
      </c>
      <c r="H4648">
        <f t="shared" si="436"/>
        <v>2.7175712971481034</v>
      </c>
      <c r="I4648">
        <f t="shared" si="437"/>
        <v>1.9767824147817783</v>
      </c>
    </row>
    <row r="4649" spans="1:12">
      <c r="A4649">
        <v>20150923</v>
      </c>
      <c r="B4649">
        <v>176.96</v>
      </c>
      <c r="C4649">
        <v>193.6</v>
      </c>
      <c r="D4649">
        <f t="shared" si="433"/>
        <v>-1.5810279973188181E-3</v>
      </c>
      <c r="E4649">
        <f t="shared" si="434"/>
        <v>-1.5999590520499472E-3</v>
      </c>
      <c r="F4649" s="3">
        <f t="shared" si="435"/>
        <v>1.893105473112916E-5</v>
      </c>
      <c r="G4649" s="3" t="str">
        <f t="shared" si="432"/>
        <v/>
      </c>
      <c r="H4649">
        <f t="shared" si="436"/>
        <v>2.7132781355412341</v>
      </c>
      <c r="I4649">
        <f t="shared" si="437"/>
        <v>1.9736221726664551</v>
      </c>
    </row>
    <row r="4650" spans="1:12">
      <c r="A4650">
        <v>20150924</v>
      </c>
      <c r="B4650">
        <v>176.32</v>
      </c>
      <c r="C4650">
        <v>192.9</v>
      </c>
      <c r="D4650">
        <f t="shared" si="433"/>
        <v>-3.6231923694203952E-3</v>
      </c>
      <c r="E4650">
        <f t="shared" si="434"/>
        <v>-3.6222549307931375E-3</v>
      </c>
      <c r="F4650" s="3">
        <f t="shared" si="435"/>
        <v>-9.374386272576786E-7</v>
      </c>
      <c r="G4650" s="3" t="str">
        <f t="shared" si="432"/>
        <v/>
      </c>
      <c r="H4650">
        <f t="shared" si="436"/>
        <v>2.703465194725533</v>
      </c>
      <c r="I4650">
        <f t="shared" si="437"/>
        <v>1.9664861420834672</v>
      </c>
    </row>
    <row r="4651" spans="1:12">
      <c r="A4651">
        <v>20150925</v>
      </c>
      <c r="B4651">
        <v>176.27</v>
      </c>
      <c r="C4651">
        <v>192.85</v>
      </c>
      <c r="D4651">
        <f t="shared" si="433"/>
        <v>-2.8361553268748345E-4</v>
      </c>
      <c r="E4651">
        <f t="shared" si="434"/>
        <v>-2.5923525744668536E-4</v>
      </c>
      <c r="F4651" s="3">
        <f t="shared" si="435"/>
        <v>-2.4380275240798097E-5</v>
      </c>
      <c r="G4651" s="3" t="str">
        <f t="shared" si="432"/>
        <v/>
      </c>
      <c r="H4651">
        <f t="shared" si="436"/>
        <v>2.7026985587243066</v>
      </c>
      <c r="I4651">
        <f t="shared" si="437"/>
        <v>1.9659764256132535</v>
      </c>
    </row>
    <row r="4652" spans="1:12">
      <c r="A4652">
        <v>20150928</v>
      </c>
      <c r="B4652">
        <v>171.85</v>
      </c>
      <c r="C4652">
        <v>188.01</v>
      </c>
      <c r="D4652">
        <f t="shared" si="433"/>
        <v>-2.5394907136019319E-2</v>
      </c>
      <c r="E4652">
        <f t="shared" si="434"/>
        <v>-2.5417531749542997E-2</v>
      </c>
      <c r="F4652" s="3">
        <f t="shared" si="435"/>
        <v>2.2624613523678644E-5</v>
      </c>
      <c r="G4652" s="3" t="str">
        <f t="shared" si="432"/>
        <v/>
      </c>
      <c r="H4652">
        <f t="shared" si="436"/>
        <v>2.6349279362158735</v>
      </c>
      <c r="I4652">
        <f t="shared" si="437"/>
        <v>1.9166358712965921</v>
      </c>
    </row>
    <row r="4653" spans="1:12">
      <c r="A4653">
        <v>20150929</v>
      </c>
      <c r="B4653">
        <v>171.95</v>
      </c>
      <c r="C4653">
        <v>188.12</v>
      </c>
      <c r="D4653">
        <f t="shared" si="433"/>
        <v>5.8173358243233226E-4</v>
      </c>
      <c r="E4653">
        <f t="shared" si="434"/>
        <v>5.8490417215356064E-4</v>
      </c>
      <c r="F4653" s="3">
        <f t="shared" si="435"/>
        <v>-3.1705897212283779E-6</v>
      </c>
      <c r="G4653" s="3" t="str">
        <f t="shared" si="432"/>
        <v/>
      </c>
      <c r="H4653">
        <f t="shared" si="436"/>
        <v>2.6364612082183267</v>
      </c>
      <c r="I4653">
        <f t="shared" si="437"/>
        <v>1.9177572475310618</v>
      </c>
    </row>
    <row r="4654" spans="1:12">
      <c r="A4654">
        <v>20150930</v>
      </c>
      <c r="B4654">
        <v>175.16</v>
      </c>
      <c r="C4654">
        <v>191.63</v>
      </c>
      <c r="D4654">
        <f t="shared" si="433"/>
        <v>1.849610505492244E-2</v>
      </c>
      <c r="E4654">
        <f t="shared" si="434"/>
        <v>1.8486372403556637E-2</v>
      </c>
      <c r="F4654" s="3">
        <f t="shared" si="435"/>
        <v>9.7326513658034519E-6</v>
      </c>
      <c r="G4654" s="3" t="str">
        <f t="shared" si="432"/>
        <v/>
      </c>
      <c r="H4654">
        <f t="shared" si="436"/>
        <v>2.6856792394970754</v>
      </c>
      <c r="I4654">
        <f t="shared" si="437"/>
        <v>1.9535393437400457</v>
      </c>
    </row>
    <row r="4655" spans="1:12">
      <c r="A4655">
        <v>20151001</v>
      </c>
      <c r="B4655">
        <v>175.62</v>
      </c>
      <c r="C4655">
        <v>192.13</v>
      </c>
      <c r="D4655">
        <f t="shared" si="433"/>
        <v>2.6227279986518314E-3</v>
      </c>
      <c r="E4655">
        <f t="shared" si="434"/>
        <v>2.6057967632062227E-3</v>
      </c>
      <c r="F4655" s="3">
        <f t="shared" si="435"/>
        <v>1.6931235445608733E-5</v>
      </c>
      <c r="G4655" s="3" t="str">
        <f t="shared" si="432"/>
        <v/>
      </c>
      <c r="H4655">
        <f t="shared" si="436"/>
        <v>2.69273229070836</v>
      </c>
      <c r="I4655">
        <f t="shared" si="437"/>
        <v>1.9586365084421802</v>
      </c>
    </row>
    <row r="4656" spans="1:12">
      <c r="A4656">
        <v>20151002</v>
      </c>
      <c r="B4656">
        <v>178.24</v>
      </c>
      <c r="C4656">
        <v>195</v>
      </c>
      <c r="D4656">
        <f t="shared" si="433"/>
        <v>1.4808386807069824E-2</v>
      </c>
      <c r="E4656">
        <f t="shared" si="434"/>
        <v>1.4827332320136753E-2</v>
      </c>
      <c r="F4656" s="3">
        <f t="shared" si="435"/>
        <v>-1.8945513066928599E-5</v>
      </c>
      <c r="G4656" s="3" t="str">
        <f t="shared" si="432"/>
        <v/>
      </c>
      <c r="H4656">
        <f t="shared" si="436"/>
        <v>2.7329040171726349</v>
      </c>
      <c r="I4656">
        <f t="shared" si="437"/>
        <v>1.9878942338324317</v>
      </c>
    </row>
    <row r="4657" spans="1:9">
      <c r="A4657">
        <v>20151005</v>
      </c>
      <c r="B4657">
        <v>181.41</v>
      </c>
      <c r="C4657">
        <v>198.47</v>
      </c>
      <c r="D4657">
        <f t="shared" si="433"/>
        <v>1.7628706214312024E-2</v>
      </c>
      <c r="E4657">
        <f t="shared" si="434"/>
        <v>1.7638396640420346E-2</v>
      </c>
      <c r="F4657" s="3">
        <f t="shared" si="435"/>
        <v>-9.6904261083219367E-6</v>
      </c>
      <c r="G4657" s="3" t="str">
        <f t="shared" si="432"/>
        <v/>
      </c>
      <c r="H4657">
        <f t="shared" si="436"/>
        <v>2.7815087396504024</v>
      </c>
      <c r="I4657">
        <f t="shared" si="437"/>
        <v>2.0232685568652444</v>
      </c>
    </row>
    <row r="4658" spans="1:9">
      <c r="A4658">
        <v>20151006</v>
      </c>
      <c r="B4658">
        <v>180.79</v>
      </c>
      <c r="C4658">
        <v>197.79</v>
      </c>
      <c r="D4658">
        <f t="shared" si="433"/>
        <v>-3.4235262593082186E-3</v>
      </c>
      <c r="E4658">
        <f t="shared" si="434"/>
        <v>-3.4320934108492507E-3</v>
      </c>
      <c r="F4658" s="3">
        <f t="shared" si="435"/>
        <v>8.5671515410320163E-6</v>
      </c>
      <c r="G4658" s="3" t="str">
        <f t="shared" si="432"/>
        <v/>
      </c>
      <c r="H4658">
        <f t="shared" si="436"/>
        <v>2.7720024532351921</v>
      </c>
      <c r="I4658">
        <f t="shared" si="437"/>
        <v>2.0163364128703414</v>
      </c>
    </row>
    <row r="4659" spans="1:9">
      <c r="A4659">
        <v>20151007</v>
      </c>
      <c r="B4659">
        <v>182.27</v>
      </c>
      <c r="C4659">
        <v>199.41</v>
      </c>
      <c r="D4659">
        <f t="shared" si="433"/>
        <v>8.1529675429192032E-3</v>
      </c>
      <c r="E4659">
        <f t="shared" si="434"/>
        <v>8.1571449282821333E-3</v>
      </c>
      <c r="F4659" s="3">
        <f t="shared" si="435"/>
        <v>-4.1773853629301083E-6</v>
      </c>
      <c r="G4659" s="3" t="str">
        <f t="shared" si="432"/>
        <v/>
      </c>
      <c r="H4659">
        <f t="shared" si="436"/>
        <v>2.7946948788715003</v>
      </c>
      <c r="I4659">
        <f t="shared" si="437"/>
        <v>2.0328512265052567</v>
      </c>
    </row>
    <row r="4660" spans="1:9">
      <c r="A4660">
        <v>20151008</v>
      </c>
      <c r="B4660">
        <v>183.92</v>
      </c>
      <c r="C4660">
        <v>201.21</v>
      </c>
      <c r="D4660">
        <f t="shared" si="433"/>
        <v>9.0117762180839285E-3</v>
      </c>
      <c r="E4660">
        <f t="shared" si="434"/>
        <v>8.9861320581554657E-3</v>
      </c>
      <c r="F4660" s="3">
        <f t="shared" si="435"/>
        <v>2.5644159928462848E-5</v>
      </c>
      <c r="G4660" s="3" t="str">
        <f t="shared" si="432"/>
        <v/>
      </c>
      <c r="H4660">
        <f t="shared" si="436"/>
        <v>2.8199938669119784</v>
      </c>
      <c r="I4660">
        <f t="shared" si="437"/>
        <v>2.0512010194329409</v>
      </c>
    </row>
    <row r="4661" spans="1:9">
      <c r="A4661">
        <v>20151009</v>
      </c>
      <c r="B4661">
        <v>184.03</v>
      </c>
      <c r="C4661">
        <v>201.33</v>
      </c>
      <c r="D4661">
        <f t="shared" si="433"/>
        <v>5.9790734217705672E-4</v>
      </c>
      <c r="E4661">
        <f t="shared" si="434"/>
        <v>5.9621405850218754E-4</v>
      </c>
      <c r="F4661" s="3">
        <f t="shared" si="435"/>
        <v>1.6932836748691704E-6</v>
      </c>
      <c r="G4661" s="3" t="str">
        <f t="shared" si="432"/>
        <v/>
      </c>
      <c r="H4661">
        <f t="shared" si="436"/>
        <v>2.8216804661146768</v>
      </c>
      <c r="I4661">
        <f t="shared" si="437"/>
        <v>2.0524243389614534</v>
      </c>
    </row>
    <row r="4662" spans="1:9">
      <c r="A4662">
        <v>20151012</v>
      </c>
      <c r="B4662">
        <v>184.2</v>
      </c>
      <c r="C4662">
        <v>201.52</v>
      </c>
      <c r="D4662">
        <f t="shared" si="433"/>
        <v>9.2333602410318567E-4</v>
      </c>
      <c r="E4662">
        <f t="shared" si="434"/>
        <v>9.4327920609701044E-4</v>
      </c>
      <c r="F4662" s="3">
        <f t="shared" si="435"/>
        <v>-1.9943181993824764E-5</v>
      </c>
      <c r="G4662" s="3" t="str">
        <f t="shared" si="432"/>
        <v/>
      </c>
      <c r="H4662">
        <f t="shared" si="436"/>
        <v>2.8242870285188468</v>
      </c>
      <c r="I4662">
        <f t="shared" si="437"/>
        <v>2.054361261548264</v>
      </c>
    </row>
    <row r="4663" spans="1:9">
      <c r="A4663">
        <v>20151013</v>
      </c>
      <c r="B4663">
        <v>183.04</v>
      </c>
      <c r="C4663">
        <v>200.25</v>
      </c>
      <c r="D4663">
        <f t="shared" si="433"/>
        <v>-6.3174156297734173E-3</v>
      </c>
      <c r="E4663">
        <f t="shared" si="434"/>
        <v>-6.3220460958862482E-3</v>
      </c>
      <c r="F4663" s="3">
        <f t="shared" si="435"/>
        <v>4.6304661128308833E-6</v>
      </c>
      <c r="G4663" s="3" t="str">
        <f t="shared" si="432"/>
        <v/>
      </c>
      <c r="H4663">
        <f t="shared" si="436"/>
        <v>2.8065010732903892</v>
      </c>
      <c r="I4663">
        <f t="shared" si="437"/>
        <v>2.0414144632048425</v>
      </c>
    </row>
    <row r="4664" spans="1:9">
      <c r="A4664">
        <v>20151014</v>
      </c>
      <c r="B4664">
        <v>182.16</v>
      </c>
      <c r="C4664">
        <v>199.29</v>
      </c>
      <c r="D4664">
        <f t="shared" si="433"/>
        <v>-4.8192864359488828E-3</v>
      </c>
      <c r="E4664">
        <f t="shared" si="434"/>
        <v>-4.8055356032091472E-3</v>
      </c>
      <c r="F4664" s="3">
        <f t="shared" si="435"/>
        <v>-1.3750832739735548E-5</v>
      </c>
      <c r="G4664" s="3" t="str">
        <f t="shared" si="432"/>
        <v/>
      </c>
      <c r="H4664">
        <f t="shared" si="436"/>
        <v>2.7930082796688009</v>
      </c>
      <c r="I4664">
        <f t="shared" si="437"/>
        <v>2.0316279069767442</v>
      </c>
    </row>
    <row r="4665" spans="1:9">
      <c r="A4665">
        <v>20151015</v>
      </c>
      <c r="B4665">
        <v>184.96</v>
      </c>
      <c r="C4665">
        <v>202.35</v>
      </c>
      <c r="D4665">
        <f t="shared" si="433"/>
        <v>1.5254163728528579E-2</v>
      </c>
      <c r="E4665">
        <f t="shared" si="434"/>
        <v>1.5237820976615026E-2</v>
      </c>
      <c r="F4665" s="3">
        <f t="shared" si="435"/>
        <v>1.6342751913553041E-5</v>
      </c>
      <c r="G4665" s="3" t="str">
        <f t="shared" si="432"/>
        <v/>
      </c>
      <c r="H4665">
        <f t="shared" si="436"/>
        <v>2.8359398957374915</v>
      </c>
      <c r="I4665">
        <f t="shared" si="437"/>
        <v>2.0628225549538071</v>
      </c>
    </row>
    <row r="4666" spans="1:9">
      <c r="A4666">
        <v>20151016</v>
      </c>
      <c r="B4666">
        <v>185.8</v>
      </c>
      <c r="C4666">
        <v>203.27</v>
      </c>
      <c r="D4666">
        <f t="shared" si="433"/>
        <v>4.5312408957254389E-3</v>
      </c>
      <c r="E4666">
        <f t="shared" si="434"/>
        <v>4.5362732489960134E-3</v>
      </c>
      <c r="F4666" s="3">
        <f t="shared" si="435"/>
        <v>-5.0323532705745522E-6</v>
      </c>
      <c r="G4666" s="3" t="str">
        <f t="shared" si="432"/>
        <v/>
      </c>
      <c r="H4666">
        <f t="shared" si="436"/>
        <v>2.8488193805580986</v>
      </c>
      <c r="I4666">
        <f t="shared" si="437"/>
        <v>2.0722013380057347</v>
      </c>
    </row>
    <row r="4667" spans="1:9">
      <c r="A4667">
        <v>20151019</v>
      </c>
      <c r="B4667">
        <v>185.89</v>
      </c>
      <c r="C4667">
        <v>203.37</v>
      </c>
      <c r="D4667">
        <f t="shared" si="433"/>
        <v>4.8427453931432592E-4</v>
      </c>
      <c r="E4667">
        <f t="shared" si="434"/>
        <v>4.9183554011334157E-4</v>
      </c>
      <c r="F4667" s="3">
        <f t="shared" si="435"/>
        <v>-7.5610007990156432E-6</v>
      </c>
      <c r="G4667" s="3" t="str">
        <f t="shared" si="432"/>
        <v/>
      </c>
      <c r="H4667">
        <f t="shared" si="436"/>
        <v>2.8501993253603057</v>
      </c>
      <c r="I4667">
        <f t="shared" si="437"/>
        <v>2.0732207709461616</v>
      </c>
    </row>
    <row r="4668" spans="1:9">
      <c r="A4668">
        <v>20151020</v>
      </c>
      <c r="B4668">
        <v>185.65</v>
      </c>
      <c r="C4668">
        <v>203.11</v>
      </c>
      <c r="D4668">
        <f t="shared" si="433"/>
        <v>-1.2919202959634868E-3</v>
      </c>
      <c r="E4668">
        <f t="shared" si="434"/>
        <v>-1.279275907589591E-3</v>
      </c>
      <c r="F4668" s="3">
        <f t="shared" si="435"/>
        <v>-1.2644388373895784E-5</v>
      </c>
      <c r="G4668" s="3" t="str">
        <f t="shared" si="432"/>
        <v/>
      </c>
      <c r="H4668">
        <f t="shared" si="436"/>
        <v>2.8465194725544185</v>
      </c>
      <c r="I4668">
        <f t="shared" si="437"/>
        <v>2.0705702453010519</v>
      </c>
    </row>
    <row r="4669" spans="1:9">
      <c r="A4669">
        <v>20151021</v>
      </c>
      <c r="B4669">
        <v>184.5</v>
      </c>
      <c r="C4669">
        <v>201.85</v>
      </c>
      <c r="D4669">
        <f t="shared" si="433"/>
        <v>-6.2137171425072218E-3</v>
      </c>
      <c r="E4669">
        <f t="shared" si="434"/>
        <v>-6.2228569044445979E-3</v>
      </c>
      <c r="F4669" s="3">
        <f t="shared" si="435"/>
        <v>9.1397619373760619E-6</v>
      </c>
      <c r="G4669" s="3" t="str">
        <f t="shared" si="432"/>
        <v/>
      </c>
      <c r="H4669">
        <f t="shared" si="436"/>
        <v>2.8288868445262065</v>
      </c>
      <c r="I4669">
        <f t="shared" si="437"/>
        <v>2.0577253902516728</v>
      </c>
    </row>
    <row r="4670" spans="1:9">
      <c r="A4670">
        <v>20151022</v>
      </c>
      <c r="B4670">
        <v>187.62</v>
      </c>
      <c r="C4670">
        <v>205.26</v>
      </c>
      <c r="D4670">
        <f t="shared" si="433"/>
        <v>1.6769177217222982E-2</v>
      </c>
      <c r="E4670">
        <f t="shared" si="434"/>
        <v>1.6752620918618406E-2</v>
      </c>
      <c r="F4670" s="3">
        <f t="shared" si="435"/>
        <v>1.6556298604575997E-5</v>
      </c>
      <c r="G4670" s="3" t="str">
        <f t="shared" si="432"/>
        <v/>
      </c>
      <c r="H4670">
        <f t="shared" si="436"/>
        <v>2.8767249310027472</v>
      </c>
      <c r="I4670">
        <f t="shared" si="437"/>
        <v>2.0924880535202295</v>
      </c>
    </row>
    <row r="4671" spans="1:9">
      <c r="A4671">
        <v>20151023</v>
      </c>
      <c r="B4671">
        <v>189.67</v>
      </c>
      <c r="C4671">
        <v>207.51</v>
      </c>
      <c r="D4671">
        <f t="shared" si="433"/>
        <v>1.0867079298425992E-2</v>
      </c>
      <c r="E4671">
        <f t="shared" si="434"/>
        <v>1.0902063063034753E-2</v>
      </c>
      <c r="F4671" s="3">
        <f t="shared" si="435"/>
        <v>-3.498376460876057E-5</v>
      </c>
      <c r="G4671" s="3" t="str">
        <f t="shared" si="432"/>
        <v/>
      </c>
      <c r="H4671">
        <f t="shared" si="436"/>
        <v>2.9081570070530383</v>
      </c>
      <c r="I4671">
        <f t="shared" si="437"/>
        <v>2.1154252946798344</v>
      </c>
    </row>
    <row r="4672" spans="1:9">
      <c r="A4672">
        <v>20151026</v>
      </c>
      <c r="B4672">
        <v>189.21</v>
      </c>
      <c r="C4672">
        <v>207</v>
      </c>
      <c r="D4672">
        <f t="shared" si="433"/>
        <v>-2.4282106525613523E-3</v>
      </c>
      <c r="E4672">
        <f t="shared" si="434"/>
        <v>-2.4607380152339609E-3</v>
      </c>
      <c r="F4672" s="3">
        <f t="shared" si="435"/>
        <v>3.2527362672608601E-5</v>
      </c>
      <c r="G4672" s="3" t="str">
        <f t="shared" si="432"/>
        <v/>
      </c>
      <c r="H4672">
        <f t="shared" si="436"/>
        <v>2.9011039558417537</v>
      </c>
      <c r="I4672">
        <f t="shared" si="437"/>
        <v>2.1102261866836574</v>
      </c>
    </row>
    <row r="4673" spans="1:9">
      <c r="A4673">
        <v>20151027</v>
      </c>
      <c r="B4673">
        <v>188.84</v>
      </c>
      <c r="C4673">
        <v>206.6</v>
      </c>
      <c r="D4673">
        <f t="shared" si="433"/>
        <v>-1.9574136655835508E-3</v>
      </c>
      <c r="E4673">
        <f t="shared" si="434"/>
        <v>-1.9342365798309768E-3</v>
      </c>
      <c r="F4673" s="3">
        <f t="shared" si="435"/>
        <v>-2.3177085752573972E-5</v>
      </c>
      <c r="G4673" s="3" t="str">
        <f t="shared" si="432"/>
        <v/>
      </c>
      <c r="H4673">
        <f t="shared" si="436"/>
        <v>2.8954308494326768</v>
      </c>
      <c r="I4673">
        <f t="shared" si="437"/>
        <v>2.1061484549219496</v>
      </c>
    </row>
    <row r="4674" spans="1:9">
      <c r="A4674">
        <v>20151028</v>
      </c>
      <c r="B4674">
        <v>190.99</v>
      </c>
      <c r="C4674">
        <v>208.95</v>
      </c>
      <c r="D4674">
        <f t="shared" si="433"/>
        <v>1.13209749769772E-2</v>
      </c>
      <c r="E4674">
        <f t="shared" si="434"/>
        <v>1.1310432208386149E-2</v>
      </c>
      <c r="F4674" s="3">
        <f t="shared" si="435"/>
        <v>1.0542768591050716E-5</v>
      </c>
      <c r="G4674" s="3" t="str">
        <f t="shared" si="432"/>
        <v/>
      </c>
      <c r="H4674">
        <f t="shared" si="436"/>
        <v>2.9283961974854211</v>
      </c>
      <c r="I4674">
        <f t="shared" si="437"/>
        <v>2.1301051290219815</v>
      </c>
    </row>
    <row r="4675" spans="1:9">
      <c r="A4675">
        <v>20151029</v>
      </c>
      <c r="B4675">
        <v>190.88</v>
      </c>
      <c r="C4675">
        <v>208.83</v>
      </c>
      <c r="D4675">
        <f t="shared" si="433"/>
        <v>-5.7611230545725524E-4</v>
      </c>
      <c r="E4675">
        <f t="shared" si="434"/>
        <v>-5.7446504523947625E-4</v>
      </c>
      <c r="F4675" s="3">
        <f t="shared" si="435"/>
        <v>-1.6472602177789852E-6</v>
      </c>
      <c r="G4675" s="3" t="str">
        <f t="shared" ref="G4675:G4738" si="438">IF(ABS(F4675)&gt;0.0005,((B4675*C4674)/B4674)-C4675,"")</f>
        <v/>
      </c>
      <c r="H4675">
        <f t="shared" si="436"/>
        <v>2.9267095982827223</v>
      </c>
      <c r="I4675">
        <f t="shared" si="437"/>
        <v>2.1288818094934694</v>
      </c>
    </row>
    <row r="4676" spans="1:9">
      <c r="A4676">
        <v>20151030</v>
      </c>
      <c r="B4676">
        <v>190.06</v>
      </c>
      <c r="C4676">
        <v>207.93</v>
      </c>
      <c r="D4676">
        <f t="shared" ref="D4676:D4739" si="439">LN(B4676/B4675)</f>
        <v>-4.305146566436731E-3</v>
      </c>
      <c r="E4676">
        <f t="shared" ref="E4676:E4739" si="440">LN(C4676/C4675)</f>
        <v>-4.3190392506817724E-3</v>
      </c>
      <c r="F4676" s="3">
        <f t="shared" ref="F4676:F4739" si="441">D4676-E4676</f>
        <v>1.3892684245041427E-5</v>
      </c>
      <c r="G4676" s="3" t="str">
        <f t="shared" si="438"/>
        <v/>
      </c>
      <c r="H4676">
        <f t="shared" ref="H4676:H4739" si="442">H4675*EXP(D4676)</f>
        <v>2.914136767862606</v>
      </c>
      <c r="I4676">
        <f t="shared" ref="I4676:I4739" si="443">I4675*EXP(E4676)</f>
        <v>2.1197069130296273</v>
      </c>
    </row>
    <row r="4677" spans="1:9">
      <c r="A4677">
        <v>20151102</v>
      </c>
      <c r="B4677">
        <v>192.31</v>
      </c>
      <c r="C4677">
        <v>210.39</v>
      </c>
      <c r="D4677">
        <f t="shared" si="439"/>
        <v>1.1768841539586837E-2</v>
      </c>
      <c r="E4677">
        <f t="shared" si="440"/>
        <v>1.1761466618925695E-2</v>
      </c>
      <c r="F4677" s="3">
        <f t="shared" si="441"/>
        <v>7.374920661142037E-6</v>
      </c>
      <c r="G4677" s="3" t="str">
        <f t="shared" si="438"/>
        <v/>
      </c>
      <c r="H4677">
        <f t="shared" si="442"/>
        <v>2.948635387917804</v>
      </c>
      <c r="I4677">
        <f t="shared" si="443"/>
        <v>2.1447849633641285</v>
      </c>
    </row>
    <row r="4678" spans="1:9">
      <c r="A4678">
        <v>20151103</v>
      </c>
      <c r="B4678">
        <v>192.86</v>
      </c>
      <c r="C4678">
        <v>211</v>
      </c>
      <c r="D4678">
        <f t="shared" si="439"/>
        <v>2.8558837594823677E-3</v>
      </c>
      <c r="E4678">
        <f t="shared" si="440"/>
        <v>2.8951822591378618E-3</v>
      </c>
      <c r="F4678" s="3">
        <f t="shared" si="441"/>
        <v>-3.9298499655494173E-5</v>
      </c>
      <c r="G4678" s="3" t="str">
        <f t="shared" si="438"/>
        <v/>
      </c>
      <c r="H4678">
        <f t="shared" si="442"/>
        <v>2.9570683839312966</v>
      </c>
      <c r="I4678">
        <f t="shared" si="443"/>
        <v>2.1510035043007329</v>
      </c>
    </row>
    <row r="4679" spans="1:9">
      <c r="A4679">
        <v>20151104</v>
      </c>
      <c r="B4679">
        <v>192.28</v>
      </c>
      <c r="C4679">
        <v>210.36</v>
      </c>
      <c r="D4679">
        <f t="shared" si="439"/>
        <v>-3.0118940564784649E-3</v>
      </c>
      <c r="E4679">
        <f t="shared" si="440"/>
        <v>-3.037784754923042E-3</v>
      </c>
      <c r="F4679" s="3">
        <f t="shared" si="441"/>
        <v>2.5890698444577115E-5</v>
      </c>
      <c r="G4679" s="3" t="str">
        <f t="shared" si="438"/>
        <v/>
      </c>
      <c r="H4679">
        <f t="shared" si="442"/>
        <v>2.9481754063170675</v>
      </c>
      <c r="I4679">
        <f t="shared" si="443"/>
        <v>2.144479133482001</v>
      </c>
    </row>
    <row r="4680" spans="1:9">
      <c r="A4680">
        <v>20151105</v>
      </c>
      <c r="B4680">
        <v>192.09</v>
      </c>
      <c r="C4680">
        <v>210.15</v>
      </c>
      <c r="D4680">
        <f t="shared" si="439"/>
        <v>-9.8863082693943219E-4</v>
      </c>
      <c r="E4680">
        <f t="shared" si="440"/>
        <v>-9.9878727001776997E-4</v>
      </c>
      <c r="F4680" s="3">
        <f t="shared" si="441"/>
        <v>1.0156443078337789E-5</v>
      </c>
      <c r="G4680" s="3" t="str">
        <f t="shared" si="438"/>
        <v/>
      </c>
      <c r="H4680">
        <f t="shared" si="442"/>
        <v>2.9452621895124063</v>
      </c>
      <c r="I4680">
        <f t="shared" si="443"/>
        <v>2.1423383243071044</v>
      </c>
    </row>
    <row r="4681" spans="1:9">
      <c r="A4681">
        <v>20151106</v>
      </c>
      <c r="B4681">
        <v>191.99</v>
      </c>
      <c r="C4681">
        <v>210.04</v>
      </c>
      <c r="D4681">
        <f t="shared" si="439"/>
        <v>-5.2072486075620597E-4</v>
      </c>
      <c r="E4681">
        <f t="shared" si="440"/>
        <v>-5.2357268146721451E-4</v>
      </c>
      <c r="F4681" s="3">
        <f t="shared" si="441"/>
        <v>2.8478207110085342E-6</v>
      </c>
      <c r="G4681" s="3" t="str">
        <f t="shared" si="438"/>
        <v/>
      </c>
      <c r="H4681">
        <f t="shared" si="442"/>
        <v>2.943728917509953</v>
      </c>
      <c r="I4681">
        <f t="shared" si="443"/>
        <v>2.1412169480726346</v>
      </c>
    </row>
    <row r="4682" spans="1:9">
      <c r="A4682">
        <v>20151109</v>
      </c>
      <c r="B4682">
        <v>190.19</v>
      </c>
      <c r="C4682">
        <v>208.08</v>
      </c>
      <c r="D4682">
        <f t="shared" si="439"/>
        <v>-9.4197148444946626E-3</v>
      </c>
      <c r="E4682">
        <f t="shared" si="440"/>
        <v>-9.375367629262301E-3</v>
      </c>
      <c r="F4682" s="3">
        <f t="shared" si="441"/>
        <v>-4.4347215232361584E-5</v>
      </c>
      <c r="G4682" s="3" t="str">
        <f t="shared" si="438"/>
        <v/>
      </c>
      <c r="H4682">
        <f t="shared" si="442"/>
        <v>2.9161300214657948</v>
      </c>
      <c r="I4682">
        <f t="shared" si="443"/>
        <v>2.1212360624402677</v>
      </c>
    </row>
    <row r="4683" spans="1:9">
      <c r="A4683">
        <v>20151110</v>
      </c>
      <c r="B4683">
        <v>190.63</v>
      </c>
      <c r="C4683">
        <v>208.56</v>
      </c>
      <c r="D4683">
        <f t="shared" si="439"/>
        <v>2.3108040323156637E-3</v>
      </c>
      <c r="E4683">
        <f t="shared" si="440"/>
        <v>2.3041484848500739E-3</v>
      </c>
      <c r="F4683" s="3">
        <f t="shared" si="441"/>
        <v>6.6555474655897312E-6</v>
      </c>
      <c r="G4683" s="3" t="str">
        <f t="shared" si="438"/>
        <v/>
      </c>
      <c r="H4683">
        <f t="shared" si="442"/>
        <v>2.9228764182765894</v>
      </c>
      <c r="I4683">
        <f t="shared" si="443"/>
        <v>2.1261293405543165</v>
      </c>
    </row>
    <row r="4684" spans="1:9">
      <c r="A4684">
        <v>20151111</v>
      </c>
      <c r="B4684">
        <v>189.88</v>
      </c>
      <c r="C4684">
        <v>207.74</v>
      </c>
      <c r="D4684">
        <f t="shared" si="439"/>
        <v>-3.9420828427680216E-3</v>
      </c>
      <c r="E4684">
        <f t="shared" si="440"/>
        <v>-3.9394718255809629E-3</v>
      </c>
      <c r="F4684" s="3">
        <f t="shared" si="441"/>
        <v>-2.6110171870586535E-6</v>
      </c>
      <c r="G4684" s="3" t="str">
        <f t="shared" si="438"/>
        <v/>
      </c>
      <c r="H4684">
        <f t="shared" si="442"/>
        <v>2.9113768782581899</v>
      </c>
      <c r="I4684">
        <f t="shared" si="443"/>
        <v>2.1177699904428158</v>
      </c>
    </row>
    <row r="4685" spans="1:9">
      <c r="A4685">
        <v>20151112</v>
      </c>
      <c r="B4685">
        <v>187.23</v>
      </c>
      <c r="C4685">
        <v>204.84</v>
      </c>
      <c r="D4685">
        <f t="shared" si="439"/>
        <v>-1.4054486069055995E-2</v>
      </c>
      <c r="E4685">
        <f t="shared" si="440"/>
        <v>-1.4058111205315773E-2</v>
      </c>
      <c r="F4685" s="3">
        <f t="shared" si="441"/>
        <v>3.6251362597779224E-6</v>
      </c>
      <c r="G4685" s="3" t="str">
        <f t="shared" si="438"/>
        <v/>
      </c>
      <c r="H4685">
        <f t="shared" si="442"/>
        <v>2.8707451701931794</v>
      </c>
      <c r="I4685">
        <f t="shared" si="443"/>
        <v>2.0882064351704361</v>
      </c>
    </row>
    <row r="4686" spans="1:9">
      <c r="A4686">
        <v>20151113</v>
      </c>
      <c r="B4686">
        <v>185.13</v>
      </c>
      <c r="C4686">
        <v>202.54</v>
      </c>
      <c r="D4686">
        <f t="shared" si="439"/>
        <v>-1.1279526612976048E-2</v>
      </c>
      <c r="E4686">
        <f t="shared" si="440"/>
        <v>-1.1291788690210662E-2</v>
      </c>
      <c r="F4686" s="3">
        <f t="shared" si="441"/>
        <v>1.2262077234613533E-5</v>
      </c>
      <c r="G4686" s="3" t="str">
        <f t="shared" si="438"/>
        <v/>
      </c>
      <c r="H4686">
        <f t="shared" si="442"/>
        <v>2.838546458141662</v>
      </c>
      <c r="I4686">
        <f t="shared" si="443"/>
        <v>2.0647594775406177</v>
      </c>
    </row>
    <row r="4687" spans="1:9">
      <c r="A4687">
        <v>20151116</v>
      </c>
      <c r="B4687">
        <v>187.95</v>
      </c>
      <c r="C4687">
        <v>205.62</v>
      </c>
      <c r="D4687">
        <f t="shared" si="439"/>
        <v>1.5117689009101711E-2</v>
      </c>
      <c r="E4687">
        <f t="shared" si="440"/>
        <v>1.5092407210433532E-2</v>
      </c>
      <c r="F4687" s="3">
        <f t="shared" si="441"/>
        <v>2.5281798668178729E-5</v>
      </c>
      <c r="G4687" s="3" t="str">
        <f t="shared" si="438"/>
        <v/>
      </c>
      <c r="H4687">
        <f t="shared" si="442"/>
        <v>2.8817847286108429</v>
      </c>
      <c r="I4687">
        <f t="shared" si="443"/>
        <v>2.0961580121057657</v>
      </c>
    </row>
    <row r="4688" spans="1:9">
      <c r="A4688">
        <v>20151117</v>
      </c>
      <c r="B4688">
        <v>187.81</v>
      </c>
      <c r="C4688">
        <v>205.47</v>
      </c>
      <c r="D4688">
        <f t="shared" si="439"/>
        <v>-7.4515651734081154E-4</v>
      </c>
      <c r="E4688">
        <f t="shared" si="440"/>
        <v>-7.2976723664891865E-4</v>
      </c>
      <c r="F4688" s="3">
        <f t="shared" si="441"/>
        <v>-1.538928069189289E-5</v>
      </c>
      <c r="G4688" s="3" t="str">
        <f t="shared" si="438"/>
        <v/>
      </c>
      <c r="H4688">
        <f t="shared" si="442"/>
        <v>2.8796381478074089</v>
      </c>
      <c r="I4688">
        <f t="shared" si="443"/>
        <v>2.0946288626951253</v>
      </c>
    </row>
    <row r="4689" spans="1:9">
      <c r="A4689">
        <v>20151118</v>
      </c>
      <c r="B4689">
        <v>190.79</v>
      </c>
      <c r="C4689">
        <v>208.73</v>
      </c>
      <c r="D4689">
        <f t="shared" si="439"/>
        <v>1.5742533246373227E-2</v>
      </c>
      <c r="E4689">
        <f t="shared" si="440"/>
        <v>1.5741512879891367E-2</v>
      </c>
      <c r="F4689" s="3">
        <f t="shared" si="441"/>
        <v>1.0203664818596303E-6</v>
      </c>
      <c r="G4689" s="3" t="str">
        <f t="shared" si="438"/>
        <v/>
      </c>
      <c r="H4689">
        <f t="shared" si="442"/>
        <v>2.9253296534805151</v>
      </c>
      <c r="I4689">
        <f t="shared" si="443"/>
        <v>2.1278623765530416</v>
      </c>
    </row>
    <row r="4690" spans="1:9">
      <c r="A4690">
        <v>20151119</v>
      </c>
      <c r="B4690">
        <v>190.62</v>
      </c>
      <c r="C4690">
        <v>208.55</v>
      </c>
      <c r="D4690">
        <f t="shared" si="439"/>
        <v>-8.9142922973950293E-4</v>
      </c>
      <c r="E4690">
        <f t="shared" si="440"/>
        <v>-8.627301148606437E-4</v>
      </c>
      <c r="F4690" s="3">
        <f t="shared" si="441"/>
        <v>-2.8699114878859224E-5</v>
      </c>
      <c r="G4690" s="3" t="str">
        <f t="shared" si="438"/>
        <v/>
      </c>
      <c r="H4690">
        <f t="shared" si="442"/>
        <v>2.9227230910763446</v>
      </c>
      <c r="I4690">
        <f t="shared" si="443"/>
        <v>2.1260273972602732</v>
      </c>
    </row>
    <row r="4691" spans="1:9">
      <c r="A4691">
        <v>20151120</v>
      </c>
      <c r="B4691">
        <v>191.32</v>
      </c>
      <c r="C4691">
        <v>209.31</v>
      </c>
      <c r="D4691">
        <f t="shared" si="439"/>
        <v>3.6655013026163541E-3</v>
      </c>
      <c r="E4691">
        <f t="shared" si="440"/>
        <v>3.6375859763005196E-3</v>
      </c>
      <c r="F4691" s="3">
        <f t="shared" si="441"/>
        <v>2.7915326315834481E-5</v>
      </c>
      <c r="G4691" s="3" t="str">
        <f t="shared" si="438"/>
        <v/>
      </c>
      <c r="H4691">
        <f t="shared" si="442"/>
        <v>2.9334559950935173</v>
      </c>
      <c r="I4691">
        <f t="shared" si="443"/>
        <v>2.1337750876075172</v>
      </c>
    </row>
    <row r="4692" spans="1:9">
      <c r="A4692">
        <v>20151123</v>
      </c>
      <c r="B4692">
        <v>191.1</v>
      </c>
      <c r="C4692">
        <v>209.07</v>
      </c>
      <c r="D4692">
        <f t="shared" si="439"/>
        <v>-1.1505675658688137E-3</v>
      </c>
      <c r="E4692">
        <f t="shared" si="440"/>
        <v>-1.1472825007177391E-3</v>
      </c>
      <c r="F4692" s="3">
        <f t="shared" si="441"/>
        <v>-3.2850651510746461E-6</v>
      </c>
      <c r="G4692" s="3" t="str">
        <f t="shared" si="438"/>
        <v/>
      </c>
      <c r="H4692">
        <f t="shared" si="442"/>
        <v>2.93008279668812</v>
      </c>
      <c r="I4692">
        <f t="shared" si="443"/>
        <v>2.1313284485504926</v>
      </c>
    </row>
    <row r="4693" spans="1:9">
      <c r="A4693">
        <v>20151124</v>
      </c>
      <c r="B4693">
        <v>191.36</v>
      </c>
      <c r="C4693">
        <v>209.35</v>
      </c>
      <c r="D4693">
        <f t="shared" si="439"/>
        <v>1.3596195160396518E-3</v>
      </c>
      <c r="E4693">
        <f t="shared" si="440"/>
        <v>1.3383683466151207E-3</v>
      </c>
      <c r="F4693" s="3">
        <f t="shared" si="441"/>
        <v>2.1251169424531171E-5</v>
      </c>
      <c r="G4693" s="3" t="str">
        <f t="shared" si="438"/>
        <v/>
      </c>
      <c r="H4693">
        <f t="shared" si="442"/>
        <v>2.9340693038944985</v>
      </c>
      <c r="I4693">
        <f t="shared" si="443"/>
        <v>2.1341828607836879</v>
      </c>
    </row>
    <row r="4694" spans="1:9">
      <c r="A4694">
        <v>20151125</v>
      </c>
      <c r="B4694">
        <v>191.33</v>
      </c>
      <c r="C4694">
        <v>209.32</v>
      </c>
      <c r="D4694">
        <f t="shared" si="439"/>
        <v>-1.5678486535551176E-4</v>
      </c>
      <c r="E4694">
        <f t="shared" si="440"/>
        <v>-1.4331096114528536E-4</v>
      </c>
      <c r="F4694" s="3">
        <f t="shared" si="441"/>
        <v>-1.3473904210226399E-5</v>
      </c>
      <c r="G4694" s="3" t="str">
        <f t="shared" si="438"/>
        <v/>
      </c>
      <c r="H4694">
        <f t="shared" si="442"/>
        <v>2.9336093222937625</v>
      </c>
      <c r="I4694">
        <f t="shared" si="443"/>
        <v>2.13387703090156</v>
      </c>
    </row>
    <row r="4695" spans="1:9">
      <c r="A4695">
        <v>20151126</v>
      </c>
      <c r="B4695">
        <v>191.33</v>
      </c>
      <c r="C4695">
        <v>209.32</v>
      </c>
      <c r="D4695">
        <f t="shared" si="439"/>
        <v>0</v>
      </c>
      <c r="E4695">
        <f t="shared" si="440"/>
        <v>0</v>
      </c>
      <c r="F4695" s="3">
        <f t="shared" si="441"/>
        <v>0</v>
      </c>
      <c r="G4695" s="3" t="str">
        <f t="shared" si="438"/>
        <v/>
      </c>
      <c r="H4695">
        <f t="shared" si="442"/>
        <v>2.9336093222937625</v>
      </c>
      <c r="I4695">
        <f t="shared" si="443"/>
        <v>2.13387703090156</v>
      </c>
    </row>
    <row r="4696" spans="1:9">
      <c r="A4696">
        <v>20151127</v>
      </c>
      <c r="B4696">
        <v>191.55</v>
      </c>
      <c r="C4696">
        <v>209.56</v>
      </c>
      <c r="D4696">
        <f t="shared" si="439"/>
        <v>1.1491852497466045E-3</v>
      </c>
      <c r="E4696">
        <f t="shared" si="440"/>
        <v>1.1459130360119407E-3</v>
      </c>
      <c r="F4696" s="3">
        <f t="shared" si="441"/>
        <v>3.2722137346637755E-6</v>
      </c>
      <c r="G4696" s="3" t="str">
        <f t="shared" si="438"/>
        <v/>
      </c>
      <c r="H4696">
        <f t="shared" si="442"/>
        <v>2.9369825206991598</v>
      </c>
      <c r="I4696">
        <f t="shared" si="443"/>
        <v>2.1363236699585846</v>
      </c>
    </row>
    <row r="4697" spans="1:9">
      <c r="A4697">
        <v>20151130</v>
      </c>
      <c r="B4697">
        <v>190.75</v>
      </c>
      <c r="C4697">
        <v>208.69</v>
      </c>
      <c r="D4697">
        <f t="shared" si="439"/>
        <v>-4.1852009820916736E-3</v>
      </c>
      <c r="E4697">
        <f t="shared" si="440"/>
        <v>-4.1601972732797842E-3</v>
      </c>
      <c r="F4697" s="3">
        <f t="shared" si="441"/>
        <v>-2.5003708811889395E-5</v>
      </c>
      <c r="G4697" s="3" t="str">
        <f t="shared" si="438"/>
        <v/>
      </c>
      <c r="H4697">
        <f t="shared" si="442"/>
        <v>2.9247163446795339</v>
      </c>
      <c r="I4697">
        <f t="shared" si="443"/>
        <v>2.1274546033768709</v>
      </c>
    </row>
    <row r="4698" spans="1:9">
      <c r="A4698">
        <v>20151201</v>
      </c>
      <c r="B4698">
        <v>192.57</v>
      </c>
      <c r="C4698">
        <v>210.68</v>
      </c>
      <c r="D4698">
        <f t="shared" si="439"/>
        <v>9.4960538272301134E-3</v>
      </c>
      <c r="E4698">
        <f t="shared" si="440"/>
        <v>9.4904973484494295E-3</v>
      </c>
      <c r="F4698" s="3">
        <f t="shared" si="441"/>
        <v>5.5564787806838128E-6</v>
      </c>
      <c r="G4698" s="3" t="str">
        <f t="shared" si="438"/>
        <v/>
      </c>
      <c r="H4698">
        <f t="shared" si="442"/>
        <v>2.9526218951241829</v>
      </c>
      <c r="I4698">
        <f t="shared" si="443"/>
        <v>2.1477413188913661</v>
      </c>
    </row>
    <row r="4699" spans="1:9">
      <c r="A4699">
        <v>20151202</v>
      </c>
      <c r="B4699">
        <v>190.61</v>
      </c>
      <c r="C4699">
        <v>208.53</v>
      </c>
      <c r="D4699">
        <f t="shared" si="439"/>
        <v>-1.0230268250814811E-2</v>
      </c>
      <c r="E4699">
        <f t="shared" si="440"/>
        <v>-1.0257478834684404E-2</v>
      </c>
      <c r="F4699" s="3">
        <f t="shared" si="441"/>
        <v>2.7210583869593033E-5</v>
      </c>
      <c r="G4699" s="3" t="str">
        <f t="shared" si="438"/>
        <v/>
      </c>
      <c r="H4699">
        <f t="shared" si="442"/>
        <v>2.9225697638760999</v>
      </c>
      <c r="I4699">
        <f t="shared" si="443"/>
        <v>2.1258235106721881</v>
      </c>
    </row>
    <row r="4700" spans="1:9">
      <c r="A4700">
        <v>20151203</v>
      </c>
      <c r="B4700">
        <v>187.94</v>
      </c>
      <c r="C4700">
        <v>205.61</v>
      </c>
      <c r="D4700">
        <f t="shared" si="439"/>
        <v>-1.4106692786062698E-2</v>
      </c>
      <c r="E4700">
        <f t="shared" si="440"/>
        <v>-1.4101745249993967E-2</v>
      </c>
      <c r="F4700" s="3">
        <f t="shared" si="441"/>
        <v>-4.9475360687310094E-6</v>
      </c>
      <c r="G4700" s="3" t="str">
        <f t="shared" si="438"/>
        <v/>
      </c>
      <c r="H4700">
        <f t="shared" si="442"/>
        <v>2.8816314014105986</v>
      </c>
      <c r="I4700">
        <f t="shared" si="443"/>
        <v>2.0960560688117233</v>
      </c>
    </row>
    <row r="4701" spans="1:9">
      <c r="A4701">
        <v>20151204</v>
      </c>
      <c r="B4701">
        <v>191.6</v>
      </c>
      <c r="C4701">
        <v>209.62</v>
      </c>
      <c r="D4701">
        <f t="shared" si="439"/>
        <v>1.9287102581841204E-2</v>
      </c>
      <c r="E4701">
        <f t="shared" si="440"/>
        <v>1.9315197211521137E-2</v>
      </c>
      <c r="F4701" s="3">
        <f t="shared" si="441"/>
        <v>-2.8094629679932537E-5</v>
      </c>
      <c r="G4701" s="3" t="str">
        <f t="shared" si="438"/>
        <v/>
      </c>
      <c r="H4701">
        <f t="shared" si="442"/>
        <v>2.9377491567003866</v>
      </c>
      <c r="I4701">
        <f t="shared" si="443"/>
        <v>2.1369353297228417</v>
      </c>
    </row>
    <row r="4702" spans="1:9">
      <c r="A4702">
        <v>20151207</v>
      </c>
      <c r="B4702">
        <v>190.44</v>
      </c>
      <c r="C4702">
        <v>208.35</v>
      </c>
      <c r="D4702">
        <f t="shared" si="439"/>
        <v>-6.0726812104421064E-3</v>
      </c>
      <c r="E4702">
        <f t="shared" si="440"/>
        <v>-6.0770098735688696E-3</v>
      </c>
      <c r="F4702" s="3">
        <f t="shared" si="441"/>
        <v>4.3286631267631936E-6</v>
      </c>
      <c r="G4702" s="3" t="str">
        <f t="shared" si="438"/>
        <v/>
      </c>
      <c r="H4702">
        <f t="shared" si="442"/>
        <v>2.9199632014719294</v>
      </c>
      <c r="I4702">
        <f t="shared" si="443"/>
        <v>2.1239885313794202</v>
      </c>
    </row>
    <row r="4703" spans="1:9">
      <c r="A4703">
        <v>20151208</v>
      </c>
      <c r="B4703">
        <v>189.16</v>
      </c>
      <c r="C4703">
        <v>206.95</v>
      </c>
      <c r="D4703">
        <f t="shared" si="439"/>
        <v>-6.7439665506430248E-3</v>
      </c>
      <c r="E4703">
        <f t="shared" si="440"/>
        <v>-6.7421396737210801E-3</v>
      </c>
      <c r="F4703" s="3">
        <f t="shared" si="441"/>
        <v>-1.8268769219446923E-6</v>
      </c>
      <c r="G4703" s="3" t="str">
        <f t="shared" si="438"/>
        <v/>
      </c>
      <c r="H4703">
        <f t="shared" si="442"/>
        <v>2.9003373198405278</v>
      </c>
      <c r="I4703">
        <f t="shared" si="443"/>
        <v>2.1097164702134439</v>
      </c>
    </row>
    <row r="4704" spans="1:9">
      <c r="A4704">
        <v>20151209</v>
      </c>
      <c r="B4704">
        <v>187.69</v>
      </c>
      <c r="C4704">
        <v>205.34</v>
      </c>
      <c r="D4704">
        <f t="shared" si="439"/>
        <v>-7.801552107516551E-3</v>
      </c>
      <c r="E4704">
        <f t="shared" si="440"/>
        <v>-7.8100763239226986E-3</v>
      </c>
      <c r="F4704" s="3">
        <f t="shared" si="441"/>
        <v>8.5242164061475473E-6</v>
      </c>
      <c r="G4704" s="3" t="str">
        <f t="shared" si="438"/>
        <v/>
      </c>
      <c r="H4704">
        <f t="shared" si="442"/>
        <v>2.8777982214044653</v>
      </c>
      <c r="I4704">
        <f t="shared" si="443"/>
        <v>2.0933035998725709</v>
      </c>
    </row>
    <row r="4705" spans="1:12">
      <c r="A4705">
        <v>20151210</v>
      </c>
      <c r="B4705">
        <v>188.17</v>
      </c>
      <c r="C4705">
        <v>205.87</v>
      </c>
      <c r="D4705">
        <f t="shared" si="439"/>
        <v>2.55414388839465E-3</v>
      </c>
      <c r="E4705">
        <f t="shared" si="440"/>
        <v>2.5777597503982177E-3</v>
      </c>
      <c r="F4705" s="3">
        <f t="shared" si="441"/>
        <v>-2.3615862003567752E-5</v>
      </c>
      <c r="G4705" s="3" t="str">
        <f t="shared" si="438"/>
        <v/>
      </c>
      <c r="H4705">
        <f t="shared" si="442"/>
        <v>2.8851579270162406</v>
      </c>
      <c r="I4705">
        <f t="shared" si="443"/>
        <v>2.0987065944568331</v>
      </c>
    </row>
    <row r="4706" spans="1:12">
      <c r="A4706">
        <v>20151211</v>
      </c>
      <c r="B4706">
        <v>184.53</v>
      </c>
      <c r="C4706">
        <v>201.88</v>
      </c>
      <c r="D4706">
        <f t="shared" si="439"/>
        <v>-1.9533757668166448E-2</v>
      </c>
      <c r="E4706">
        <f t="shared" si="440"/>
        <v>-1.9571440149155354E-2</v>
      </c>
      <c r="F4706" s="3">
        <f t="shared" si="441"/>
        <v>3.7682480988905642E-5</v>
      </c>
      <c r="G4706" s="3" t="str">
        <f t="shared" si="438"/>
        <v/>
      </c>
      <c r="H4706">
        <f t="shared" si="442"/>
        <v>2.8293468261269434</v>
      </c>
      <c r="I4706">
        <f t="shared" si="443"/>
        <v>2.0580312201338002</v>
      </c>
    </row>
    <row r="4707" spans="1:12">
      <c r="A4707">
        <v>20151214</v>
      </c>
      <c r="B4707">
        <v>185.46</v>
      </c>
      <c r="C4707">
        <v>202.9</v>
      </c>
      <c r="D4707">
        <f t="shared" si="439"/>
        <v>5.0271734836933937E-3</v>
      </c>
      <c r="E4707">
        <f t="shared" si="440"/>
        <v>5.0397853597075196E-3</v>
      </c>
      <c r="F4707" s="3">
        <f t="shared" si="441"/>
        <v>-1.2611876014125868E-5</v>
      </c>
      <c r="G4707" s="3" t="str">
        <f t="shared" si="438"/>
        <v/>
      </c>
      <c r="H4707">
        <f t="shared" si="442"/>
        <v>2.8436062557497586</v>
      </c>
      <c r="I4707">
        <f t="shared" si="443"/>
        <v>2.0684294361261548</v>
      </c>
    </row>
    <row r="4708" spans="1:12">
      <c r="A4708">
        <v>20151215</v>
      </c>
      <c r="B4708">
        <v>187.41</v>
      </c>
      <c r="C4708">
        <v>205.03</v>
      </c>
      <c r="D4708">
        <f t="shared" si="439"/>
        <v>1.0459504801508319E-2</v>
      </c>
      <c r="E4708">
        <f t="shared" si="440"/>
        <v>1.0443063063186387E-2</v>
      </c>
      <c r="F4708" s="3">
        <f t="shared" si="441"/>
        <v>1.644173832193209E-5</v>
      </c>
      <c r="G4708" s="3" t="str">
        <f t="shared" si="438"/>
        <v/>
      </c>
      <c r="H4708">
        <f t="shared" si="442"/>
        <v>2.8735050597975964</v>
      </c>
      <c r="I4708">
        <f t="shared" si="443"/>
        <v>2.0901433577572477</v>
      </c>
    </row>
    <row r="4709" spans="1:12">
      <c r="A4709">
        <v>20151216</v>
      </c>
      <c r="B4709">
        <v>190.15</v>
      </c>
      <c r="C4709">
        <v>208.03</v>
      </c>
      <c r="D4709">
        <f t="shared" si="439"/>
        <v>1.4514504200680534E-2</v>
      </c>
      <c r="E4709">
        <f t="shared" si="440"/>
        <v>1.4525990175335974E-2</v>
      </c>
      <c r="F4709" s="3">
        <f t="shared" si="441"/>
        <v>-1.1485974655440004E-5</v>
      </c>
      <c r="G4709" s="3" t="str">
        <f t="shared" si="438"/>
        <v/>
      </c>
      <c r="H4709">
        <f t="shared" si="442"/>
        <v>2.9155167126648154</v>
      </c>
      <c r="I4709">
        <f t="shared" si="443"/>
        <v>2.1207263459700543</v>
      </c>
    </row>
    <row r="4710" spans="1:12">
      <c r="A4710">
        <v>20151217</v>
      </c>
      <c r="B4710">
        <v>187.25</v>
      </c>
      <c r="C4710">
        <v>204.86</v>
      </c>
      <c r="D4710">
        <f t="shared" si="439"/>
        <v>-1.5368611976939799E-2</v>
      </c>
      <c r="E4710">
        <f t="shared" si="440"/>
        <v>-1.5355481061902721E-2</v>
      </c>
      <c r="F4710" s="3">
        <f t="shared" si="441"/>
        <v>-1.3130915037077445E-5</v>
      </c>
      <c r="G4710" s="3" t="str">
        <f t="shared" si="438"/>
        <v/>
      </c>
      <c r="H4710">
        <f t="shared" si="442"/>
        <v>2.8710518245936716</v>
      </c>
      <c r="I4710">
        <f t="shared" si="443"/>
        <v>2.0884103217585221</v>
      </c>
    </row>
    <row r="4711" spans="1:12">
      <c r="A4711">
        <v>20151218</v>
      </c>
      <c r="B4711">
        <v>183.92</v>
      </c>
      <c r="C4711">
        <v>200.02</v>
      </c>
      <c r="D4711">
        <f t="shared" si="439"/>
        <v>-1.7943741942402856E-2</v>
      </c>
      <c r="E4711">
        <f t="shared" si="440"/>
        <v>-2.3909457460018577E-2</v>
      </c>
      <c r="F4711" s="3">
        <f t="shared" si="441"/>
        <v>5.965715517615721E-3</v>
      </c>
      <c r="G4711" s="3">
        <f t="shared" si="438"/>
        <v>1.1968288384512391</v>
      </c>
      <c r="H4711">
        <f t="shared" si="442"/>
        <v>2.8199938669119788</v>
      </c>
      <c r="I4711">
        <f t="shared" si="443"/>
        <v>2.0390697674418607</v>
      </c>
      <c r="J4711">
        <v>1.212</v>
      </c>
      <c r="K4711" s="5">
        <f>(B4711*C4710)/(C4711+J4711)</f>
        <v>187.23588296096048</v>
      </c>
      <c r="L4711">
        <f>B4710-K4711</f>
        <v>1.4117039039518886E-2</v>
      </c>
    </row>
    <row r="4712" spans="1:12">
      <c r="A4712">
        <v>20151221</v>
      </c>
      <c r="B4712">
        <v>185.43</v>
      </c>
      <c r="C4712">
        <v>201.67</v>
      </c>
      <c r="D4712">
        <f t="shared" si="439"/>
        <v>8.1765718843657045E-3</v>
      </c>
      <c r="E4712">
        <f t="shared" si="440"/>
        <v>8.2153366033802522E-3</v>
      </c>
      <c r="F4712" s="3">
        <f t="shared" si="441"/>
        <v>-3.8764719014547713E-5</v>
      </c>
      <c r="G4712" s="3" t="str">
        <f t="shared" si="438"/>
        <v/>
      </c>
      <c r="H4712">
        <f t="shared" si="442"/>
        <v>2.843146274149023</v>
      </c>
      <c r="I4712">
        <f t="shared" si="443"/>
        <v>2.055890410958904</v>
      </c>
    </row>
    <row r="4713" spans="1:12">
      <c r="A4713">
        <v>20151222</v>
      </c>
      <c r="B4713">
        <v>187.12</v>
      </c>
      <c r="C4713">
        <v>203.5</v>
      </c>
      <c r="D4713">
        <f t="shared" si="439"/>
        <v>9.0726699366319736E-3</v>
      </c>
      <c r="E4713">
        <f t="shared" si="440"/>
        <v>9.0333067308992366E-3</v>
      </c>
      <c r="F4713" s="3">
        <f t="shared" si="441"/>
        <v>3.9363205732736994E-5</v>
      </c>
      <c r="G4713" s="3" t="str">
        <f t="shared" si="438"/>
        <v/>
      </c>
      <c r="H4713">
        <f t="shared" si="442"/>
        <v>2.8690585709904828</v>
      </c>
      <c r="I4713">
        <f t="shared" si="443"/>
        <v>2.074546033768716</v>
      </c>
    </row>
    <row r="4714" spans="1:12">
      <c r="A4714">
        <v>20151223</v>
      </c>
      <c r="B4714">
        <v>189.43</v>
      </c>
      <c r="C4714">
        <v>206.02</v>
      </c>
      <c r="D4714">
        <f t="shared" si="439"/>
        <v>1.2269440864263931E-2</v>
      </c>
      <c r="E4714">
        <f t="shared" si="440"/>
        <v>1.2307246572897772E-2</v>
      </c>
      <c r="F4714" s="3">
        <f t="shared" si="441"/>
        <v>-3.7805708633840973E-5</v>
      </c>
      <c r="G4714" s="3" t="str">
        <f t="shared" si="438"/>
        <v/>
      </c>
      <c r="H4714">
        <f t="shared" si="442"/>
        <v>2.9044771542471528</v>
      </c>
      <c r="I4714">
        <f t="shared" si="443"/>
        <v>2.1002357438674739</v>
      </c>
    </row>
    <row r="4715" spans="1:12">
      <c r="A4715">
        <v>20151224</v>
      </c>
      <c r="B4715">
        <v>189.12</v>
      </c>
      <c r="C4715">
        <v>205.68</v>
      </c>
      <c r="D4715">
        <f t="shared" si="439"/>
        <v>-1.6378289224540236E-3</v>
      </c>
      <c r="E4715">
        <f t="shared" si="440"/>
        <v>-1.6516884979133561E-3</v>
      </c>
      <c r="F4715" s="3">
        <f t="shared" si="441"/>
        <v>1.3859575459332493E-5</v>
      </c>
      <c r="G4715" s="3" t="str">
        <f t="shared" si="438"/>
        <v/>
      </c>
      <c r="H4715">
        <f t="shared" si="442"/>
        <v>2.8997240110395479</v>
      </c>
      <c r="I4715">
        <f t="shared" si="443"/>
        <v>2.0967696718700224</v>
      </c>
    </row>
    <row r="4716" spans="1:12">
      <c r="A4716">
        <v>20151225</v>
      </c>
      <c r="B4716">
        <v>189.12</v>
      </c>
      <c r="C4716">
        <v>205.68</v>
      </c>
      <c r="D4716">
        <f t="shared" si="439"/>
        <v>0</v>
      </c>
      <c r="E4716">
        <f t="shared" si="440"/>
        <v>0</v>
      </c>
      <c r="F4716" s="3">
        <f t="shared" si="441"/>
        <v>0</v>
      </c>
      <c r="G4716" s="3" t="str">
        <f t="shared" si="438"/>
        <v/>
      </c>
      <c r="H4716">
        <f t="shared" si="442"/>
        <v>2.8997240110395479</v>
      </c>
      <c r="I4716">
        <f t="shared" si="443"/>
        <v>2.0967696718700224</v>
      </c>
    </row>
    <row r="4717" spans="1:12">
      <c r="A4717">
        <v>20151228</v>
      </c>
      <c r="B4717">
        <v>188.69</v>
      </c>
      <c r="C4717">
        <v>205.21</v>
      </c>
      <c r="D4717">
        <f t="shared" si="439"/>
        <v>-2.2762774181107667E-3</v>
      </c>
      <c r="E4717">
        <f t="shared" si="440"/>
        <v>-2.2877179049610834E-3</v>
      </c>
      <c r="F4717" s="3">
        <f t="shared" si="441"/>
        <v>1.144048685031672E-5</v>
      </c>
      <c r="G4717" s="3" t="str">
        <f t="shared" si="438"/>
        <v/>
      </c>
      <c r="H4717">
        <f t="shared" si="442"/>
        <v>2.893130941428999</v>
      </c>
      <c r="I4717">
        <f t="shared" si="443"/>
        <v>2.091978337050016</v>
      </c>
    </row>
    <row r="4718" spans="1:12">
      <c r="A4718">
        <v>20151229</v>
      </c>
      <c r="B4718">
        <v>190.7</v>
      </c>
      <c r="C4718">
        <v>207.4</v>
      </c>
      <c r="D4718">
        <f t="shared" si="439"/>
        <v>1.0596055806750652E-2</v>
      </c>
      <c r="E4718">
        <f t="shared" si="440"/>
        <v>1.0615450742753971E-2</v>
      </c>
      <c r="F4718" s="3">
        <f t="shared" si="441"/>
        <v>-1.9394936003318958E-5</v>
      </c>
      <c r="G4718" s="3" t="str">
        <f t="shared" si="438"/>
        <v/>
      </c>
      <c r="H4718">
        <f t="shared" si="442"/>
        <v>2.9239497086783084</v>
      </c>
      <c r="I4718">
        <f t="shared" si="443"/>
        <v>2.1143039184453647</v>
      </c>
    </row>
    <row r="4719" spans="1:12">
      <c r="A4719">
        <v>20151230</v>
      </c>
      <c r="B4719">
        <v>189.35</v>
      </c>
      <c r="C4719">
        <v>205.93</v>
      </c>
      <c r="D4719">
        <f t="shared" si="439"/>
        <v>-7.1043582585695667E-3</v>
      </c>
      <c r="E4719">
        <f t="shared" si="440"/>
        <v>-7.1129905781702907E-3</v>
      </c>
      <c r="F4719" s="3">
        <f t="shared" si="441"/>
        <v>8.6323196007240949E-6</v>
      </c>
      <c r="G4719" s="3" t="str">
        <f t="shared" si="438"/>
        <v/>
      </c>
      <c r="H4719">
        <f t="shared" si="442"/>
        <v>2.9032505366451899</v>
      </c>
      <c r="I4719">
        <f t="shared" si="443"/>
        <v>2.0993182542210893</v>
      </c>
    </row>
    <row r="4720" spans="1:12">
      <c r="A4720">
        <v>20151231</v>
      </c>
      <c r="B4720">
        <v>187.46</v>
      </c>
      <c r="C4720">
        <v>203.87</v>
      </c>
      <c r="D4720">
        <f t="shared" si="439"/>
        <v>-1.0031665029464051E-2</v>
      </c>
      <c r="E4720">
        <f t="shared" si="440"/>
        <v>-1.0053769408209151E-2</v>
      </c>
      <c r="F4720" s="3">
        <f t="shared" si="441"/>
        <v>2.210437874509974E-5</v>
      </c>
      <c r="G4720" s="3" t="str">
        <f t="shared" si="438"/>
        <v/>
      </c>
      <c r="H4720">
        <f t="shared" si="442"/>
        <v>2.8742716957988241</v>
      </c>
      <c r="I4720">
        <f t="shared" si="443"/>
        <v>2.0783179356482955</v>
      </c>
    </row>
    <row r="4721" spans="1:9">
      <c r="A4721">
        <v>20160101</v>
      </c>
      <c r="B4721">
        <v>187.46</v>
      </c>
      <c r="C4721">
        <v>203.87</v>
      </c>
      <c r="D4721">
        <f t="shared" si="439"/>
        <v>0</v>
      </c>
      <c r="E4721">
        <f t="shared" si="440"/>
        <v>0</v>
      </c>
      <c r="F4721" s="3">
        <f t="shared" si="441"/>
        <v>0</v>
      </c>
      <c r="G4721" s="3" t="str">
        <f t="shared" si="438"/>
        <v/>
      </c>
      <c r="H4721">
        <f t="shared" si="442"/>
        <v>2.8742716957988241</v>
      </c>
      <c r="I4721">
        <f t="shared" si="443"/>
        <v>2.0783179356482955</v>
      </c>
    </row>
    <row r="4722" spans="1:9">
      <c r="A4722">
        <v>20160104</v>
      </c>
      <c r="B4722">
        <v>184.84</v>
      </c>
      <c r="C4722">
        <v>201.02</v>
      </c>
      <c r="D4722">
        <f t="shared" si="439"/>
        <v>-1.4074903316274149E-2</v>
      </c>
      <c r="E4722">
        <f t="shared" si="440"/>
        <v>-1.4078130212453733E-2</v>
      </c>
      <c r="F4722" s="3">
        <f t="shared" si="441"/>
        <v>3.2268961795839379E-6</v>
      </c>
      <c r="G4722" s="3" t="str">
        <f t="shared" si="438"/>
        <v/>
      </c>
      <c r="H4722">
        <f t="shared" si="442"/>
        <v>2.8340999693345492</v>
      </c>
      <c r="I4722">
        <f t="shared" si="443"/>
        <v>2.0492640968461293</v>
      </c>
    </row>
    <row r="4723" spans="1:9">
      <c r="A4723">
        <v>20160105</v>
      </c>
      <c r="B4723">
        <v>185.15</v>
      </c>
      <c r="C4723">
        <v>201.36</v>
      </c>
      <c r="D4723">
        <f t="shared" si="439"/>
        <v>1.6757213575559783E-3</v>
      </c>
      <c r="E4723">
        <f t="shared" si="440"/>
        <v>1.6899452304667318E-3</v>
      </c>
      <c r="F4723" s="3">
        <f t="shared" si="441"/>
        <v>-1.4223872910753502E-5</v>
      </c>
      <c r="G4723" s="3" t="str">
        <f t="shared" si="438"/>
        <v/>
      </c>
      <c r="H4723">
        <f t="shared" si="442"/>
        <v>2.8388531125421541</v>
      </c>
      <c r="I4723">
        <f t="shared" si="443"/>
        <v>2.0527301688435808</v>
      </c>
    </row>
    <row r="4724" spans="1:9">
      <c r="A4724">
        <v>20160106</v>
      </c>
      <c r="B4724">
        <v>182.81</v>
      </c>
      <c r="C4724">
        <v>198.82</v>
      </c>
      <c r="D4724">
        <f t="shared" si="439"/>
        <v>-1.2718945240627848E-2</v>
      </c>
      <c r="E4724">
        <f t="shared" si="440"/>
        <v>-1.2694458043061413E-2</v>
      </c>
      <c r="F4724" s="3">
        <f t="shared" si="441"/>
        <v>-2.4487197566435553E-5</v>
      </c>
      <c r="G4724" s="3" t="str">
        <f t="shared" si="438"/>
        <v/>
      </c>
      <c r="H4724">
        <f t="shared" si="442"/>
        <v>2.8029745476847485</v>
      </c>
      <c r="I4724">
        <f t="shared" si="443"/>
        <v>2.0268365721567378</v>
      </c>
    </row>
    <row r="4725" spans="1:9">
      <c r="A4725">
        <v>20160107</v>
      </c>
      <c r="B4725">
        <v>178.43</v>
      </c>
      <c r="C4725">
        <v>194.05</v>
      </c>
      <c r="D4725">
        <f t="shared" si="439"/>
        <v>-2.4250994675656438E-2</v>
      </c>
      <c r="E4725">
        <f t="shared" si="440"/>
        <v>-2.4284034969083698E-2</v>
      </c>
      <c r="F4725" s="3">
        <f t="shared" si="441"/>
        <v>3.3040293427259726E-5</v>
      </c>
      <c r="G4725" s="3" t="str">
        <f t="shared" si="438"/>
        <v/>
      </c>
      <c r="H4725">
        <f t="shared" si="442"/>
        <v>2.735817233977297</v>
      </c>
      <c r="I4725">
        <f t="shared" si="443"/>
        <v>1.9782096208983755</v>
      </c>
    </row>
    <row r="4726" spans="1:9">
      <c r="A4726">
        <v>20160108</v>
      </c>
      <c r="B4726">
        <v>176.47</v>
      </c>
      <c r="C4726">
        <v>191.92</v>
      </c>
      <c r="D4726">
        <f t="shared" si="439"/>
        <v>-1.1045477188195712E-2</v>
      </c>
      <c r="E4726">
        <f t="shared" si="440"/>
        <v>-1.1037239283476288E-2</v>
      </c>
      <c r="F4726" s="3">
        <f t="shared" si="441"/>
        <v>-8.237904719423858E-6</v>
      </c>
      <c r="G4726" s="3" t="str">
        <f t="shared" si="438"/>
        <v/>
      </c>
      <c r="H4726">
        <f t="shared" si="442"/>
        <v>2.7057651027292136</v>
      </c>
      <c r="I4726">
        <f t="shared" si="443"/>
        <v>1.9564956992672826</v>
      </c>
    </row>
    <row r="4727" spans="1:9">
      <c r="A4727">
        <v>20160111</v>
      </c>
      <c r="B4727">
        <v>176.64</v>
      </c>
      <c r="C4727">
        <v>192.11</v>
      </c>
      <c r="D4727">
        <f t="shared" si="439"/>
        <v>9.6287283358859738E-4</v>
      </c>
      <c r="E4727">
        <f t="shared" si="440"/>
        <v>9.8950610891231647E-4</v>
      </c>
      <c r="F4727" s="3">
        <f t="shared" si="441"/>
        <v>-2.6633275323719092E-5</v>
      </c>
      <c r="G4727" s="3" t="str">
        <f t="shared" si="438"/>
        <v/>
      </c>
      <c r="H4727">
        <f t="shared" si="442"/>
        <v>2.7083716651333836</v>
      </c>
      <c r="I4727">
        <f t="shared" si="443"/>
        <v>1.9584326218540939</v>
      </c>
    </row>
    <row r="4728" spans="1:9">
      <c r="A4728">
        <v>20160112</v>
      </c>
      <c r="B4728">
        <v>178.07</v>
      </c>
      <c r="C4728">
        <v>193.66</v>
      </c>
      <c r="D4728">
        <f t="shared" si="439"/>
        <v>8.0629683244925268E-3</v>
      </c>
      <c r="E4728">
        <f t="shared" si="440"/>
        <v>8.0359195430335841E-3</v>
      </c>
      <c r="F4728" s="3">
        <f t="shared" si="441"/>
        <v>2.7048781458942697E-5</v>
      </c>
      <c r="G4728" s="3" t="str">
        <f t="shared" si="438"/>
        <v/>
      </c>
      <c r="H4728">
        <f t="shared" si="442"/>
        <v>2.7302974547684649</v>
      </c>
      <c r="I4728">
        <f t="shared" si="443"/>
        <v>1.9742338324307105</v>
      </c>
    </row>
    <row r="4729" spans="1:9">
      <c r="A4729">
        <v>20160113</v>
      </c>
      <c r="B4729">
        <v>173.63</v>
      </c>
      <c r="C4729">
        <v>188.83</v>
      </c>
      <c r="D4729">
        <f t="shared" si="439"/>
        <v>-2.5250133057176615E-2</v>
      </c>
      <c r="E4729">
        <f t="shared" si="440"/>
        <v>-2.5256904789898477E-2</v>
      </c>
      <c r="F4729" s="3">
        <f t="shared" si="441"/>
        <v>6.7717327218615175E-6</v>
      </c>
      <c r="G4729" s="3" t="str">
        <f t="shared" si="438"/>
        <v/>
      </c>
      <c r="H4729">
        <f t="shared" si="442"/>
        <v>2.6622201778595413</v>
      </c>
      <c r="I4729">
        <f t="shared" si="443"/>
        <v>1.9249952214080919</v>
      </c>
    </row>
    <row r="4730" spans="1:9">
      <c r="A4730">
        <v>20160114</v>
      </c>
      <c r="B4730">
        <v>176.48</v>
      </c>
      <c r="C4730">
        <v>191.93</v>
      </c>
      <c r="D4730">
        <f t="shared" si="439"/>
        <v>1.6280957149145809E-2</v>
      </c>
      <c r="E4730">
        <f t="shared" si="440"/>
        <v>1.628358282430015E-2</v>
      </c>
      <c r="F4730" s="3">
        <f t="shared" si="441"/>
        <v>-2.6256751543413115E-6</v>
      </c>
      <c r="G4730" s="3" t="str">
        <f t="shared" si="438"/>
        <v/>
      </c>
      <c r="H4730">
        <f t="shared" si="442"/>
        <v>2.7059184299294583</v>
      </c>
      <c r="I4730">
        <f t="shared" si="443"/>
        <v>1.9565976425613254</v>
      </c>
    </row>
    <row r="4731" spans="1:9">
      <c r="A4731">
        <v>20160115</v>
      </c>
      <c r="B4731">
        <v>172.69</v>
      </c>
      <c r="C4731">
        <v>187.81</v>
      </c>
      <c r="D4731">
        <f t="shared" si="439"/>
        <v>-2.1709475908613652E-2</v>
      </c>
      <c r="E4731">
        <f t="shared" si="440"/>
        <v>-2.1699908724940667E-2</v>
      </c>
      <c r="F4731" s="3">
        <f t="shared" si="441"/>
        <v>-9.5671836729850634E-6</v>
      </c>
      <c r="G4731" s="3" t="str">
        <f t="shared" si="438"/>
        <v/>
      </c>
      <c r="H4731">
        <f t="shared" si="442"/>
        <v>2.647807421036481</v>
      </c>
      <c r="I4731">
        <f t="shared" si="443"/>
        <v>1.9145970054157375</v>
      </c>
    </row>
    <row r="4732" spans="1:9">
      <c r="A4732">
        <v>20160118</v>
      </c>
      <c r="B4732">
        <v>172.69</v>
      </c>
      <c r="C4732">
        <v>187.81</v>
      </c>
      <c r="D4732">
        <f t="shared" si="439"/>
        <v>0</v>
      </c>
      <c r="E4732">
        <f t="shared" si="440"/>
        <v>0</v>
      </c>
      <c r="F4732" s="3">
        <f t="shared" si="441"/>
        <v>0</v>
      </c>
      <c r="G4732" s="3" t="str">
        <f t="shared" si="438"/>
        <v/>
      </c>
      <c r="H4732">
        <f t="shared" si="442"/>
        <v>2.647807421036481</v>
      </c>
      <c r="I4732">
        <f t="shared" si="443"/>
        <v>1.9145970054157375</v>
      </c>
    </row>
    <row r="4733" spans="1:9">
      <c r="A4733">
        <v>20160119</v>
      </c>
      <c r="B4733">
        <v>172.92</v>
      </c>
      <c r="C4733">
        <v>188.06</v>
      </c>
      <c r="D4733">
        <f t="shared" si="439"/>
        <v>1.3309802028522251E-3</v>
      </c>
      <c r="E4733">
        <f t="shared" si="440"/>
        <v>1.3302473560847835E-3</v>
      </c>
      <c r="F4733" s="3">
        <f t="shared" si="441"/>
        <v>7.328467674415709E-7</v>
      </c>
      <c r="G4733" s="3" t="str">
        <f t="shared" si="438"/>
        <v/>
      </c>
      <c r="H4733">
        <f t="shared" si="442"/>
        <v>2.6513339466421231</v>
      </c>
      <c r="I4733">
        <f t="shared" si="443"/>
        <v>1.9171455877668047</v>
      </c>
    </row>
    <row r="4734" spans="1:9">
      <c r="A4734">
        <v>20160120</v>
      </c>
      <c r="B4734">
        <v>170.7</v>
      </c>
      <c r="C4734">
        <v>185.65</v>
      </c>
      <c r="D4734">
        <f t="shared" si="439"/>
        <v>-1.2921429999036088E-2</v>
      </c>
      <c r="E4734">
        <f t="shared" si="440"/>
        <v>-1.2897880225841747E-2</v>
      </c>
      <c r="F4734" s="3">
        <f t="shared" si="441"/>
        <v>-2.3549773194341331E-5</v>
      </c>
      <c r="G4734" s="3" t="str">
        <f t="shared" si="438"/>
        <v/>
      </c>
      <c r="H4734">
        <f t="shared" si="442"/>
        <v>2.6172953081876615</v>
      </c>
      <c r="I4734">
        <f t="shared" si="443"/>
        <v>1.8925772539025167</v>
      </c>
    </row>
    <row r="4735" spans="1:9">
      <c r="A4735">
        <v>20160121</v>
      </c>
      <c r="B4735">
        <v>171.66</v>
      </c>
      <c r="C4735">
        <v>186.69</v>
      </c>
      <c r="D4735">
        <f t="shared" si="439"/>
        <v>5.608146489678968E-3</v>
      </c>
      <c r="E4735">
        <f t="shared" si="440"/>
        <v>5.5863066261470128E-3</v>
      </c>
      <c r="F4735" s="3">
        <f t="shared" si="441"/>
        <v>2.1839863531955203E-5</v>
      </c>
      <c r="G4735" s="3" t="str">
        <f t="shared" si="438"/>
        <v/>
      </c>
      <c r="H4735">
        <f t="shared" si="442"/>
        <v>2.6320147194112127</v>
      </c>
      <c r="I4735">
        <f t="shared" si="443"/>
        <v>1.9031793564829562</v>
      </c>
    </row>
    <row r="4736" spans="1:9">
      <c r="A4736">
        <v>20160122</v>
      </c>
      <c r="B4736">
        <v>175.18</v>
      </c>
      <c r="C4736">
        <v>190.52</v>
      </c>
      <c r="D4736">
        <f t="shared" si="439"/>
        <v>2.0298240444869036E-2</v>
      </c>
      <c r="E4736">
        <f t="shared" si="440"/>
        <v>2.0307688683423433E-2</v>
      </c>
      <c r="F4736" s="3">
        <f t="shared" si="441"/>
        <v>-9.4482385543971648E-6</v>
      </c>
      <c r="G4736" s="3" t="str">
        <f t="shared" si="438"/>
        <v/>
      </c>
      <c r="H4736">
        <f t="shared" si="442"/>
        <v>2.6859858938975663</v>
      </c>
      <c r="I4736">
        <f t="shared" si="443"/>
        <v>1.942223638101306</v>
      </c>
    </row>
    <row r="4737" spans="1:9">
      <c r="A4737">
        <v>20160125</v>
      </c>
      <c r="B4737">
        <v>172.53</v>
      </c>
      <c r="C4737">
        <v>187.64</v>
      </c>
      <c r="D4737">
        <f t="shared" si="439"/>
        <v>-1.5242882341170386E-2</v>
      </c>
      <c r="E4737">
        <f t="shared" si="440"/>
        <v>-1.5231942472402452E-2</v>
      </c>
      <c r="F4737" s="3">
        <f t="shared" si="441"/>
        <v>-1.0939868767934069E-5</v>
      </c>
      <c r="G4737" s="3" t="str">
        <f t="shared" si="438"/>
        <v/>
      </c>
      <c r="H4737">
        <f t="shared" si="442"/>
        <v>2.6453541858325558</v>
      </c>
      <c r="I4737">
        <f t="shared" si="443"/>
        <v>1.9128639694170115</v>
      </c>
    </row>
    <row r="4738" spans="1:9">
      <c r="A4738">
        <v>20160126</v>
      </c>
      <c r="B4738">
        <v>174.89</v>
      </c>
      <c r="C4738">
        <v>190.2</v>
      </c>
      <c r="D4738">
        <f t="shared" si="439"/>
        <v>1.3586070467327287E-2</v>
      </c>
      <c r="E4738">
        <f t="shared" si="440"/>
        <v>1.3550916651032594E-2</v>
      </c>
      <c r="F4738" s="3">
        <f t="shared" si="441"/>
        <v>3.5153816294692872E-5</v>
      </c>
      <c r="G4738" s="3" t="str">
        <f t="shared" si="438"/>
        <v/>
      </c>
      <c r="H4738">
        <f t="shared" si="442"/>
        <v>2.6815394050904517</v>
      </c>
      <c r="I4738">
        <f t="shared" si="443"/>
        <v>1.9389614526919396</v>
      </c>
    </row>
    <row r="4739" spans="1:9">
      <c r="A4739">
        <v>20160127</v>
      </c>
      <c r="B4739">
        <v>172.98</v>
      </c>
      <c r="C4739">
        <v>188.13</v>
      </c>
      <c r="D4739">
        <f t="shared" si="439"/>
        <v>-1.098122398273408E-2</v>
      </c>
      <c r="E4739">
        <f t="shared" si="440"/>
        <v>-1.0942936888250758E-2</v>
      </c>
      <c r="F4739" s="3">
        <f t="shared" si="441"/>
        <v>-3.8287094483321904E-5</v>
      </c>
      <c r="G4739" s="3" t="str">
        <f t="shared" ref="G4739:G4802" si="444">IF(ABS(F4739)&gt;0.0005,((B4739*C4738)/B4738)-C4739,"")</f>
        <v/>
      </c>
      <c r="H4739">
        <f t="shared" si="442"/>
        <v>2.6522539098435951</v>
      </c>
      <c r="I4739">
        <f t="shared" si="443"/>
        <v>1.917859190825103</v>
      </c>
    </row>
    <row r="4740" spans="1:9">
      <c r="A4740">
        <v>20160128</v>
      </c>
      <c r="B4740">
        <v>173.88</v>
      </c>
      <c r="C4740">
        <v>189.11</v>
      </c>
      <c r="D4740">
        <f t="shared" ref="D4740:D4803" si="445">LN(B4740/B4739)</f>
        <v>5.1894252422256216E-3</v>
      </c>
      <c r="E4740">
        <f t="shared" ref="E4740:E4803" si="446">LN(C4740/C4739)</f>
        <v>5.1956431161424314E-3</v>
      </c>
      <c r="F4740" s="3">
        <f t="shared" ref="F4740:F4803" si="447">D4740-E4740</f>
        <v>-6.2178739168097796E-6</v>
      </c>
      <c r="G4740" s="3" t="str">
        <f t="shared" si="444"/>
        <v/>
      </c>
      <c r="H4740">
        <f t="shared" ref="H4740:H4803" si="448">H4739*EXP(D4740)</f>
        <v>2.6660533578656747</v>
      </c>
      <c r="I4740">
        <f t="shared" ref="I4740:I4803" si="449">I4739*EXP(E4740)</f>
        <v>1.9278496336412867</v>
      </c>
    </row>
    <row r="4741" spans="1:9">
      <c r="A4741">
        <v>20160129</v>
      </c>
      <c r="B4741">
        <v>178.12</v>
      </c>
      <c r="C4741">
        <v>193.72</v>
      </c>
      <c r="D4741">
        <f t="shared" si="445"/>
        <v>2.4092074332910319E-2</v>
      </c>
      <c r="E4741">
        <f t="shared" si="446"/>
        <v>2.4084961195846785E-2</v>
      </c>
      <c r="F4741" s="3">
        <f t="shared" si="447"/>
        <v>7.1131370635336977E-6</v>
      </c>
      <c r="G4741" s="3" t="str">
        <f t="shared" si="444"/>
        <v/>
      </c>
      <c r="H4741">
        <f t="shared" si="448"/>
        <v>2.7310640907696917</v>
      </c>
      <c r="I4741">
        <f t="shared" si="449"/>
        <v>1.9748454921949661</v>
      </c>
    </row>
    <row r="4742" spans="1:9">
      <c r="A4742">
        <v>20160201</v>
      </c>
      <c r="B4742">
        <v>178.06</v>
      </c>
      <c r="C4742">
        <v>193.65</v>
      </c>
      <c r="D4742">
        <f t="shared" si="445"/>
        <v>-3.3690830797652966E-4</v>
      </c>
      <c r="E4742">
        <f t="shared" si="446"/>
        <v>-3.6141157426713017E-4</v>
      </c>
      <c r="F4742" s="3">
        <f t="shared" si="447"/>
        <v>2.4503266290600511E-5</v>
      </c>
      <c r="G4742" s="3" t="str">
        <f t="shared" si="444"/>
        <v/>
      </c>
      <c r="H4742">
        <f t="shared" si="448"/>
        <v>2.7301441275682197</v>
      </c>
      <c r="I4742">
        <f t="shared" si="449"/>
        <v>1.9741318891366673</v>
      </c>
    </row>
    <row r="4743" spans="1:9">
      <c r="A4743">
        <v>20160202</v>
      </c>
      <c r="B4743">
        <v>174.85</v>
      </c>
      <c r="C4743">
        <v>190.16</v>
      </c>
      <c r="D4743">
        <f t="shared" si="445"/>
        <v>-1.8192108636140372E-2</v>
      </c>
      <c r="E4743">
        <f t="shared" si="446"/>
        <v>-1.8186582908822743E-2</v>
      </c>
      <c r="F4743" s="3">
        <f t="shared" si="447"/>
        <v>-5.5257273176290145E-6</v>
      </c>
      <c r="G4743" s="3" t="str">
        <f t="shared" si="444"/>
        <v/>
      </c>
      <c r="H4743">
        <f t="shared" si="448"/>
        <v>2.6809260962894705</v>
      </c>
      <c r="I4743">
        <f t="shared" si="449"/>
        <v>1.9385536795157687</v>
      </c>
    </row>
    <row r="4744" spans="1:9">
      <c r="A4744">
        <v>20160203</v>
      </c>
      <c r="B4744">
        <v>175.9</v>
      </c>
      <c r="C4744">
        <v>191.3</v>
      </c>
      <c r="D4744">
        <f t="shared" si="445"/>
        <v>5.9871882341276982E-3</v>
      </c>
      <c r="E4744">
        <f t="shared" si="446"/>
        <v>5.9770533942686841E-3</v>
      </c>
      <c r="F4744" s="3">
        <f t="shared" si="447"/>
        <v>1.0134839859014116E-5</v>
      </c>
      <c r="G4744" s="3" t="str">
        <f t="shared" si="444"/>
        <v/>
      </c>
      <c r="H4744">
        <f t="shared" si="448"/>
        <v>2.6970254523152297</v>
      </c>
      <c r="I4744">
        <f t="shared" si="449"/>
        <v>1.9501752150366352</v>
      </c>
    </row>
    <row r="4745" spans="1:9">
      <c r="A4745">
        <v>20160204</v>
      </c>
      <c r="B4745">
        <v>176.17</v>
      </c>
      <c r="C4745">
        <v>191.6</v>
      </c>
      <c r="D4745">
        <f t="shared" si="445"/>
        <v>1.5337861955361984E-3</v>
      </c>
      <c r="E4745">
        <f t="shared" si="446"/>
        <v>1.5669890905528052E-3</v>
      </c>
      <c r="F4745" s="3">
        <f t="shared" si="447"/>
        <v>-3.3202895016606806E-5</v>
      </c>
      <c r="G4745" s="3" t="str">
        <f t="shared" si="444"/>
        <v/>
      </c>
      <c r="H4745">
        <f t="shared" si="448"/>
        <v>2.701165286721853</v>
      </c>
      <c r="I4745">
        <f t="shared" si="449"/>
        <v>1.9532335138579155</v>
      </c>
    </row>
    <row r="4746" spans="1:9">
      <c r="A4746">
        <v>20160205</v>
      </c>
      <c r="B4746">
        <v>172.82</v>
      </c>
      <c r="C4746">
        <v>187.95</v>
      </c>
      <c r="D4746">
        <f t="shared" si="445"/>
        <v>-1.9198847525795606E-2</v>
      </c>
      <c r="E4746">
        <f t="shared" si="446"/>
        <v>-1.9233895526573241E-2</v>
      </c>
      <c r="F4746" s="3">
        <f t="shared" si="447"/>
        <v>3.5048000777634231E-5</v>
      </c>
      <c r="G4746" s="3" t="str">
        <f t="shared" si="444"/>
        <v/>
      </c>
      <c r="H4746">
        <f t="shared" si="448"/>
        <v>2.6498006746396698</v>
      </c>
      <c r="I4746">
        <f t="shared" si="449"/>
        <v>1.916024211532334</v>
      </c>
    </row>
    <row r="4747" spans="1:9">
      <c r="A4747">
        <v>20160208</v>
      </c>
      <c r="B4747">
        <v>170.49</v>
      </c>
      <c r="C4747">
        <v>185.42</v>
      </c>
      <c r="D4747">
        <f t="shared" si="445"/>
        <v>-1.3573946436113274E-2</v>
      </c>
      <c r="E4747">
        <f t="shared" si="446"/>
        <v>-1.355244783135065E-2</v>
      </c>
      <c r="F4747" s="3">
        <f t="shared" si="447"/>
        <v>-2.1498604762623663E-5</v>
      </c>
      <c r="G4747" s="3" t="str">
        <f t="shared" si="444"/>
        <v/>
      </c>
      <c r="H4747">
        <f t="shared" si="448"/>
        <v>2.6140754369825099</v>
      </c>
      <c r="I4747">
        <f t="shared" si="449"/>
        <v>1.8902325581395338</v>
      </c>
    </row>
    <row r="4748" spans="1:9">
      <c r="A4748">
        <v>20160209</v>
      </c>
      <c r="B4748">
        <v>170.5</v>
      </c>
      <c r="C4748">
        <v>185.43</v>
      </c>
      <c r="D4748">
        <f t="shared" si="445"/>
        <v>5.8652746431560692E-5</v>
      </c>
      <c r="E4748">
        <f t="shared" si="446"/>
        <v>5.3930160455319665E-5</v>
      </c>
      <c r="F4748" s="3">
        <f t="shared" si="447"/>
        <v>4.7225859762410269E-6</v>
      </c>
      <c r="G4748" s="3" t="str">
        <f t="shared" si="444"/>
        <v/>
      </c>
      <c r="H4748">
        <f t="shared" si="448"/>
        <v>2.6142287641827551</v>
      </c>
      <c r="I4748">
        <f t="shared" si="449"/>
        <v>1.8903345014335766</v>
      </c>
    </row>
    <row r="4749" spans="1:9">
      <c r="A4749">
        <v>20160210</v>
      </c>
      <c r="B4749">
        <v>170.35</v>
      </c>
      <c r="C4749">
        <v>185.27</v>
      </c>
      <c r="D4749">
        <f t="shared" si="445"/>
        <v>-8.8015261659599674E-4</v>
      </c>
      <c r="E4749">
        <f t="shared" si="446"/>
        <v>-8.6323177737032523E-4</v>
      </c>
      <c r="F4749" s="3">
        <f t="shared" si="447"/>
        <v>-1.6920839225671508E-5</v>
      </c>
      <c r="G4749" s="3" t="str">
        <f t="shared" si="444"/>
        <v/>
      </c>
      <c r="H4749">
        <f t="shared" si="448"/>
        <v>2.611928856179075</v>
      </c>
      <c r="I4749">
        <f t="shared" si="449"/>
        <v>1.8887034087288936</v>
      </c>
    </row>
    <row r="4750" spans="1:9">
      <c r="A4750">
        <v>20160211</v>
      </c>
      <c r="B4750">
        <v>168.14</v>
      </c>
      <c r="C4750">
        <v>182.86</v>
      </c>
      <c r="D4750">
        <f t="shared" si="445"/>
        <v>-1.3058178399824781E-2</v>
      </c>
      <c r="E4750">
        <f t="shared" si="446"/>
        <v>-1.309338782564084E-2</v>
      </c>
      <c r="F4750" s="3">
        <f t="shared" si="447"/>
        <v>3.5209425816059084E-5</v>
      </c>
      <c r="G4750" s="3" t="str">
        <f t="shared" si="444"/>
        <v/>
      </c>
      <c r="H4750">
        <f t="shared" si="448"/>
        <v>2.5780435449248587</v>
      </c>
      <c r="I4750">
        <f t="shared" si="449"/>
        <v>1.8641350748646057</v>
      </c>
    </row>
    <row r="4751" spans="1:9">
      <c r="A4751">
        <v>20160212</v>
      </c>
      <c r="B4751">
        <v>171.6</v>
      </c>
      <c r="C4751">
        <v>186.63</v>
      </c>
      <c r="D4751">
        <f t="shared" si="445"/>
        <v>2.0369221346711118E-2</v>
      </c>
      <c r="E4751">
        <f t="shared" si="446"/>
        <v>2.0407214458757535E-2</v>
      </c>
      <c r="F4751" s="3">
        <f t="shared" si="447"/>
        <v>-3.7993112046417338E-5</v>
      </c>
      <c r="G4751" s="3" t="str">
        <f t="shared" si="444"/>
        <v/>
      </c>
      <c r="H4751">
        <f t="shared" si="448"/>
        <v>2.6310947562097402</v>
      </c>
      <c r="I4751">
        <f t="shared" si="449"/>
        <v>1.9025676967186993</v>
      </c>
    </row>
    <row r="4752" spans="1:9">
      <c r="A4752">
        <v>20160215</v>
      </c>
      <c r="B4752">
        <v>171.6</v>
      </c>
      <c r="C4752">
        <v>186.63</v>
      </c>
      <c r="D4752">
        <f t="shared" si="445"/>
        <v>0</v>
      </c>
      <c r="E4752">
        <f t="shared" si="446"/>
        <v>0</v>
      </c>
      <c r="F4752" s="3">
        <f t="shared" si="447"/>
        <v>0</v>
      </c>
      <c r="G4752" s="3" t="str">
        <f t="shared" si="444"/>
        <v/>
      </c>
      <c r="H4752">
        <f t="shared" si="448"/>
        <v>2.6310947562097402</v>
      </c>
      <c r="I4752">
        <f t="shared" si="449"/>
        <v>1.9025676967186993</v>
      </c>
    </row>
    <row r="4753" spans="1:9">
      <c r="A4753">
        <v>20160216</v>
      </c>
      <c r="B4753">
        <v>174.5</v>
      </c>
      <c r="C4753">
        <v>189.78</v>
      </c>
      <c r="D4753">
        <f t="shared" si="445"/>
        <v>1.6758554588620068E-2</v>
      </c>
      <c r="E4753">
        <f t="shared" si="446"/>
        <v>1.6737459350574413E-2</v>
      </c>
      <c r="F4753" s="3">
        <f t="shared" si="447"/>
        <v>2.1095238045654857E-5</v>
      </c>
      <c r="G4753" s="3" t="str">
        <f t="shared" si="444"/>
        <v/>
      </c>
      <c r="H4753">
        <f t="shared" si="448"/>
        <v>2.675559644280884</v>
      </c>
      <c r="I4753">
        <f t="shared" si="449"/>
        <v>1.9346798343421463</v>
      </c>
    </row>
    <row r="4754" spans="1:9">
      <c r="A4754">
        <v>20160217</v>
      </c>
      <c r="B4754">
        <v>177.35</v>
      </c>
      <c r="C4754">
        <v>192.88</v>
      </c>
      <c r="D4754">
        <f t="shared" si="445"/>
        <v>1.620043957714893E-2</v>
      </c>
      <c r="E4754">
        <f t="shared" si="446"/>
        <v>1.6202727327303032E-2</v>
      </c>
      <c r="F4754" s="3">
        <f t="shared" si="447"/>
        <v>-2.2877501541021528E-6</v>
      </c>
      <c r="G4754" s="3" t="str">
        <f t="shared" si="444"/>
        <v/>
      </c>
      <c r="H4754">
        <f t="shared" si="448"/>
        <v>2.719257896350801</v>
      </c>
      <c r="I4754">
        <f t="shared" si="449"/>
        <v>1.9662822554953796</v>
      </c>
    </row>
    <row r="4755" spans="1:9">
      <c r="A4755">
        <v>20160218</v>
      </c>
      <c r="B4755">
        <v>176.62</v>
      </c>
      <c r="C4755">
        <v>192.09</v>
      </c>
      <c r="D4755">
        <f t="shared" si="445"/>
        <v>-4.1246491789745819E-3</v>
      </c>
      <c r="E4755">
        <f t="shared" si="446"/>
        <v>-4.1042216740950505E-3</v>
      </c>
      <c r="F4755" s="3">
        <f t="shared" si="447"/>
        <v>-2.0427504879531357E-5</v>
      </c>
      <c r="G4755" s="3" t="str">
        <f t="shared" si="444"/>
        <v/>
      </c>
      <c r="H4755">
        <f t="shared" si="448"/>
        <v>2.7080650107328927</v>
      </c>
      <c r="I4755">
        <f t="shared" si="449"/>
        <v>1.9582287352660073</v>
      </c>
    </row>
    <row r="4756" spans="1:9">
      <c r="A4756">
        <v>20160219</v>
      </c>
      <c r="B4756">
        <v>176.54</v>
      </c>
      <c r="C4756">
        <v>192</v>
      </c>
      <c r="D4756">
        <f t="shared" si="445"/>
        <v>-4.5305244856946479E-4</v>
      </c>
      <c r="E4756">
        <f t="shared" si="446"/>
        <v>-4.6864017103894693E-4</v>
      </c>
      <c r="F4756" s="3">
        <f t="shared" si="447"/>
        <v>1.5587722469482146E-5</v>
      </c>
      <c r="G4756" s="3" t="str">
        <f t="shared" si="444"/>
        <v/>
      </c>
      <c r="H4756">
        <f t="shared" si="448"/>
        <v>2.7068383931309299</v>
      </c>
      <c r="I4756">
        <f t="shared" si="449"/>
        <v>1.9573112456196231</v>
      </c>
    </row>
    <row r="4757" spans="1:9">
      <c r="A4757">
        <v>20160222</v>
      </c>
      <c r="B4757">
        <v>179.1</v>
      </c>
      <c r="C4757">
        <v>194.78</v>
      </c>
      <c r="D4757">
        <f t="shared" si="445"/>
        <v>1.4396829474579239E-2</v>
      </c>
      <c r="E4757">
        <f t="shared" si="446"/>
        <v>1.4375344505271571E-2</v>
      </c>
      <c r="F4757" s="3">
        <f t="shared" si="447"/>
        <v>2.1484969307667551E-5</v>
      </c>
      <c r="G4757" s="3" t="str">
        <f t="shared" si="444"/>
        <v/>
      </c>
      <c r="H4757">
        <f t="shared" si="448"/>
        <v>2.7460901563937323</v>
      </c>
      <c r="I4757">
        <f t="shared" si="449"/>
        <v>1.9856514813634905</v>
      </c>
    </row>
    <row r="4758" spans="1:9">
      <c r="A4758">
        <v>20160223</v>
      </c>
      <c r="B4758">
        <v>176.84</v>
      </c>
      <c r="C4758">
        <v>192.32</v>
      </c>
      <c r="D4758">
        <f t="shared" si="445"/>
        <v>-1.2698940108623638E-2</v>
      </c>
      <c r="E4758">
        <f t="shared" si="446"/>
        <v>-1.2710065186210416E-2</v>
      </c>
      <c r="F4758" s="3">
        <f t="shared" si="447"/>
        <v>1.1125077586777998E-5</v>
      </c>
      <c r="G4758" s="3" t="str">
        <f t="shared" si="444"/>
        <v/>
      </c>
      <c r="H4758">
        <f t="shared" si="448"/>
        <v>2.7114382091382891</v>
      </c>
      <c r="I4758">
        <f t="shared" si="449"/>
        <v>1.9605734310289891</v>
      </c>
    </row>
    <row r="4759" spans="1:9">
      <c r="A4759">
        <v>20160224</v>
      </c>
      <c r="B4759">
        <v>177.64</v>
      </c>
      <c r="C4759">
        <v>193.2</v>
      </c>
      <c r="D4759">
        <f t="shared" si="445"/>
        <v>4.5136614658589863E-3</v>
      </c>
      <c r="E4759">
        <f t="shared" si="446"/>
        <v>4.5652704315748598E-3</v>
      </c>
      <c r="F4759" s="3">
        <f t="shared" si="447"/>
        <v>-5.160896571587345E-5</v>
      </c>
      <c r="G4759" s="3" t="str">
        <f t="shared" si="444"/>
        <v/>
      </c>
      <c r="H4759">
        <f t="shared" si="448"/>
        <v>2.7237043851579146</v>
      </c>
      <c r="I4759">
        <f t="shared" si="449"/>
        <v>1.9695444409047456</v>
      </c>
    </row>
    <row r="4760" spans="1:9">
      <c r="A4760">
        <v>20160225</v>
      </c>
      <c r="B4760">
        <v>179.8</v>
      </c>
      <c r="C4760">
        <v>195.54</v>
      </c>
      <c r="D4760">
        <f t="shared" si="445"/>
        <v>1.2086091613618439E-2</v>
      </c>
      <c r="E4760">
        <f t="shared" si="446"/>
        <v>1.2039040299107625E-2</v>
      </c>
      <c r="F4760" s="3">
        <f t="shared" si="447"/>
        <v>4.7051314510814304E-5</v>
      </c>
      <c r="G4760" s="3" t="str">
        <f t="shared" si="444"/>
        <v/>
      </c>
      <c r="H4760">
        <f t="shared" si="448"/>
        <v>2.7568230604109045</v>
      </c>
      <c r="I4760">
        <f t="shared" si="449"/>
        <v>1.9933991717107349</v>
      </c>
    </row>
    <row r="4761" spans="1:9">
      <c r="A4761">
        <v>20160226</v>
      </c>
      <c r="B4761">
        <v>179.38</v>
      </c>
      <c r="C4761">
        <v>195.09</v>
      </c>
      <c r="D4761">
        <f t="shared" si="445"/>
        <v>-2.3386613476629346E-3</v>
      </c>
      <c r="E4761">
        <f t="shared" si="446"/>
        <v>-2.3039715283549255E-3</v>
      </c>
      <c r="F4761" s="3">
        <f t="shared" si="447"/>
        <v>-3.4689819308009098E-5</v>
      </c>
      <c r="G4761" s="3" t="str">
        <f t="shared" si="444"/>
        <v/>
      </c>
      <c r="H4761">
        <f t="shared" si="448"/>
        <v>2.7503833180006008</v>
      </c>
      <c r="I4761">
        <f t="shared" si="449"/>
        <v>1.9888117234788141</v>
      </c>
    </row>
    <row r="4762" spans="1:9">
      <c r="A4762">
        <v>20160229</v>
      </c>
      <c r="B4762">
        <v>177.98</v>
      </c>
      <c r="C4762">
        <v>193.56</v>
      </c>
      <c r="D4762">
        <f t="shared" si="445"/>
        <v>-7.8352762611408455E-3</v>
      </c>
      <c r="E4762">
        <f t="shared" si="446"/>
        <v>-7.8734486240523531E-3</v>
      </c>
      <c r="F4762" s="3">
        <f t="shared" si="447"/>
        <v>3.8172362911507648E-5</v>
      </c>
      <c r="G4762" s="3" t="str">
        <f t="shared" si="444"/>
        <v/>
      </c>
      <c r="H4762">
        <f t="shared" si="448"/>
        <v>2.7289175099662555</v>
      </c>
      <c r="I4762">
        <f t="shared" si="449"/>
        <v>1.9732143994902827</v>
      </c>
    </row>
    <row r="4763" spans="1:9">
      <c r="A4763">
        <v>20160301</v>
      </c>
      <c r="B4763">
        <v>182.16</v>
      </c>
      <c r="C4763">
        <v>198.11</v>
      </c>
      <c r="D4763">
        <f t="shared" si="445"/>
        <v>2.3214237326768028E-2</v>
      </c>
      <c r="E4763">
        <f t="shared" si="446"/>
        <v>2.3234890061117501E-2</v>
      </c>
      <c r="F4763" s="3">
        <f t="shared" si="447"/>
        <v>-2.0652734349473068E-5</v>
      </c>
      <c r="G4763" s="3" t="str">
        <f t="shared" si="444"/>
        <v/>
      </c>
      <c r="H4763">
        <f t="shared" si="448"/>
        <v>2.7930082796688005</v>
      </c>
      <c r="I4763">
        <f t="shared" si="449"/>
        <v>2.019598598279706</v>
      </c>
    </row>
    <row r="4764" spans="1:9">
      <c r="A4764">
        <v>20160302</v>
      </c>
      <c r="B4764">
        <v>182.98</v>
      </c>
      <c r="C4764">
        <v>199</v>
      </c>
      <c r="D4764">
        <f t="shared" si="445"/>
        <v>4.4914354959050759E-3</v>
      </c>
      <c r="E4764">
        <f t="shared" si="446"/>
        <v>4.4823927382571368E-3</v>
      </c>
      <c r="F4764" s="3">
        <f t="shared" si="447"/>
        <v>9.0427576479390828E-6</v>
      </c>
      <c r="G4764" s="3" t="str">
        <f t="shared" si="444"/>
        <v/>
      </c>
      <c r="H4764">
        <f t="shared" si="448"/>
        <v>2.8055811100889172</v>
      </c>
      <c r="I4764">
        <f t="shared" si="449"/>
        <v>2.0286715514495053</v>
      </c>
    </row>
    <row r="4765" spans="1:9">
      <c r="A4765">
        <v>20160303</v>
      </c>
      <c r="B4765">
        <v>183.7</v>
      </c>
      <c r="C4765">
        <v>199.78</v>
      </c>
      <c r="D4765">
        <f t="shared" si="445"/>
        <v>3.9271349696908316E-3</v>
      </c>
      <c r="E4765">
        <f t="shared" si="446"/>
        <v>3.9119363795113047E-3</v>
      </c>
      <c r="F4765" s="3">
        <f t="shared" si="447"/>
        <v>1.5198590179526898E-5</v>
      </c>
      <c r="G4765" s="3" t="str">
        <f t="shared" si="444"/>
        <v/>
      </c>
      <c r="H4765">
        <f t="shared" si="448"/>
        <v>2.8166206685065807</v>
      </c>
      <c r="I4765">
        <f t="shared" si="449"/>
        <v>2.0366231283848353</v>
      </c>
    </row>
    <row r="4766" spans="1:9">
      <c r="A4766">
        <v>20160304</v>
      </c>
      <c r="B4766">
        <v>184.29</v>
      </c>
      <c r="C4766">
        <v>200.43</v>
      </c>
      <c r="D4766">
        <f t="shared" si="445"/>
        <v>3.2066116228658204E-3</v>
      </c>
      <c r="E4766">
        <f t="shared" si="446"/>
        <v>3.2482975014921094E-3</v>
      </c>
      <c r="F4766" s="3">
        <f t="shared" si="447"/>
        <v>-4.1685878626288985E-5</v>
      </c>
      <c r="G4766" s="3" t="str">
        <f t="shared" si="444"/>
        <v/>
      </c>
      <c r="H4766">
        <f t="shared" si="448"/>
        <v>2.8256669733210549</v>
      </c>
      <c r="I4766">
        <f t="shared" si="449"/>
        <v>2.0432494424976104</v>
      </c>
    </row>
    <row r="4767" spans="1:9">
      <c r="A4767">
        <v>20160307</v>
      </c>
      <c r="B4767">
        <v>184.44</v>
      </c>
      <c r="C4767">
        <v>200.59</v>
      </c>
      <c r="D4767">
        <f t="shared" si="445"/>
        <v>8.1360349455905602E-4</v>
      </c>
      <c r="E4767">
        <f t="shared" si="446"/>
        <v>7.9796523111061457E-4</v>
      </c>
      <c r="F4767" s="3">
        <f t="shared" si="447"/>
        <v>1.5638263448441449E-5</v>
      </c>
      <c r="G4767" s="3" t="str">
        <f t="shared" si="444"/>
        <v/>
      </c>
      <c r="H4767">
        <f t="shared" si="448"/>
        <v>2.8279668813247345</v>
      </c>
      <c r="I4767">
        <f t="shared" si="449"/>
        <v>2.0448805352022936</v>
      </c>
    </row>
    <row r="4768" spans="1:9">
      <c r="A4768">
        <v>20160308</v>
      </c>
      <c r="B4768">
        <v>182.43</v>
      </c>
      <c r="C4768">
        <v>198.4</v>
      </c>
      <c r="D4768">
        <f t="shared" si="445"/>
        <v>-1.0957669538376659E-2</v>
      </c>
      <c r="E4768">
        <f t="shared" si="446"/>
        <v>-1.0977828985833805E-2</v>
      </c>
      <c r="F4768" s="3">
        <f t="shared" si="447"/>
        <v>2.0159447457146484E-5</v>
      </c>
      <c r="G4768" s="3" t="str">
        <f t="shared" si="444"/>
        <v/>
      </c>
      <c r="H4768">
        <f t="shared" si="448"/>
        <v>2.7971481140754251</v>
      </c>
      <c r="I4768">
        <f t="shared" si="449"/>
        <v>2.0225549538069449</v>
      </c>
    </row>
    <row r="4769" spans="1:12">
      <c r="A4769">
        <v>20160309</v>
      </c>
      <c r="B4769">
        <v>183.33</v>
      </c>
      <c r="C4769">
        <v>199.38</v>
      </c>
      <c r="D4769">
        <f t="shared" si="445"/>
        <v>4.9212697748058244E-3</v>
      </c>
      <c r="E4769">
        <f t="shared" si="446"/>
        <v>4.9273567437854429E-3</v>
      </c>
      <c r="F4769" s="3">
        <f t="shared" si="447"/>
        <v>-6.0869689796185303E-6</v>
      </c>
      <c r="G4769" s="3" t="str">
        <f t="shared" si="444"/>
        <v/>
      </c>
      <c r="H4769">
        <f t="shared" si="448"/>
        <v>2.8109475620975042</v>
      </c>
      <c r="I4769">
        <f t="shared" si="449"/>
        <v>2.0325453966231284</v>
      </c>
    </row>
    <row r="4770" spans="1:12">
      <c r="A4770">
        <v>20160310</v>
      </c>
      <c r="B4770">
        <v>183.47</v>
      </c>
      <c r="C4770">
        <v>199.54</v>
      </c>
      <c r="D4770">
        <f t="shared" si="445"/>
        <v>7.6335881569436839E-4</v>
      </c>
      <c r="E4770">
        <f t="shared" si="446"/>
        <v>8.0216589080309413E-4</v>
      </c>
      <c r="F4770" s="3">
        <f t="shared" si="447"/>
        <v>-3.880707510872574E-5</v>
      </c>
      <c r="G4770" s="3" t="str">
        <f t="shared" si="444"/>
        <v/>
      </c>
      <c r="H4770">
        <f t="shared" si="448"/>
        <v>2.8130941429009386</v>
      </c>
      <c r="I4770">
        <f t="shared" si="449"/>
        <v>2.0341764893278111</v>
      </c>
    </row>
    <row r="4771" spans="1:12">
      <c r="A4771">
        <v>20160311</v>
      </c>
      <c r="B4771">
        <v>186.44</v>
      </c>
      <c r="C4771">
        <v>202.76</v>
      </c>
      <c r="D4771">
        <f t="shared" si="445"/>
        <v>1.6058305113911975E-2</v>
      </c>
      <c r="E4771">
        <f t="shared" si="446"/>
        <v>1.6008296118787478E-2</v>
      </c>
      <c r="F4771" s="3">
        <f t="shared" si="447"/>
        <v>5.0008995124497385E-5</v>
      </c>
      <c r="G4771" s="3" t="str">
        <f t="shared" si="444"/>
        <v/>
      </c>
      <c r="H4771">
        <f t="shared" si="448"/>
        <v>2.8586323213737996</v>
      </c>
      <c r="I4771">
        <f t="shared" si="449"/>
        <v>2.0670022300095567</v>
      </c>
    </row>
    <row r="4772" spans="1:12">
      <c r="A4772">
        <v>20160314</v>
      </c>
      <c r="B4772">
        <v>186.2</v>
      </c>
      <c r="C4772">
        <v>202.5</v>
      </c>
      <c r="D4772">
        <f t="shared" si="445"/>
        <v>-1.2881066615735106E-3</v>
      </c>
      <c r="E4772">
        <f t="shared" si="446"/>
        <v>-1.2831270575546895E-3</v>
      </c>
      <c r="F4772" s="3">
        <f t="shared" si="447"/>
        <v>-4.9796040188210787E-6</v>
      </c>
      <c r="G4772" s="3" t="str">
        <f t="shared" si="444"/>
        <v/>
      </c>
      <c r="H4772">
        <f t="shared" si="448"/>
        <v>2.854952468567912</v>
      </c>
      <c r="I4772">
        <f t="shared" si="449"/>
        <v>2.064351704364447</v>
      </c>
    </row>
    <row r="4773" spans="1:12">
      <c r="A4773">
        <v>20160315</v>
      </c>
      <c r="B4773">
        <v>185.89</v>
      </c>
      <c r="C4773">
        <v>202.17</v>
      </c>
      <c r="D4773">
        <f t="shared" si="445"/>
        <v>-1.6662639239140517E-3</v>
      </c>
      <c r="E4773">
        <f t="shared" si="446"/>
        <v>-1.6309589203585286E-3</v>
      </c>
      <c r="F4773" s="3">
        <f t="shared" si="447"/>
        <v>-3.5305003555523079E-5</v>
      </c>
      <c r="G4773" s="3" t="str">
        <f t="shared" si="444"/>
        <v/>
      </c>
      <c r="H4773">
        <f t="shared" si="448"/>
        <v>2.8501993253603066</v>
      </c>
      <c r="I4773">
        <f t="shared" si="449"/>
        <v>2.0609875756610383</v>
      </c>
    </row>
    <row r="4774" spans="1:12">
      <c r="A4774">
        <v>20160316</v>
      </c>
      <c r="B4774">
        <v>186.97</v>
      </c>
      <c r="C4774">
        <v>203.34</v>
      </c>
      <c r="D4774">
        <f t="shared" si="445"/>
        <v>5.793075258130268E-3</v>
      </c>
      <c r="E4774">
        <f t="shared" si="446"/>
        <v>5.7705272207796863E-3</v>
      </c>
      <c r="F4774" s="3">
        <f t="shared" si="447"/>
        <v>2.2548037350581668E-5</v>
      </c>
      <c r="G4774" s="3" t="str">
        <f t="shared" si="444"/>
        <v/>
      </c>
      <c r="H4774">
        <f t="shared" si="448"/>
        <v>2.8667586629868018</v>
      </c>
      <c r="I4774">
        <f t="shared" si="449"/>
        <v>2.0729149410640328</v>
      </c>
    </row>
    <row r="4775" spans="1:12">
      <c r="A4775">
        <v>20160317</v>
      </c>
      <c r="B4775">
        <v>188.15</v>
      </c>
      <c r="C4775">
        <v>204.63</v>
      </c>
      <c r="D4775">
        <f t="shared" si="445"/>
        <v>6.2913408622635083E-3</v>
      </c>
      <c r="E4775">
        <f t="shared" si="446"/>
        <v>6.3240154877225885E-3</v>
      </c>
      <c r="F4775" s="3">
        <f t="shared" si="447"/>
        <v>-3.2674625459080259E-5</v>
      </c>
      <c r="G4775" s="3" t="str">
        <f t="shared" si="444"/>
        <v/>
      </c>
      <c r="H4775">
        <f t="shared" si="448"/>
        <v>2.8848512726157503</v>
      </c>
      <c r="I4775">
        <f t="shared" si="449"/>
        <v>2.0860656259955395</v>
      </c>
    </row>
    <row r="4776" spans="1:12">
      <c r="A4776">
        <v>20160318</v>
      </c>
      <c r="B4776">
        <v>188.89</v>
      </c>
      <c r="C4776">
        <v>204.38</v>
      </c>
      <c r="D4776">
        <f t="shared" si="445"/>
        <v>3.9253180042818255E-3</v>
      </c>
      <c r="E4776">
        <f t="shared" si="446"/>
        <v>-1.2224641506746021E-3</v>
      </c>
      <c r="F4776" s="3">
        <f t="shared" si="447"/>
        <v>5.1477821549564279E-3</v>
      </c>
      <c r="G4776" s="3">
        <f t="shared" si="444"/>
        <v>1.0548163699175745</v>
      </c>
      <c r="H4776">
        <f t="shared" si="448"/>
        <v>2.8961974854339037</v>
      </c>
      <c r="I4776">
        <f t="shared" si="449"/>
        <v>2.0835170436444725</v>
      </c>
      <c r="J4776">
        <v>1.05</v>
      </c>
      <c r="K4776" s="5">
        <f>(B4776*C4775)/(C4776+J4776)</f>
        <v>188.15441123497052</v>
      </c>
      <c r="L4776">
        <f>B4775-K4776</f>
        <v>-4.4112349705187626E-3</v>
      </c>
    </row>
    <row r="4777" spans="1:12">
      <c r="A4777">
        <v>20160321</v>
      </c>
      <c r="B4777">
        <v>189.16</v>
      </c>
      <c r="C4777">
        <v>204.67</v>
      </c>
      <c r="D4777">
        <f t="shared" si="445"/>
        <v>1.4283827319467235E-3</v>
      </c>
      <c r="E4777">
        <f t="shared" si="446"/>
        <v>1.4179198072949448E-3</v>
      </c>
      <c r="F4777" s="3">
        <f t="shared" si="447"/>
        <v>1.0462924651778683E-5</v>
      </c>
      <c r="G4777" s="3" t="str">
        <f t="shared" si="444"/>
        <v/>
      </c>
      <c r="H4777">
        <f t="shared" si="448"/>
        <v>2.9003373198405273</v>
      </c>
      <c r="I4777">
        <f t="shared" si="449"/>
        <v>2.0864733991717106</v>
      </c>
    </row>
    <row r="4778" spans="1:12">
      <c r="A4778">
        <v>20160322</v>
      </c>
      <c r="B4778">
        <v>189.06</v>
      </c>
      <c r="C4778">
        <v>204.56</v>
      </c>
      <c r="D4778">
        <f t="shared" si="445"/>
        <v>-5.2879277843671574E-4</v>
      </c>
      <c r="E4778">
        <f t="shared" si="446"/>
        <v>-5.3759500842666353E-4</v>
      </c>
      <c r="F4778" s="3">
        <f t="shared" si="447"/>
        <v>8.8022299899477964E-6</v>
      </c>
      <c r="G4778" s="3" t="str">
        <f t="shared" si="444"/>
        <v/>
      </c>
      <c r="H4778">
        <f t="shared" si="448"/>
        <v>2.8988040478380745</v>
      </c>
      <c r="I4778">
        <f t="shared" si="449"/>
        <v>2.0853520229372413</v>
      </c>
    </row>
    <row r="4779" spans="1:12">
      <c r="A4779">
        <v>20160323</v>
      </c>
      <c r="B4779">
        <v>187.81</v>
      </c>
      <c r="C4779">
        <v>203.21</v>
      </c>
      <c r="D4779">
        <f t="shared" si="445"/>
        <v>-6.6336115043921333E-3</v>
      </c>
      <c r="E4779">
        <f t="shared" si="446"/>
        <v>-6.6214038910792881E-3</v>
      </c>
      <c r="F4779" s="3">
        <f t="shared" si="447"/>
        <v>-1.2207613312845145E-5</v>
      </c>
      <c r="G4779" s="3" t="str">
        <f t="shared" si="444"/>
        <v/>
      </c>
      <c r="H4779">
        <f t="shared" si="448"/>
        <v>2.8796381478074093</v>
      </c>
      <c r="I4779">
        <f t="shared" si="449"/>
        <v>2.0715896782414784</v>
      </c>
    </row>
    <row r="4780" spans="1:12">
      <c r="A4780">
        <v>20160324</v>
      </c>
      <c r="B4780">
        <v>187.73</v>
      </c>
      <c r="C4780">
        <v>203.12</v>
      </c>
      <c r="D4780">
        <f t="shared" si="445"/>
        <v>-4.2605315657540414E-4</v>
      </c>
      <c r="E4780">
        <f t="shared" si="446"/>
        <v>-4.4298969542881303E-4</v>
      </c>
      <c r="F4780" s="3">
        <f t="shared" si="447"/>
        <v>1.693653885340889E-5</v>
      </c>
      <c r="G4780" s="3" t="str">
        <f t="shared" si="444"/>
        <v/>
      </c>
      <c r="H4780">
        <f t="shared" si="448"/>
        <v>2.8784115302054465</v>
      </c>
      <c r="I4780">
        <f t="shared" si="449"/>
        <v>2.0706721885950943</v>
      </c>
    </row>
    <row r="4781" spans="1:12">
      <c r="A4781">
        <v>20160325</v>
      </c>
      <c r="B4781">
        <v>187.73</v>
      </c>
      <c r="C4781">
        <v>203.12</v>
      </c>
      <c r="D4781">
        <f t="shared" si="445"/>
        <v>0</v>
      </c>
      <c r="E4781">
        <f t="shared" si="446"/>
        <v>0</v>
      </c>
      <c r="F4781" s="3">
        <f t="shared" si="447"/>
        <v>0</v>
      </c>
      <c r="G4781" s="3" t="str">
        <f t="shared" si="444"/>
        <v/>
      </c>
      <c r="H4781">
        <f t="shared" si="448"/>
        <v>2.8784115302054465</v>
      </c>
      <c r="I4781">
        <f t="shared" si="449"/>
        <v>2.0706721885950943</v>
      </c>
    </row>
    <row r="4782" spans="1:12">
      <c r="A4782">
        <v>20160328</v>
      </c>
      <c r="B4782">
        <v>187.84</v>
      </c>
      <c r="C4782">
        <v>203.24</v>
      </c>
      <c r="D4782">
        <f t="shared" si="445"/>
        <v>5.8577630346083424E-4</v>
      </c>
      <c r="E4782">
        <f t="shared" si="446"/>
        <v>5.9060932910826557E-4</v>
      </c>
      <c r="F4782" s="3">
        <f t="shared" si="447"/>
        <v>-4.8330256474313216E-6</v>
      </c>
      <c r="G4782" s="3" t="str">
        <f t="shared" si="444"/>
        <v/>
      </c>
      <c r="H4782">
        <f t="shared" si="448"/>
        <v>2.8800981294081449</v>
      </c>
      <c r="I4782">
        <f t="shared" si="449"/>
        <v>2.0718955081236068</v>
      </c>
    </row>
    <row r="4783" spans="1:12">
      <c r="A4783">
        <v>20160329</v>
      </c>
      <c r="B4783">
        <v>189.58</v>
      </c>
      <c r="C4783">
        <v>205.12</v>
      </c>
      <c r="D4783">
        <f t="shared" si="445"/>
        <v>9.2205623851639058E-3</v>
      </c>
      <c r="E4783">
        <f t="shared" si="446"/>
        <v>9.2076270067739611E-3</v>
      </c>
      <c r="F4783" s="3">
        <f t="shared" si="447"/>
        <v>1.2935378389944754E-5</v>
      </c>
      <c r="G4783" s="3" t="str">
        <f t="shared" si="444"/>
        <v/>
      </c>
      <c r="H4783">
        <f t="shared" si="448"/>
        <v>2.9067770622508311</v>
      </c>
      <c r="I4783">
        <f t="shared" si="449"/>
        <v>2.0910608474036319</v>
      </c>
    </row>
    <row r="4784" spans="1:12">
      <c r="A4784">
        <v>20160330</v>
      </c>
      <c r="B4784">
        <v>190.41</v>
      </c>
      <c r="C4784">
        <v>206.02</v>
      </c>
      <c r="D4784">
        <f t="shared" si="445"/>
        <v>4.3685429615927911E-3</v>
      </c>
      <c r="E4784">
        <f t="shared" si="446"/>
        <v>4.3780777232420758E-3</v>
      </c>
      <c r="F4784" s="3">
        <f t="shared" si="447"/>
        <v>-9.534761649284719E-6</v>
      </c>
      <c r="G4784" s="3" t="str">
        <f t="shared" si="444"/>
        <v/>
      </c>
      <c r="H4784">
        <f t="shared" si="448"/>
        <v>2.9195032198711925</v>
      </c>
      <c r="I4784">
        <f t="shared" si="449"/>
        <v>2.1002357438674739</v>
      </c>
    </row>
    <row r="4785" spans="1:9">
      <c r="A4785">
        <v>20160331</v>
      </c>
      <c r="B4785">
        <v>189.95</v>
      </c>
      <c r="C4785">
        <v>205.52</v>
      </c>
      <c r="D4785">
        <f t="shared" si="445"/>
        <v>-2.4187623528538777E-3</v>
      </c>
      <c r="E4785">
        <f t="shared" si="446"/>
        <v>-2.4298986539191972E-3</v>
      </c>
      <c r="F4785" s="3">
        <f t="shared" si="447"/>
        <v>1.1136301065319508E-5</v>
      </c>
      <c r="G4785" s="3" t="str">
        <f t="shared" si="444"/>
        <v/>
      </c>
      <c r="H4785">
        <f t="shared" si="448"/>
        <v>2.9124501686599076</v>
      </c>
      <c r="I4785">
        <f t="shared" si="449"/>
        <v>2.0951385791653396</v>
      </c>
    </row>
    <row r="4786" spans="1:9">
      <c r="A4786">
        <v>20160401</v>
      </c>
      <c r="B4786">
        <v>191.24</v>
      </c>
      <c r="C4786">
        <v>206.92</v>
      </c>
      <c r="D4786">
        <f t="shared" si="445"/>
        <v>6.7683041242681341E-3</v>
      </c>
      <c r="E4786">
        <f t="shared" si="446"/>
        <v>6.7888923336861277E-3</v>
      </c>
      <c r="F4786" s="3">
        <f t="shared" si="447"/>
        <v>-2.0588209417993567E-5</v>
      </c>
      <c r="G4786" s="3" t="str">
        <f t="shared" si="444"/>
        <v/>
      </c>
      <c r="H4786">
        <f t="shared" si="448"/>
        <v>2.9322293774915544</v>
      </c>
      <c r="I4786">
        <f t="shared" si="449"/>
        <v>2.109410640331316</v>
      </c>
    </row>
    <row r="4787" spans="1:9">
      <c r="A4787">
        <v>20160404</v>
      </c>
      <c r="B4787">
        <v>190.62</v>
      </c>
      <c r="C4787">
        <v>206.25</v>
      </c>
      <c r="D4787">
        <f t="shared" si="445"/>
        <v>-3.2472662484228426E-3</v>
      </c>
      <c r="E4787">
        <f t="shared" si="446"/>
        <v>-3.2432199205238797E-3</v>
      </c>
      <c r="F4787" s="3">
        <f t="shared" si="447"/>
        <v>-4.0463278989629273E-6</v>
      </c>
      <c r="G4787" s="3" t="str">
        <f t="shared" si="444"/>
        <v/>
      </c>
      <c r="H4787">
        <f t="shared" si="448"/>
        <v>2.9227230910763442</v>
      </c>
      <c r="I4787">
        <f t="shared" si="449"/>
        <v>2.1025804396304562</v>
      </c>
    </row>
    <row r="4788" spans="1:9">
      <c r="A4788">
        <v>20160405</v>
      </c>
      <c r="B4788">
        <v>188.72</v>
      </c>
      <c r="C4788">
        <v>204.19</v>
      </c>
      <c r="D4788">
        <f t="shared" si="445"/>
        <v>-1.0017482410060275E-2</v>
      </c>
      <c r="E4788">
        <f t="shared" si="446"/>
        <v>-1.003809227984699E-2</v>
      </c>
      <c r="F4788" s="3">
        <f t="shared" si="447"/>
        <v>2.0609869786714433E-5</v>
      </c>
      <c r="G4788" s="3" t="str">
        <f t="shared" si="444"/>
        <v/>
      </c>
      <c r="H4788">
        <f t="shared" si="448"/>
        <v>2.8935909230297328</v>
      </c>
      <c r="I4788">
        <f t="shared" si="449"/>
        <v>2.0815801210576623</v>
      </c>
    </row>
    <row r="4789" spans="1:9">
      <c r="A4789">
        <v>20160406</v>
      </c>
      <c r="B4789">
        <v>190.78</v>
      </c>
      <c r="C4789">
        <v>206.42</v>
      </c>
      <c r="D4789">
        <f t="shared" si="445"/>
        <v>1.0856496617642384E-2</v>
      </c>
      <c r="E4789">
        <f t="shared" si="446"/>
        <v>1.0861995202843882E-2</v>
      </c>
      <c r="F4789" s="3">
        <f t="shared" si="447"/>
        <v>-5.4985852014979852E-6</v>
      </c>
      <c r="G4789" s="3" t="str">
        <f t="shared" si="444"/>
        <v/>
      </c>
      <c r="H4789">
        <f t="shared" si="448"/>
        <v>2.925176326280269</v>
      </c>
      <c r="I4789">
        <f t="shared" si="449"/>
        <v>2.1043134756291817</v>
      </c>
    </row>
    <row r="4790" spans="1:9">
      <c r="A4790">
        <v>20160407</v>
      </c>
      <c r="B4790">
        <v>188.5</v>
      </c>
      <c r="C4790">
        <v>203.95</v>
      </c>
      <c r="D4790">
        <f t="shared" si="445"/>
        <v>-1.2022924828996567E-2</v>
      </c>
      <c r="E4790">
        <f t="shared" si="446"/>
        <v>-1.2038062374219833E-2</v>
      </c>
      <c r="F4790" s="3">
        <f t="shared" si="447"/>
        <v>1.5137545223265977E-5</v>
      </c>
      <c r="G4790" s="3" t="str">
        <f t="shared" si="444"/>
        <v/>
      </c>
      <c r="H4790">
        <f t="shared" si="448"/>
        <v>2.8902177246243355</v>
      </c>
      <c r="I4790">
        <f t="shared" si="449"/>
        <v>2.0791334820006373</v>
      </c>
    </row>
    <row r="4791" spans="1:9">
      <c r="A4791">
        <v>20160408</v>
      </c>
      <c r="B4791">
        <v>189</v>
      </c>
      <c r="C4791">
        <v>204.5</v>
      </c>
      <c r="D4791">
        <f t="shared" si="445"/>
        <v>2.6490081715768625E-3</v>
      </c>
      <c r="E4791">
        <f t="shared" si="446"/>
        <v>2.6931097192890324E-3</v>
      </c>
      <c r="F4791" s="3">
        <f t="shared" si="447"/>
        <v>-4.4101547712169838E-5</v>
      </c>
      <c r="G4791" s="3" t="str">
        <f t="shared" si="444"/>
        <v/>
      </c>
      <c r="H4791">
        <f t="shared" si="448"/>
        <v>2.8978840846366016</v>
      </c>
      <c r="I4791">
        <f t="shared" si="449"/>
        <v>2.0847403631729855</v>
      </c>
    </row>
    <row r="4792" spans="1:9">
      <c r="A4792">
        <v>20160411</v>
      </c>
      <c r="B4792">
        <v>188.56</v>
      </c>
      <c r="C4792">
        <v>204.02</v>
      </c>
      <c r="D4792">
        <f t="shared" si="445"/>
        <v>-2.3307564317666669E-3</v>
      </c>
      <c r="E4792">
        <f t="shared" si="446"/>
        <v>-2.3499472284835773E-3</v>
      </c>
      <c r="F4792" s="3">
        <f t="shared" si="447"/>
        <v>1.9190796716910419E-5</v>
      </c>
      <c r="G4792" s="3" t="str">
        <f t="shared" si="444"/>
        <v/>
      </c>
      <c r="H4792">
        <f t="shared" si="448"/>
        <v>2.8911376878258075</v>
      </c>
      <c r="I4792">
        <f t="shared" si="449"/>
        <v>2.0798470850589363</v>
      </c>
    </row>
    <row r="4793" spans="1:9">
      <c r="A4793">
        <v>20160412</v>
      </c>
      <c r="B4793">
        <v>190.32</v>
      </c>
      <c r="C4793">
        <v>205.92</v>
      </c>
      <c r="D4793">
        <f t="shared" si="445"/>
        <v>9.2906073668264141E-3</v>
      </c>
      <c r="E4793">
        <f t="shared" si="446"/>
        <v>9.2697155934434936E-3</v>
      </c>
      <c r="F4793" s="3">
        <f t="shared" si="447"/>
        <v>2.0891773382920517E-5</v>
      </c>
      <c r="G4793" s="3" t="str">
        <f t="shared" si="444"/>
        <v/>
      </c>
      <c r="H4793">
        <f t="shared" si="448"/>
        <v>2.9181232750689841</v>
      </c>
      <c r="I4793">
        <f t="shared" si="449"/>
        <v>2.099216310927047</v>
      </c>
    </row>
    <row r="4794" spans="1:9">
      <c r="A4794">
        <v>20160413</v>
      </c>
      <c r="B4794">
        <v>192.24</v>
      </c>
      <c r="C4794">
        <v>208</v>
      </c>
      <c r="D4794">
        <f t="shared" si="445"/>
        <v>1.0037725433511299E-2</v>
      </c>
      <c r="E4794">
        <f t="shared" si="446"/>
        <v>1.0050335853501506E-2</v>
      </c>
      <c r="F4794" s="3">
        <f t="shared" si="447"/>
        <v>-1.2610419990207247E-5</v>
      </c>
      <c r="G4794" s="3" t="str">
        <f t="shared" si="444"/>
        <v/>
      </c>
      <c r="H4794">
        <f t="shared" si="448"/>
        <v>2.9475620975160863</v>
      </c>
      <c r="I4794">
        <f t="shared" si="449"/>
        <v>2.1204205160879264</v>
      </c>
    </row>
    <row r="4795" spans="1:9">
      <c r="A4795">
        <v>20160414</v>
      </c>
      <c r="B4795">
        <v>192.25</v>
      </c>
      <c r="C4795">
        <v>208.01</v>
      </c>
      <c r="D4795">
        <f t="shared" si="445"/>
        <v>5.2016957539929364E-5</v>
      </c>
      <c r="E4795">
        <f t="shared" si="446"/>
        <v>4.80757674186191E-5</v>
      </c>
      <c r="F4795" s="3">
        <f t="shared" si="447"/>
        <v>3.9411901213102645E-6</v>
      </c>
      <c r="G4795" s="3" t="str">
        <f t="shared" si="444"/>
        <v/>
      </c>
      <c r="H4795">
        <f t="shared" si="448"/>
        <v>2.947715424716332</v>
      </c>
      <c r="I4795">
        <f t="shared" si="449"/>
        <v>2.1205224593819687</v>
      </c>
    </row>
    <row r="4796" spans="1:9">
      <c r="A4796">
        <v>20160415</v>
      </c>
      <c r="B4796">
        <v>192.04</v>
      </c>
      <c r="C4796">
        <v>207.78</v>
      </c>
      <c r="D4796">
        <f t="shared" si="445"/>
        <v>-1.0929247230138405E-3</v>
      </c>
      <c r="E4796">
        <f t="shared" si="446"/>
        <v>-1.1063278263510406E-3</v>
      </c>
      <c r="F4796" s="3">
        <f t="shared" si="447"/>
        <v>1.3403103337200064E-5</v>
      </c>
      <c r="G4796" s="3" t="str">
        <f t="shared" si="444"/>
        <v/>
      </c>
      <c r="H4796">
        <f t="shared" si="448"/>
        <v>2.9444955535111799</v>
      </c>
      <c r="I4796">
        <f t="shared" si="449"/>
        <v>2.1181777636189869</v>
      </c>
    </row>
    <row r="4797" spans="1:9">
      <c r="A4797">
        <v>20160418</v>
      </c>
      <c r="B4797">
        <v>193.39</v>
      </c>
      <c r="C4797">
        <v>209.24</v>
      </c>
      <c r="D4797">
        <f t="shared" si="445"/>
        <v>7.0051917114674275E-3</v>
      </c>
      <c r="E4797">
        <f t="shared" si="446"/>
        <v>7.0020908600248576E-3</v>
      </c>
      <c r="F4797" s="3">
        <f t="shared" si="447"/>
        <v>3.1008514425698991E-6</v>
      </c>
      <c r="G4797" s="3" t="str">
        <f t="shared" si="444"/>
        <v/>
      </c>
      <c r="H4797">
        <f t="shared" si="448"/>
        <v>2.9651947255442983</v>
      </c>
      <c r="I4797">
        <f t="shared" si="449"/>
        <v>2.13306148454922</v>
      </c>
    </row>
    <row r="4798" spans="1:9">
      <c r="A4798">
        <v>20160419</v>
      </c>
      <c r="B4798">
        <v>194</v>
      </c>
      <c r="C4798">
        <v>209.9</v>
      </c>
      <c r="D4798">
        <f t="shared" si="445"/>
        <v>3.149283689121029E-3</v>
      </c>
      <c r="E4798">
        <f t="shared" si="446"/>
        <v>3.1493083241770437E-3</v>
      </c>
      <c r="F4798" s="3">
        <f t="shared" si="447"/>
        <v>-2.4635056014663675E-8</v>
      </c>
      <c r="G4798" s="3" t="str">
        <f t="shared" si="444"/>
        <v/>
      </c>
      <c r="H4798">
        <f t="shared" si="448"/>
        <v>2.9745476847592629</v>
      </c>
      <c r="I4798">
        <f t="shared" si="449"/>
        <v>2.1397897419560374</v>
      </c>
    </row>
    <row r="4799" spans="1:9">
      <c r="A4799">
        <v>20160420</v>
      </c>
      <c r="B4799">
        <v>194.18</v>
      </c>
      <c r="C4799">
        <v>210.1</v>
      </c>
      <c r="D4799">
        <f t="shared" si="445"/>
        <v>9.274048786707895E-4</v>
      </c>
      <c r="E4799">
        <f t="shared" si="446"/>
        <v>9.5238102436737398E-4</v>
      </c>
      <c r="F4799" s="3">
        <f t="shared" si="447"/>
        <v>-2.4976145696584476E-5</v>
      </c>
      <c r="G4799" s="3" t="str">
        <f t="shared" si="444"/>
        <v/>
      </c>
      <c r="H4799">
        <f t="shared" si="448"/>
        <v>2.977307574363679</v>
      </c>
      <c r="I4799">
        <f t="shared" si="449"/>
        <v>2.1418286078368909</v>
      </c>
    </row>
    <row r="4800" spans="1:9">
      <c r="A4800">
        <v>20160421</v>
      </c>
      <c r="B4800">
        <v>193.14</v>
      </c>
      <c r="C4800">
        <v>208.97</v>
      </c>
      <c r="D4800">
        <f t="shared" si="445"/>
        <v>-5.370249403227151E-3</v>
      </c>
      <c r="E4800">
        <f t="shared" si="446"/>
        <v>-5.3929068589480701E-3</v>
      </c>
      <c r="F4800" s="3">
        <f t="shared" si="447"/>
        <v>2.2657455720919047E-5</v>
      </c>
      <c r="G4800" s="3" t="str">
        <f t="shared" si="444"/>
        <v/>
      </c>
      <c r="H4800">
        <f t="shared" si="448"/>
        <v>2.961361545538165</v>
      </c>
      <c r="I4800">
        <f t="shared" si="449"/>
        <v>2.130309015610067</v>
      </c>
    </row>
    <row r="4801" spans="1:9">
      <c r="A4801">
        <v>20160422</v>
      </c>
      <c r="B4801">
        <v>193.14</v>
      </c>
      <c r="C4801">
        <v>208.97</v>
      </c>
      <c r="D4801">
        <f t="shared" si="445"/>
        <v>0</v>
      </c>
      <c r="E4801">
        <f t="shared" si="446"/>
        <v>0</v>
      </c>
      <c r="F4801" s="3">
        <f t="shared" si="447"/>
        <v>0</v>
      </c>
      <c r="G4801" s="3" t="str">
        <f t="shared" si="444"/>
        <v/>
      </c>
      <c r="H4801">
        <f t="shared" si="448"/>
        <v>2.961361545538165</v>
      </c>
      <c r="I4801">
        <f t="shared" si="449"/>
        <v>2.130309015610067</v>
      </c>
    </row>
    <row r="4802" spans="1:9">
      <c r="A4802">
        <v>20160425</v>
      </c>
      <c r="B4802">
        <v>192.8</v>
      </c>
      <c r="C4802">
        <v>208.61</v>
      </c>
      <c r="D4802">
        <f t="shared" si="445"/>
        <v>-1.7619323623263936E-3</v>
      </c>
      <c r="E4802">
        <f t="shared" si="446"/>
        <v>-1.7242209358116997E-3</v>
      </c>
      <c r="F4802" s="3">
        <f t="shared" si="447"/>
        <v>-3.7711426514693957E-5</v>
      </c>
      <c r="G4802" s="3" t="str">
        <f t="shared" si="444"/>
        <v/>
      </c>
      <c r="H4802">
        <f t="shared" si="448"/>
        <v>2.9561484207298245</v>
      </c>
      <c r="I4802">
        <f t="shared" si="449"/>
        <v>2.1266390570245304</v>
      </c>
    </row>
    <row r="4803" spans="1:9">
      <c r="A4803">
        <v>20160426</v>
      </c>
      <c r="B4803">
        <v>193.09</v>
      </c>
      <c r="C4803">
        <v>208.92</v>
      </c>
      <c r="D4803">
        <f t="shared" si="445"/>
        <v>1.5030192780020983E-3</v>
      </c>
      <c r="E4803">
        <f t="shared" si="446"/>
        <v>1.4849235119028669E-3</v>
      </c>
      <c r="F4803" s="3">
        <f t="shared" si="447"/>
        <v>1.8095766099231452E-5</v>
      </c>
      <c r="G4803" s="3" t="str">
        <f t="shared" ref="G4803:G4866" si="450">IF(ABS(F4803)&gt;0.0005,((B4803*C4802)/B4802)-C4803,"")</f>
        <v/>
      </c>
      <c r="H4803">
        <f t="shared" si="448"/>
        <v>2.960594909536939</v>
      </c>
      <c r="I4803">
        <f t="shared" si="449"/>
        <v>2.1297992991398531</v>
      </c>
    </row>
    <row r="4804" spans="1:9">
      <c r="A4804">
        <v>20160427</v>
      </c>
      <c r="B4804">
        <v>193.49</v>
      </c>
      <c r="C4804">
        <v>209.35</v>
      </c>
      <c r="D4804">
        <f t="shared" ref="D4804:D4867" si="451">LN(B4804/B4803)</f>
        <v>2.0694300933899817E-3</v>
      </c>
      <c r="E4804">
        <f t="shared" ref="E4804:E4867" si="452">LN(C4804/C4803)</f>
        <v>2.0560888970543359E-3</v>
      </c>
      <c r="F4804" s="3">
        <f t="shared" ref="F4804:F4867" si="453">D4804-E4804</f>
        <v>1.3341196335645705E-5</v>
      </c>
      <c r="G4804" s="3" t="str">
        <f t="shared" si="450"/>
        <v/>
      </c>
      <c r="H4804">
        <f t="shared" ref="H4804:H4867" si="454">H4803*EXP(D4804)</f>
        <v>2.966727997546752</v>
      </c>
      <c r="I4804">
        <f t="shared" ref="I4804:I4867" si="455">I4803*EXP(E4804)</f>
        <v>2.1341828607836888</v>
      </c>
    </row>
    <row r="4805" spans="1:9">
      <c r="A4805">
        <v>20160428</v>
      </c>
      <c r="B4805">
        <v>191.73</v>
      </c>
      <c r="C4805">
        <v>207.45</v>
      </c>
      <c r="D4805">
        <f t="shared" si="451"/>
        <v>-9.1376992175373501E-3</v>
      </c>
      <c r="E4805">
        <f t="shared" si="452"/>
        <v>-9.1171456862754428E-3</v>
      </c>
      <c r="F4805" s="3">
        <f t="shared" si="453"/>
        <v>-2.0553531261907274E-5</v>
      </c>
      <c r="G4805" s="3" t="str">
        <f t="shared" si="450"/>
        <v/>
      </c>
      <c r="H4805">
        <f t="shared" si="454"/>
        <v>2.939742410303575</v>
      </c>
      <c r="I4805">
        <f t="shared" si="455"/>
        <v>2.1148136349155777</v>
      </c>
    </row>
    <row r="4806" spans="1:9">
      <c r="A4806">
        <v>20160429</v>
      </c>
      <c r="B4806">
        <v>190.7</v>
      </c>
      <c r="C4806">
        <v>206.33</v>
      </c>
      <c r="D4806">
        <f t="shared" si="451"/>
        <v>-5.3866197239267636E-3</v>
      </c>
      <c r="E4806">
        <f t="shared" si="452"/>
        <v>-5.4135179817382077E-3</v>
      </c>
      <c r="F4806" s="3">
        <f t="shared" si="453"/>
        <v>2.6898257811444094E-5</v>
      </c>
      <c r="G4806" s="3" t="str">
        <f t="shared" si="450"/>
        <v/>
      </c>
      <c r="H4806">
        <f t="shared" si="454"/>
        <v>2.9239497086783066</v>
      </c>
      <c r="I4806">
        <f t="shared" si="455"/>
        <v>2.1033959859827966</v>
      </c>
    </row>
    <row r="4807" spans="1:9">
      <c r="A4807">
        <v>20160502</v>
      </c>
      <c r="B4807">
        <v>192.21</v>
      </c>
      <c r="C4807">
        <v>207.97</v>
      </c>
      <c r="D4807">
        <f t="shared" si="451"/>
        <v>7.8870117126665605E-3</v>
      </c>
      <c r="E4807">
        <f t="shared" si="452"/>
        <v>7.9170097326910355E-3</v>
      </c>
      <c r="F4807" s="3">
        <f t="shared" si="453"/>
        <v>-2.9998020024474964E-5</v>
      </c>
      <c r="G4807" s="3" t="str">
        <f t="shared" si="450"/>
        <v/>
      </c>
      <c r="H4807">
        <f t="shared" si="454"/>
        <v>2.9471021159153503</v>
      </c>
      <c r="I4807">
        <f t="shared" si="455"/>
        <v>2.1201146862057976</v>
      </c>
    </row>
    <row r="4808" spans="1:9">
      <c r="A4808">
        <v>20160503</v>
      </c>
      <c r="B4808">
        <v>190.54</v>
      </c>
      <c r="C4808">
        <v>206.16</v>
      </c>
      <c r="D4808">
        <f t="shared" si="451"/>
        <v>-8.7263780404066155E-3</v>
      </c>
      <c r="E4808">
        <f t="shared" si="452"/>
        <v>-8.7412721857199598E-3</v>
      </c>
      <c r="F4808" s="3">
        <f t="shared" si="453"/>
        <v>1.4894145313344362E-5</v>
      </c>
      <c r="G4808" s="3" t="str">
        <f t="shared" si="450"/>
        <v/>
      </c>
      <c r="H4808">
        <f t="shared" si="454"/>
        <v>2.9214964734743814</v>
      </c>
      <c r="I4808">
        <f t="shared" si="455"/>
        <v>2.1016629499840711</v>
      </c>
    </row>
    <row r="4809" spans="1:9">
      <c r="A4809">
        <v>20160504</v>
      </c>
      <c r="B4809">
        <v>189.48</v>
      </c>
      <c r="C4809">
        <v>205.01</v>
      </c>
      <c r="D4809">
        <f t="shared" si="451"/>
        <v>-5.5786682230823479E-3</v>
      </c>
      <c r="E4809">
        <f t="shared" si="452"/>
        <v>-5.5938079076259363E-3</v>
      </c>
      <c r="F4809" s="3">
        <f t="shared" si="453"/>
        <v>1.5139684543588432E-5</v>
      </c>
      <c r="G4809" s="3" t="str">
        <f t="shared" si="450"/>
        <v/>
      </c>
      <c r="H4809">
        <f t="shared" si="454"/>
        <v>2.905243790248377</v>
      </c>
      <c r="I4809">
        <f t="shared" si="455"/>
        <v>2.0899394711691617</v>
      </c>
    </row>
    <row r="4810" spans="1:9">
      <c r="A4810">
        <v>20160505</v>
      </c>
      <c r="B4810">
        <v>189.44</v>
      </c>
      <c r="C4810">
        <v>204.97</v>
      </c>
      <c r="D4810">
        <f t="shared" si="451"/>
        <v>-2.1112635991011434E-4</v>
      </c>
      <c r="E4810">
        <f t="shared" si="452"/>
        <v>-1.9513147044688295E-4</v>
      </c>
      <c r="F4810" s="3">
        <f t="shared" si="453"/>
        <v>-1.599488946323139E-5</v>
      </c>
      <c r="G4810" s="3" t="str">
        <f t="shared" si="450"/>
        <v/>
      </c>
      <c r="H4810">
        <f t="shared" si="454"/>
        <v>2.9046304814473958</v>
      </c>
      <c r="I4810">
        <f t="shared" si="455"/>
        <v>2.089531697992991</v>
      </c>
    </row>
    <row r="4811" spans="1:9">
      <c r="A4811">
        <v>20160506</v>
      </c>
      <c r="B4811">
        <v>190.13</v>
      </c>
      <c r="C4811">
        <v>205.72</v>
      </c>
      <c r="D4811">
        <f t="shared" si="451"/>
        <v>3.6356970258539121E-3</v>
      </c>
      <c r="E4811">
        <f t="shared" si="452"/>
        <v>3.6523939406785961E-3</v>
      </c>
      <c r="F4811" s="3">
        <f t="shared" si="453"/>
        <v>-1.669691482468396E-5</v>
      </c>
      <c r="G4811" s="3" t="str">
        <f t="shared" si="450"/>
        <v/>
      </c>
      <c r="H4811">
        <f t="shared" si="454"/>
        <v>2.9152100582643232</v>
      </c>
      <c r="I4811">
        <f t="shared" si="455"/>
        <v>2.0971774450461926</v>
      </c>
    </row>
    <row r="4812" spans="1:9">
      <c r="A4812">
        <v>20160509</v>
      </c>
      <c r="B4812">
        <v>190.29</v>
      </c>
      <c r="C4812">
        <v>205.89</v>
      </c>
      <c r="D4812">
        <f t="shared" si="451"/>
        <v>8.4117559242079156E-4</v>
      </c>
      <c r="E4812">
        <f t="shared" si="452"/>
        <v>8.2602468193746902E-4</v>
      </c>
      <c r="F4812" s="3">
        <f t="shared" si="453"/>
        <v>1.5150910483322541E-5</v>
      </c>
      <c r="G4812" s="3" t="str">
        <f t="shared" si="450"/>
        <v/>
      </c>
      <c r="H4812">
        <f t="shared" si="454"/>
        <v>2.9176632934682485</v>
      </c>
      <c r="I4812">
        <f t="shared" si="455"/>
        <v>2.0989104810449182</v>
      </c>
    </row>
    <row r="4813" spans="1:9">
      <c r="A4813">
        <v>20160510</v>
      </c>
      <c r="B4813">
        <v>192.66</v>
      </c>
      <c r="C4813">
        <v>208.45</v>
      </c>
      <c r="D4813">
        <f t="shared" si="451"/>
        <v>1.2377753015562118E-2</v>
      </c>
      <c r="E4813">
        <f t="shared" si="452"/>
        <v>1.2357158738152905E-2</v>
      </c>
      <c r="F4813" s="3">
        <f t="shared" si="453"/>
        <v>2.0594277409212436E-5</v>
      </c>
      <c r="G4813" s="3" t="str">
        <f t="shared" si="450"/>
        <v/>
      </c>
      <c r="H4813">
        <f t="shared" si="454"/>
        <v>2.9540018399263901</v>
      </c>
      <c r="I4813">
        <f t="shared" si="455"/>
        <v>2.1250079643198463</v>
      </c>
    </row>
    <row r="4814" spans="1:9">
      <c r="A4814">
        <v>20160511</v>
      </c>
      <c r="B4814">
        <v>190.85</v>
      </c>
      <c r="C4814">
        <v>206.5</v>
      </c>
      <c r="D4814">
        <f t="shared" si="451"/>
        <v>-9.4391981382388468E-3</v>
      </c>
      <c r="E4814">
        <f t="shared" si="452"/>
        <v>-9.3987919257183909E-3</v>
      </c>
      <c r="F4814" s="3">
        <f t="shared" si="453"/>
        <v>-4.040621252045587E-5</v>
      </c>
      <c r="G4814" s="3" t="str">
        <f t="shared" si="450"/>
        <v/>
      </c>
      <c r="H4814">
        <f t="shared" si="454"/>
        <v>2.9262496166819867</v>
      </c>
      <c r="I4814">
        <f t="shared" si="455"/>
        <v>2.1051290219815222</v>
      </c>
    </row>
    <row r="4815" spans="1:9">
      <c r="A4815">
        <v>20160512</v>
      </c>
      <c r="B4815">
        <v>190.91</v>
      </c>
      <c r="C4815">
        <v>206.56</v>
      </c>
      <c r="D4815">
        <f t="shared" si="451"/>
        <v>3.1433361532917544E-4</v>
      </c>
      <c r="E4815">
        <f t="shared" si="452"/>
        <v>2.9051469724485497E-4</v>
      </c>
      <c r="F4815" s="3">
        <f t="shared" si="453"/>
        <v>2.3818918084320476E-5</v>
      </c>
      <c r="G4815" s="3" t="str">
        <f t="shared" si="450"/>
        <v/>
      </c>
      <c r="H4815">
        <f t="shared" si="454"/>
        <v>2.9271695798834587</v>
      </c>
      <c r="I4815">
        <f t="shared" si="455"/>
        <v>2.105740681745778</v>
      </c>
    </row>
    <row r="4816" spans="1:9">
      <c r="A4816">
        <v>20160513</v>
      </c>
      <c r="B4816">
        <v>189.25</v>
      </c>
      <c r="C4816">
        <v>204.76</v>
      </c>
      <c r="D4816">
        <f t="shared" si="451"/>
        <v>-8.7332204890097145E-3</v>
      </c>
      <c r="E4816">
        <f t="shared" si="452"/>
        <v>-8.7523655089499445E-3</v>
      </c>
      <c r="F4816" s="3">
        <f t="shared" si="453"/>
        <v>1.9145019940229949E-5</v>
      </c>
      <c r="G4816" s="3" t="str">
        <f t="shared" si="450"/>
        <v/>
      </c>
      <c r="H4816">
        <f t="shared" si="454"/>
        <v>2.9017172646427354</v>
      </c>
      <c r="I4816">
        <f t="shared" si="455"/>
        <v>2.0873908888180939</v>
      </c>
    </row>
    <row r="4817" spans="1:9">
      <c r="A4817">
        <v>20160516</v>
      </c>
      <c r="B4817">
        <v>191.11</v>
      </c>
      <c r="C4817">
        <v>206.78</v>
      </c>
      <c r="D4817">
        <f t="shared" si="451"/>
        <v>9.7802861833316823E-3</v>
      </c>
      <c r="E4817">
        <f t="shared" si="452"/>
        <v>9.8168645691645122E-3</v>
      </c>
      <c r="F4817" s="3">
        <f t="shared" si="453"/>
        <v>-3.6578385832829879E-5</v>
      </c>
      <c r="G4817" s="3" t="str">
        <f t="shared" si="450"/>
        <v/>
      </c>
      <c r="H4817">
        <f t="shared" si="454"/>
        <v>2.9302361238883652</v>
      </c>
      <c r="I4817">
        <f t="shared" si="455"/>
        <v>2.107983434214717</v>
      </c>
    </row>
    <row r="4818" spans="1:9">
      <c r="A4818">
        <v>20160517</v>
      </c>
      <c r="B4818">
        <v>189.33</v>
      </c>
      <c r="C4818">
        <v>204.85</v>
      </c>
      <c r="D4818">
        <f t="shared" si="451"/>
        <v>-9.357654236632075E-3</v>
      </c>
      <c r="E4818">
        <f t="shared" si="452"/>
        <v>-9.377422165666947E-3</v>
      </c>
      <c r="F4818" s="3">
        <f t="shared" si="453"/>
        <v>1.9767929034871998E-5</v>
      </c>
      <c r="G4818" s="3" t="str">
        <f t="shared" si="450"/>
        <v/>
      </c>
      <c r="H4818">
        <f t="shared" si="454"/>
        <v>2.9029438822446978</v>
      </c>
      <c r="I4818">
        <f t="shared" si="455"/>
        <v>2.088308378464478</v>
      </c>
    </row>
    <row r="4819" spans="1:9">
      <c r="A4819">
        <v>20160518</v>
      </c>
      <c r="B4819">
        <v>189.38</v>
      </c>
      <c r="C4819">
        <v>204.91</v>
      </c>
      <c r="D4819">
        <f t="shared" si="451"/>
        <v>2.6405429109607233E-4</v>
      </c>
      <c r="E4819">
        <f t="shared" si="452"/>
        <v>2.928543558610804E-4</v>
      </c>
      <c r="F4819" s="3">
        <f t="shared" si="453"/>
        <v>-2.8800064765008076E-5</v>
      </c>
      <c r="G4819" s="3" t="str">
        <f t="shared" si="450"/>
        <v/>
      </c>
      <c r="H4819">
        <f t="shared" si="454"/>
        <v>2.9037105182459242</v>
      </c>
      <c r="I4819">
        <f t="shared" si="455"/>
        <v>2.0889200382287343</v>
      </c>
    </row>
    <row r="4820" spans="1:9">
      <c r="A4820">
        <v>20160519</v>
      </c>
      <c r="B4820">
        <v>188.73</v>
      </c>
      <c r="C4820">
        <v>204.2</v>
      </c>
      <c r="D4820">
        <f t="shared" si="451"/>
        <v>-3.4381563053061362E-3</v>
      </c>
      <c r="E4820">
        <f t="shared" si="452"/>
        <v>-3.4709526181759733E-3</v>
      </c>
      <c r="F4820" s="3">
        <f t="shared" si="453"/>
        <v>3.279631286983711E-5</v>
      </c>
      <c r="G4820" s="3" t="str">
        <f t="shared" si="450"/>
        <v/>
      </c>
      <c r="H4820">
        <f t="shared" si="454"/>
        <v>2.8937442502299779</v>
      </c>
      <c r="I4820">
        <f t="shared" si="455"/>
        <v>2.0816820643517033</v>
      </c>
    </row>
    <row r="4821" spans="1:9">
      <c r="A4821">
        <v>20160520</v>
      </c>
      <c r="B4821">
        <v>189.92</v>
      </c>
      <c r="C4821">
        <v>205.49</v>
      </c>
      <c r="D4821">
        <f t="shared" si="451"/>
        <v>6.2855086113099666E-3</v>
      </c>
      <c r="E4821">
        <f t="shared" si="452"/>
        <v>6.2974652212136866E-3</v>
      </c>
      <c r="F4821" s="3">
        <f t="shared" si="453"/>
        <v>-1.1956609903720009E-5</v>
      </c>
      <c r="G4821" s="3" t="str">
        <f t="shared" si="450"/>
        <v/>
      </c>
      <c r="H4821">
        <f t="shared" si="454"/>
        <v>2.9119901870591716</v>
      </c>
      <c r="I4821">
        <f t="shared" si="455"/>
        <v>2.0948327492832104</v>
      </c>
    </row>
    <row r="4822" spans="1:9">
      <c r="A4822">
        <v>20160523</v>
      </c>
      <c r="B4822">
        <v>189.66</v>
      </c>
      <c r="C4822">
        <v>205.21</v>
      </c>
      <c r="D4822">
        <f t="shared" si="451"/>
        <v>-1.3699354057764774E-3</v>
      </c>
      <c r="E4822">
        <f t="shared" si="452"/>
        <v>-1.3635258991058995E-3</v>
      </c>
      <c r="F4822" s="3">
        <f t="shared" si="453"/>
        <v>-6.4095066705778612E-6</v>
      </c>
      <c r="G4822" s="3" t="str">
        <f t="shared" si="450"/>
        <v/>
      </c>
      <c r="H4822">
        <f t="shared" si="454"/>
        <v>2.9080036798527935</v>
      </c>
      <c r="I4822">
        <f t="shared" si="455"/>
        <v>2.0919783370500151</v>
      </c>
    </row>
    <row r="4823" spans="1:9">
      <c r="A4823">
        <v>20160524</v>
      </c>
      <c r="B4823">
        <v>192.12</v>
      </c>
      <c r="C4823">
        <v>207.87</v>
      </c>
      <c r="D4823">
        <f t="shared" si="451"/>
        <v>1.288718134104232E-2</v>
      </c>
      <c r="E4823">
        <f t="shared" si="452"/>
        <v>1.2879039254726644E-2</v>
      </c>
      <c r="F4823" s="3">
        <f t="shared" si="453"/>
        <v>8.1420863156760059E-6</v>
      </c>
      <c r="G4823" s="3" t="str">
        <f t="shared" si="450"/>
        <v/>
      </c>
      <c r="H4823">
        <f t="shared" si="454"/>
        <v>2.9457221711131432</v>
      </c>
      <c r="I4823">
        <f t="shared" si="455"/>
        <v>2.1190952532653702</v>
      </c>
    </row>
    <row r="4824" spans="1:9">
      <c r="A4824">
        <v>20160525</v>
      </c>
      <c r="B4824">
        <v>193.42</v>
      </c>
      <c r="C4824">
        <v>209.28</v>
      </c>
      <c r="D4824">
        <f t="shared" si="451"/>
        <v>6.7438134921933785E-3</v>
      </c>
      <c r="E4824">
        <f t="shared" si="452"/>
        <v>6.7601839614343691E-3</v>
      </c>
      <c r="F4824" s="3">
        <f t="shared" si="453"/>
        <v>-1.6370469240990608E-5</v>
      </c>
      <c r="G4824" s="3" t="str">
        <f t="shared" si="450"/>
        <v/>
      </c>
      <c r="H4824">
        <f t="shared" si="454"/>
        <v>2.9656547071450348</v>
      </c>
      <c r="I4824">
        <f t="shared" si="455"/>
        <v>2.1334692577253893</v>
      </c>
    </row>
    <row r="4825" spans="1:9">
      <c r="A4825">
        <v>20160526</v>
      </c>
      <c r="B4825">
        <v>193.48</v>
      </c>
      <c r="C4825">
        <v>209.34</v>
      </c>
      <c r="D4825">
        <f t="shared" si="451"/>
        <v>3.1015766596542135E-4</v>
      </c>
      <c r="E4825">
        <f t="shared" si="452"/>
        <v>2.8665615790391557E-4</v>
      </c>
      <c r="F4825" s="3">
        <f t="shared" si="453"/>
        <v>2.350150806150578E-5</v>
      </c>
      <c r="G4825" s="3" t="str">
        <f t="shared" si="450"/>
        <v/>
      </c>
      <c r="H4825">
        <f t="shared" si="454"/>
        <v>2.9665746703465072</v>
      </c>
      <c r="I4825">
        <f t="shared" si="455"/>
        <v>2.1340809174896456</v>
      </c>
    </row>
    <row r="4826" spans="1:9">
      <c r="A4826">
        <v>20160527</v>
      </c>
      <c r="B4826">
        <v>194.31</v>
      </c>
      <c r="C4826">
        <v>210.24</v>
      </c>
      <c r="D4826">
        <f t="shared" si="451"/>
        <v>4.2806739081529361E-3</v>
      </c>
      <c r="E4826">
        <f t="shared" si="452"/>
        <v>4.2900108695079131E-3</v>
      </c>
      <c r="F4826" s="3">
        <f t="shared" si="453"/>
        <v>-9.3369613549769415E-6</v>
      </c>
      <c r="G4826" s="3" t="str">
        <f t="shared" si="450"/>
        <v/>
      </c>
      <c r="H4826">
        <f t="shared" si="454"/>
        <v>2.9793008279668691</v>
      </c>
      <c r="I4826">
        <f t="shared" si="455"/>
        <v>2.1432558139534876</v>
      </c>
    </row>
    <row r="4827" spans="1:9">
      <c r="A4827">
        <v>20160530</v>
      </c>
      <c r="B4827">
        <v>194.31</v>
      </c>
      <c r="C4827">
        <v>210.24</v>
      </c>
      <c r="D4827">
        <f t="shared" si="451"/>
        <v>0</v>
      </c>
      <c r="E4827">
        <f t="shared" si="452"/>
        <v>0</v>
      </c>
      <c r="F4827" s="3">
        <f t="shared" si="453"/>
        <v>0</v>
      </c>
      <c r="G4827" s="3" t="str">
        <f t="shared" si="450"/>
        <v/>
      </c>
      <c r="H4827">
        <f t="shared" si="454"/>
        <v>2.9793008279668691</v>
      </c>
      <c r="I4827">
        <f t="shared" si="455"/>
        <v>2.1432558139534876</v>
      </c>
    </row>
    <row r="4828" spans="1:9">
      <c r="A4828">
        <v>20160531</v>
      </c>
      <c r="B4828">
        <v>193.94</v>
      </c>
      <c r="C4828">
        <v>209.84</v>
      </c>
      <c r="D4828">
        <f t="shared" si="451"/>
        <v>-1.905988986535186E-3</v>
      </c>
      <c r="E4828">
        <f t="shared" si="452"/>
        <v>-1.9043997376275278E-3</v>
      </c>
      <c r="F4828" s="3">
        <f t="shared" si="453"/>
        <v>-1.5892489076581306E-6</v>
      </c>
      <c r="G4828" s="3" t="str">
        <f t="shared" si="450"/>
        <v/>
      </c>
      <c r="H4828">
        <f t="shared" si="454"/>
        <v>2.9736277215577922</v>
      </c>
      <c r="I4828">
        <f t="shared" si="455"/>
        <v>2.1391780821917799</v>
      </c>
    </row>
    <row r="4829" spans="1:9">
      <c r="A4829">
        <v>20160601</v>
      </c>
      <c r="B4829">
        <v>194.34</v>
      </c>
      <c r="C4829">
        <v>210.27</v>
      </c>
      <c r="D4829">
        <f t="shared" si="451"/>
        <v>2.0603695348928807E-3</v>
      </c>
      <c r="E4829">
        <f t="shared" si="452"/>
        <v>2.047083621724823E-3</v>
      </c>
      <c r="F4829" s="3">
        <f t="shared" si="453"/>
        <v>1.3285913168057696E-5</v>
      </c>
      <c r="G4829" s="3" t="str">
        <f t="shared" si="450"/>
        <v/>
      </c>
      <c r="H4829">
        <f t="shared" si="454"/>
        <v>2.9797608095676056</v>
      </c>
      <c r="I4829">
        <f t="shared" si="455"/>
        <v>2.1435616438356155</v>
      </c>
    </row>
    <row r="4830" spans="1:9">
      <c r="A4830">
        <v>20160602</v>
      </c>
      <c r="B4830">
        <v>194.93</v>
      </c>
      <c r="C4830">
        <v>210.91</v>
      </c>
      <c r="D4830">
        <f t="shared" si="451"/>
        <v>3.0313173467606805E-3</v>
      </c>
      <c r="E4830">
        <f t="shared" si="452"/>
        <v>3.039083017179962E-3</v>
      </c>
      <c r="F4830" s="3">
        <f t="shared" si="453"/>
        <v>-7.765670419281577E-6</v>
      </c>
      <c r="G4830" s="3" t="str">
        <f t="shared" si="450"/>
        <v/>
      </c>
      <c r="H4830">
        <f t="shared" si="454"/>
        <v>2.9888071143820794</v>
      </c>
      <c r="I4830">
        <f t="shared" si="455"/>
        <v>2.1500860146543475</v>
      </c>
    </row>
    <row r="4831" spans="1:9">
      <c r="A4831">
        <v>20160603</v>
      </c>
      <c r="B4831">
        <v>194.35</v>
      </c>
      <c r="C4831">
        <v>210.28</v>
      </c>
      <c r="D4831">
        <f t="shared" si="451"/>
        <v>-2.9798624598214979E-3</v>
      </c>
      <c r="E4831">
        <f t="shared" si="452"/>
        <v>-2.9915262462758964E-3</v>
      </c>
      <c r="F4831" s="3">
        <f t="shared" si="453"/>
        <v>1.1663786454398431E-5</v>
      </c>
      <c r="G4831" s="3" t="str">
        <f t="shared" si="450"/>
        <v/>
      </c>
      <c r="H4831">
        <f t="shared" si="454"/>
        <v>2.9799141367678503</v>
      </c>
      <c r="I4831">
        <f t="shared" si="455"/>
        <v>2.1436635871296579</v>
      </c>
    </row>
    <row r="4832" spans="1:9">
      <c r="A4832">
        <v>20160606</v>
      </c>
      <c r="B4832">
        <v>195.34</v>
      </c>
      <c r="C4832">
        <v>211.35</v>
      </c>
      <c r="D4832">
        <f t="shared" si="451"/>
        <v>5.0809727210988417E-3</v>
      </c>
      <c r="E4832">
        <f t="shared" si="452"/>
        <v>5.0755510615515869E-3</v>
      </c>
      <c r="F4832" s="3">
        <f t="shared" si="453"/>
        <v>5.4216595472547299E-6</v>
      </c>
      <c r="G4832" s="3" t="str">
        <f t="shared" si="450"/>
        <v/>
      </c>
      <c r="H4832">
        <f t="shared" si="454"/>
        <v>2.9950935295921375</v>
      </c>
      <c r="I4832">
        <f t="shared" si="455"/>
        <v>2.1545715195922255</v>
      </c>
    </row>
    <row r="4833" spans="1:12">
      <c r="A4833">
        <v>20160607</v>
      </c>
      <c r="B4833">
        <v>195.64</v>
      </c>
      <c r="C4833">
        <v>211.68</v>
      </c>
      <c r="D4833">
        <f t="shared" si="451"/>
        <v>1.5346056518254203E-3</v>
      </c>
      <c r="E4833">
        <f t="shared" si="452"/>
        <v>1.560173353846708E-3</v>
      </c>
      <c r="F4833" s="3">
        <f t="shared" si="453"/>
        <v>-2.5567702021287667E-5</v>
      </c>
      <c r="G4833" s="3" t="str">
        <f t="shared" si="450"/>
        <v/>
      </c>
      <c r="H4833">
        <f t="shared" si="454"/>
        <v>2.9996933455994972</v>
      </c>
      <c r="I4833">
        <f t="shared" si="455"/>
        <v>2.1579356482956342</v>
      </c>
    </row>
    <row r="4834" spans="1:12">
      <c r="A4834">
        <v>20160608</v>
      </c>
      <c r="B4834">
        <v>196.28</v>
      </c>
      <c r="C4834">
        <v>212.37</v>
      </c>
      <c r="D4834">
        <f t="shared" si="451"/>
        <v>3.2659755505462496E-3</v>
      </c>
      <c r="E4834">
        <f t="shared" si="452"/>
        <v>3.2543360875619408E-3</v>
      </c>
      <c r="F4834" s="3">
        <f t="shared" si="453"/>
        <v>1.1639462984308797E-5</v>
      </c>
      <c r="G4834" s="3" t="str">
        <f t="shared" si="450"/>
        <v/>
      </c>
      <c r="H4834">
        <f t="shared" si="454"/>
        <v>3.0095062864151978</v>
      </c>
      <c r="I4834">
        <f t="shared" si="455"/>
        <v>2.1649697355845796</v>
      </c>
    </row>
    <row r="4835" spans="1:12">
      <c r="A4835">
        <v>20160609</v>
      </c>
      <c r="B4835">
        <v>196.01</v>
      </c>
      <c r="C4835">
        <v>212.08</v>
      </c>
      <c r="D4835">
        <f t="shared" si="451"/>
        <v>-1.3765328845190034E-3</v>
      </c>
      <c r="E4835">
        <f t="shared" si="452"/>
        <v>-1.366474473437407E-3</v>
      </c>
      <c r="F4835" s="3">
        <f t="shared" si="453"/>
        <v>-1.0058411081596353E-5</v>
      </c>
      <c r="G4835" s="3" t="str">
        <f t="shared" si="450"/>
        <v/>
      </c>
      <c r="H4835">
        <f t="shared" si="454"/>
        <v>3.0053664520085737</v>
      </c>
      <c r="I4835">
        <f t="shared" si="455"/>
        <v>2.1620133800573416</v>
      </c>
    </row>
    <row r="4836" spans="1:12">
      <c r="A4836">
        <v>20160610</v>
      </c>
      <c r="B4836">
        <v>194.15</v>
      </c>
      <c r="C4836">
        <v>210.07</v>
      </c>
      <c r="D4836">
        <f t="shared" si="451"/>
        <v>-9.5346221595073635E-3</v>
      </c>
      <c r="E4836">
        <f t="shared" si="452"/>
        <v>-9.5227534731811472E-3</v>
      </c>
      <c r="F4836" s="3">
        <f t="shared" si="453"/>
        <v>-1.1868686326216293E-5</v>
      </c>
      <c r="G4836" s="3" t="str">
        <f t="shared" si="450"/>
        <v/>
      </c>
      <c r="H4836">
        <f t="shared" si="454"/>
        <v>2.9768475927629439</v>
      </c>
      <c r="I4836">
        <f t="shared" si="455"/>
        <v>2.1415227779547608</v>
      </c>
    </row>
    <row r="4837" spans="1:12">
      <c r="A4837">
        <v>20160613</v>
      </c>
      <c r="B4837">
        <v>192.66</v>
      </c>
      <c r="C4837">
        <v>208.45</v>
      </c>
      <c r="D4837">
        <f t="shared" si="451"/>
        <v>-7.7040788481988432E-3</v>
      </c>
      <c r="E4837">
        <f t="shared" si="452"/>
        <v>-7.7416041807831472E-3</v>
      </c>
      <c r="F4837" s="3">
        <f t="shared" si="453"/>
        <v>3.7525332584303905E-5</v>
      </c>
      <c r="G4837" s="3" t="str">
        <f t="shared" si="450"/>
        <v/>
      </c>
      <c r="H4837">
        <f t="shared" si="454"/>
        <v>2.9540018399263905</v>
      </c>
      <c r="I4837">
        <f t="shared" si="455"/>
        <v>2.1250079643198454</v>
      </c>
    </row>
    <row r="4838" spans="1:12">
      <c r="A4838">
        <v>20160614</v>
      </c>
      <c r="B4838">
        <v>192.28</v>
      </c>
      <c r="C4838">
        <v>208.04</v>
      </c>
      <c r="D4838">
        <f t="shared" si="451"/>
        <v>-1.9743343037176295E-3</v>
      </c>
      <c r="E4838">
        <f t="shared" si="452"/>
        <v>-1.9688354219342136E-3</v>
      </c>
      <c r="F4838" s="3">
        <f t="shared" si="453"/>
        <v>-5.498881783415864E-6</v>
      </c>
      <c r="G4838" s="3" t="str">
        <f t="shared" si="450"/>
        <v/>
      </c>
      <c r="H4838">
        <f t="shared" si="454"/>
        <v>2.9481754063170684</v>
      </c>
      <c r="I4838">
        <f t="shared" si="455"/>
        <v>2.1208282892640953</v>
      </c>
    </row>
    <row r="4839" spans="1:12">
      <c r="A4839">
        <v>20160615</v>
      </c>
      <c r="B4839">
        <v>192.01</v>
      </c>
      <c r="C4839">
        <v>207.75</v>
      </c>
      <c r="D4839">
        <f t="shared" si="451"/>
        <v>-1.4051890209348507E-3</v>
      </c>
      <c r="E4839">
        <f t="shared" si="452"/>
        <v>-1.3949351693140566E-3</v>
      </c>
      <c r="F4839" s="3">
        <f t="shared" si="453"/>
        <v>-1.0253851620794065E-5</v>
      </c>
      <c r="G4839" s="3" t="str">
        <f t="shared" si="450"/>
        <v/>
      </c>
      <c r="H4839">
        <f t="shared" si="454"/>
        <v>2.9440355719104443</v>
      </c>
      <c r="I4839">
        <f t="shared" si="455"/>
        <v>2.1178719337368577</v>
      </c>
    </row>
    <row r="4840" spans="1:12">
      <c r="A4840">
        <v>20160616</v>
      </c>
      <c r="B4840">
        <v>192.58</v>
      </c>
      <c r="C4840">
        <v>208.37</v>
      </c>
      <c r="D4840">
        <f t="shared" si="451"/>
        <v>2.9641978073128021E-3</v>
      </c>
      <c r="E4840">
        <f t="shared" si="452"/>
        <v>2.9799118465512662E-3</v>
      </c>
      <c r="F4840" s="3">
        <f t="shared" si="453"/>
        <v>-1.5714039238464046E-5</v>
      </c>
      <c r="G4840" s="3" t="str">
        <f t="shared" si="450"/>
        <v/>
      </c>
      <c r="H4840">
        <f t="shared" si="454"/>
        <v>2.9527752223244281</v>
      </c>
      <c r="I4840">
        <f t="shared" si="455"/>
        <v>2.1241924179675045</v>
      </c>
    </row>
    <row r="4841" spans="1:12">
      <c r="A4841">
        <v>20160617</v>
      </c>
      <c r="B4841">
        <v>191.86</v>
      </c>
      <c r="C4841">
        <v>206.52</v>
      </c>
      <c r="D4841">
        <f t="shared" si="451"/>
        <v>-3.7457124223363334E-3</v>
      </c>
      <c r="E4841">
        <f t="shared" si="452"/>
        <v>-8.9180855706604677E-3</v>
      </c>
      <c r="F4841" s="3">
        <f t="shared" si="453"/>
        <v>5.1723731483241343E-3</v>
      </c>
      <c r="G4841" s="3">
        <f t="shared" si="450"/>
        <v>1.0709658323813471</v>
      </c>
      <c r="H4841">
        <f t="shared" si="454"/>
        <v>2.9417356639067651</v>
      </c>
      <c r="I4841">
        <f t="shared" si="455"/>
        <v>2.1053329085696069</v>
      </c>
      <c r="J4841">
        <v>1.0780000000000001</v>
      </c>
      <c r="K4841" s="5">
        <f>(B4841*C4840)/(C4841+J4841)</f>
        <v>192.57347469628803</v>
      </c>
      <c r="L4841">
        <f>B4840-K4841</f>
        <v>6.5253037119816781E-3</v>
      </c>
    </row>
    <row r="4842" spans="1:12">
      <c r="A4842">
        <v>20160620</v>
      </c>
      <c r="B4842">
        <v>193.1</v>
      </c>
      <c r="C4842">
        <v>207.85</v>
      </c>
      <c r="D4842">
        <f t="shared" si="451"/>
        <v>6.4422500446671312E-3</v>
      </c>
      <c r="E4842">
        <f t="shared" si="452"/>
        <v>6.4194056871979804E-3</v>
      </c>
      <c r="F4842" s="3">
        <f t="shared" si="453"/>
        <v>2.2844357469150797E-5</v>
      </c>
      <c r="G4842" s="3" t="str">
        <f t="shared" si="450"/>
        <v/>
      </c>
      <c r="H4842">
        <f t="shared" si="454"/>
        <v>2.9607482367371847</v>
      </c>
      <c r="I4842">
        <f t="shared" si="455"/>
        <v>2.1188913666772842</v>
      </c>
    </row>
    <row r="4843" spans="1:12">
      <c r="A4843">
        <v>20160621</v>
      </c>
      <c r="B4843">
        <v>193.65</v>
      </c>
      <c r="C4843">
        <v>208.44</v>
      </c>
      <c r="D4843">
        <f t="shared" si="451"/>
        <v>2.8442165262925843E-3</v>
      </c>
      <c r="E4843">
        <f t="shared" si="452"/>
        <v>2.8345643423675041E-3</v>
      </c>
      <c r="F4843" s="3">
        <f t="shared" si="453"/>
        <v>9.652183925080212E-6</v>
      </c>
      <c r="G4843" s="3" t="str">
        <f t="shared" si="450"/>
        <v/>
      </c>
      <c r="H4843">
        <f t="shared" si="454"/>
        <v>2.9691812327506777</v>
      </c>
      <c r="I4843">
        <f t="shared" si="455"/>
        <v>2.1249060210258031</v>
      </c>
    </row>
    <row r="4844" spans="1:12">
      <c r="A4844">
        <v>20160622</v>
      </c>
      <c r="B4844">
        <v>193.33</v>
      </c>
      <c r="C4844">
        <v>208.1</v>
      </c>
      <c r="D4844">
        <f t="shared" si="451"/>
        <v>-1.653832616350474E-3</v>
      </c>
      <c r="E4844">
        <f t="shared" si="452"/>
        <v>-1.6324966414251005E-3</v>
      </c>
      <c r="F4844" s="3">
        <f t="shared" si="453"/>
        <v>-2.1335974925373435E-5</v>
      </c>
      <c r="G4844" s="3" t="str">
        <f t="shared" si="450"/>
        <v/>
      </c>
      <c r="H4844">
        <f t="shared" si="454"/>
        <v>2.9642747623428276</v>
      </c>
      <c r="I4844">
        <f t="shared" si="455"/>
        <v>2.1214399490283515</v>
      </c>
    </row>
    <row r="4845" spans="1:12">
      <c r="A4845">
        <v>20160623</v>
      </c>
      <c r="B4845">
        <v>195.85</v>
      </c>
      <c r="C4845">
        <v>210.81</v>
      </c>
      <c r="D4845">
        <f t="shared" si="451"/>
        <v>1.2950486767429419E-2</v>
      </c>
      <c r="E4845">
        <f t="shared" si="452"/>
        <v>1.2938520472627321E-2</v>
      </c>
      <c r="F4845" s="3">
        <f t="shared" si="453"/>
        <v>1.1966294802098071E-5</v>
      </c>
      <c r="G4845" s="3" t="str">
        <f t="shared" si="450"/>
        <v/>
      </c>
      <c r="H4845">
        <f t="shared" si="454"/>
        <v>3.0029132168046484</v>
      </c>
      <c r="I4845">
        <f t="shared" si="455"/>
        <v>2.1490665817139201</v>
      </c>
    </row>
    <row r="4846" spans="1:12">
      <c r="A4846">
        <v>20160624</v>
      </c>
      <c r="B4846">
        <v>188.82</v>
      </c>
      <c r="C4846">
        <v>203.24</v>
      </c>
      <c r="D4846">
        <f t="shared" si="451"/>
        <v>-3.6554879807469874E-2</v>
      </c>
      <c r="E4846">
        <f t="shared" si="452"/>
        <v>-3.6569707146684907E-2</v>
      </c>
      <c r="F4846" s="3">
        <f t="shared" si="453"/>
        <v>1.4827339215033042E-5</v>
      </c>
      <c r="G4846" s="3" t="str">
        <f t="shared" si="450"/>
        <v/>
      </c>
      <c r="H4846">
        <f t="shared" si="454"/>
        <v>2.8951241950321864</v>
      </c>
      <c r="I4846">
        <f t="shared" si="455"/>
        <v>2.0718955081236046</v>
      </c>
    </row>
    <row r="4847" spans="1:12">
      <c r="A4847">
        <v>20160627</v>
      </c>
      <c r="B4847">
        <v>185.44</v>
      </c>
      <c r="C4847">
        <v>199.6</v>
      </c>
      <c r="D4847">
        <f t="shared" si="451"/>
        <v>-1.8062800712928855E-2</v>
      </c>
      <c r="E4847">
        <f t="shared" si="452"/>
        <v>-1.8072182848167584E-2</v>
      </c>
      <c r="F4847" s="3">
        <f t="shared" si="453"/>
        <v>9.3821352387286894E-6</v>
      </c>
      <c r="G4847" s="3" t="str">
        <f t="shared" si="450"/>
        <v/>
      </c>
      <c r="H4847">
        <f t="shared" si="454"/>
        <v>2.8432996013492673</v>
      </c>
      <c r="I4847">
        <f t="shared" si="455"/>
        <v>2.0347881490920656</v>
      </c>
    </row>
    <row r="4848" spans="1:12">
      <c r="A4848">
        <v>20160628</v>
      </c>
      <c r="B4848">
        <v>188.78</v>
      </c>
      <c r="C4848">
        <v>203.2</v>
      </c>
      <c r="D4848">
        <f t="shared" si="451"/>
        <v>1.7850936305356724E-2</v>
      </c>
      <c r="E4848">
        <f t="shared" si="452"/>
        <v>1.7875351826963135E-2</v>
      </c>
      <c r="F4848" s="3">
        <f t="shared" si="453"/>
        <v>-2.4415521606410695E-5</v>
      </c>
      <c r="G4848" s="3" t="str">
        <f t="shared" si="450"/>
        <v/>
      </c>
      <c r="H4848">
        <f t="shared" si="454"/>
        <v>2.8945108862312048</v>
      </c>
      <c r="I4848">
        <f t="shared" si="455"/>
        <v>2.0714877349474334</v>
      </c>
    </row>
    <row r="4849" spans="1:9">
      <c r="A4849">
        <v>20160629</v>
      </c>
      <c r="B4849">
        <v>191.99</v>
      </c>
      <c r="C4849">
        <v>206.66</v>
      </c>
      <c r="D4849">
        <f t="shared" si="451"/>
        <v>1.6860971441265925E-2</v>
      </c>
      <c r="E4849">
        <f t="shared" si="452"/>
        <v>1.6884215081882033E-2</v>
      </c>
      <c r="F4849" s="3">
        <f t="shared" si="453"/>
        <v>-2.3243640616107952E-5</v>
      </c>
      <c r="G4849" s="3" t="str">
        <f t="shared" si="450"/>
        <v/>
      </c>
      <c r="H4849">
        <f t="shared" si="454"/>
        <v>2.9437289175099535</v>
      </c>
      <c r="I4849">
        <f t="shared" si="455"/>
        <v>2.1067601146862036</v>
      </c>
    </row>
    <row r="4850" spans="1:9">
      <c r="A4850">
        <v>20160630</v>
      </c>
      <c r="B4850">
        <v>194.61</v>
      </c>
      <c r="C4850">
        <v>209.48</v>
      </c>
      <c r="D4850">
        <f t="shared" si="451"/>
        <v>1.3554268555009335E-2</v>
      </c>
      <c r="E4850">
        <f t="shared" si="452"/>
        <v>1.3553338625077996E-2</v>
      </c>
      <c r="F4850" s="3">
        <f t="shared" si="453"/>
        <v>9.2992993133873825E-7</v>
      </c>
      <c r="G4850" s="3" t="str">
        <f t="shared" si="450"/>
        <v/>
      </c>
      <c r="H4850">
        <f t="shared" si="454"/>
        <v>2.9839006439742279</v>
      </c>
      <c r="I4850">
        <f t="shared" si="455"/>
        <v>2.1355081236062419</v>
      </c>
    </row>
    <row r="4851" spans="1:9">
      <c r="A4851">
        <v>20160701</v>
      </c>
      <c r="B4851">
        <v>195.02</v>
      </c>
      <c r="C4851">
        <v>209.92</v>
      </c>
      <c r="D4851">
        <f t="shared" si="451"/>
        <v>2.1045615138991706E-3</v>
      </c>
      <c r="E4851">
        <f t="shared" si="452"/>
        <v>2.0982363444372464E-3</v>
      </c>
      <c r="F4851" s="3">
        <f t="shared" si="453"/>
        <v>6.3251694619242613E-6</v>
      </c>
      <c r="G4851" s="3" t="str">
        <f t="shared" si="450"/>
        <v/>
      </c>
      <c r="H4851">
        <f t="shared" si="454"/>
        <v>2.9901870591842861</v>
      </c>
      <c r="I4851">
        <f t="shared" si="455"/>
        <v>2.1399936285441199</v>
      </c>
    </row>
    <row r="4852" spans="1:9">
      <c r="A4852">
        <v>20160704</v>
      </c>
      <c r="B4852">
        <v>195.02</v>
      </c>
      <c r="C4852">
        <v>209.92</v>
      </c>
      <c r="D4852">
        <f t="shared" si="451"/>
        <v>0</v>
      </c>
      <c r="E4852">
        <f t="shared" si="452"/>
        <v>0</v>
      </c>
      <c r="F4852" s="3">
        <f t="shared" si="453"/>
        <v>0</v>
      </c>
      <c r="G4852" s="3" t="str">
        <f t="shared" si="450"/>
        <v/>
      </c>
      <c r="H4852">
        <f t="shared" si="454"/>
        <v>2.9901870591842861</v>
      </c>
      <c r="I4852">
        <f t="shared" si="455"/>
        <v>2.1399936285441199</v>
      </c>
    </row>
    <row r="4853" spans="1:9">
      <c r="A4853">
        <v>20160705</v>
      </c>
      <c r="B4853">
        <v>193.62</v>
      </c>
      <c r="C4853">
        <v>208.41</v>
      </c>
      <c r="D4853">
        <f t="shared" si="451"/>
        <v>-7.2046421150475061E-3</v>
      </c>
      <c r="E4853">
        <f t="shared" si="452"/>
        <v>-7.2192123828249948E-3</v>
      </c>
      <c r="F4853" s="3">
        <f t="shared" si="453"/>
        <v>1.4570267777488759E-5</v>
      </c>
      <c r="G4853" s="3" t="str">
        <f t="shared" si="450"/>
        <v/>
      </c>
      <c r="H4853">
        <f t="shared" si="454"/>
        <v>2.9687212511499408</v>
      </c>
      <c r="I4853">
        <f t="shared" si="455"/>
        <v>2.1246001911436738</v>
      </c>
    </row>
    <row r="4854" spans="1:9">
      <c r="A4854">
        <v>20160706</v>
      </c>
      <c r="B4854">
        <v>194.78</v>
      </c>
      <c r="C4854">
        <v>209.66</v>
      </c>
      <c r="D4854">
        <f t="shared" si="451"/>
        <v>5.9732412411276758E-3</v>
      </c>
      <c r="E4854">
        <f t="shared" si="452"/>
        <v>5.9798776515272659E-3</v>
      </c>
      <c r="F4854" s="3">
        <f t="shared" si="453"/>
        <v>-6.636410399590148E-6</v>
      </c>
      <c r="G4854" s="3" t="str">
        <f t="shared" si="450"/>
        <v/>
      </c>
      <c r="H4854">
        <f t="shared" si="454"/>
        <v>2.9865072063783979</v>
      </c>
      <c r="I4854">
        <f t="shared" si="455"/>
        <v>2.1373431028990098</v>
      </c>
    </row>
    <row r="4855" spans="1:9">
      <c r="A4855">
        <v>20160707</v>
      </c>
      <c r="B4855">
        <v>194.66</v>
      </c>
      <c r="C4855">
        <v>209.53</v>
      </c>
      <c r="D4855">
        <f t="shared" si="451"/>
        <v>-6.1626953470568383E-4</v>
      </c>
      <c r="E4855">
        <f t="shared" si="452"/>
        <v>-6.2024382340994334E-4</v>
      </c>
      <c r="F4855" s="3">
        <f t="shared" si="453"/>
        <v>3.9742887042595139E-6</v>
      </c>
      <c r="G4855" s="3" t="str">
        <f t="shared" si="450"/>
        <v/>
      </c>
      <c r="H4855">
        <f t="shared" si="454"/>
        <v>2.9846672799754539</v>
      </c>
      <c r="I4855">
        <f t="shared" si="455"/>
        <v>2.1360178400764549</v>
      </c>
    </row>
    <row r="4856" spans="1:9">
      <c r="A4856">
        <v>20160708</v>
      </c>
      <c r="B4856">
        <v>197.56</v>
      </c>
      <c r="C4856">
        <v>212.65</v>
      </c>
      <c r="D4856">
        <f t="shared" si="451"/>
        <v>1.478788867407662E-2</v>
      </c>
      <c r="E4856">
        <f t="shared" si="452"/>
        <v>1.4780694498625943E-2</v>
      </c>
      <c r="F4856" s="3">
        <f t="shared" si="453"/>
        <v>7.194175450676854E-6</v>
      </c>
      <c r="G4856" s="3" t="str">
        <f t="shared" si="450"/>
        <v/>
      </c>
      <c r="H4856">
        <f t="shared" si="454"/>
        <v>3.0291321680465977</v>
      </c>
      <c r="I4856">
        <f t="shared" si="455"/>
        <v>2.167824147817774</v>
      </c>
    </row>
    <row r="4857" spans="1:9">
      <c r="A4857">
        <v>20160711</v>
      </c>
      <c r="B4857">
        <v>198.26</v>
      </c>
      <c r="C4857">
        <v>213.4</v>
      </c>
      <c r="D4857">
        <f t="shared" si="451"/>
        <v>3.5369649323271687E-3</v>
      </c>
      <c r="E4857">
        <f t="shared" si="452"/>
        <v>3.5207171680103821E-3</v>
      </c>
      <c r="F4857" s="3">
        <f t="shared" si="453"/>
        <v>1.624776431678656E-5</v>
      </c>
      <c r="G4857" s="3" t="str">
        <f t="shared" si="450"/>
        <v/>
      </c>
      <c r="H4857">
        <f t="shared" si="454"/>
        <v>3.0398650720637699</v>
      </c>
      <c r="I4857">
        <f t="shared" si="455"/>
        <v>2.1754698948709756</v>
      </c>
    </row>
    <row r="4858" spans="1:9">
      <c r="A4858">
        <v>20160712</v>
      </c>
      <c r="B4858">
        <v>199.7</v>
      </c>
      <c r="C4858">
        <v>214.95</v>
      </c>
      <c r="D4858">
        <f t="shared" si="451"/>
        <v>7.2369398170180491E-3</v>
      </c>
      <c r="E4858">
        <f t="shared" si="452"/>
        <v>7.2371040746373703E-3</v>
      </c>
      <c r="F4858" s="3">
        <f t="shared" si="453"/>
        <v>-1.6425761932125499E-7</v>
      </c>
      <c r="G4858" s="3" t="str">
        <f t="shared" si="450"/>
        <v/>
      </c>
      <c r="H4858">
        <f t="shared" si="454"/>
        <v>3.0619441888990964</v>
      </c>
      <c r="I4858">
        <f t="shared" si="455"/>
        <v>2.191271105447592</v>
      </c>
    </row>
    <row r="4859" spans="1:9">
      <c r="A4859">
        <v>20160713</v>
      </c>
      <c r="B4859">
        <v>199.67</v>
      </c>
      <c r="C4859">
        <v>214.92</v>
      </c>
      <c r="D4859">
        <f t="shared" si="451"/>
        <v>-1.5023662296330983E-4</v>
      </c>
      <c r="E4859">
        <f t="shared" si="452"/>
        <v>-1.3957708166988659E-4</v>
      </c>
      <c r="F4859" s="3">
        <f t="shared" si="453"/>
        <v>-1.0659541293423245E-5</v>
      </c>
      <c r="G4859" s="3" t="str">
        <f t="shared" si="450"/>
        <v/>
      </c>
      <c r="H4859">
        <f t="shared" si="454"/>
        <v>3.0614842072983603</v>
      </c>
      <c r="I4859">
        <f t="shared" si="455"/>
        <v>2.1909652755654636</v>
      </c>
    </row>
    <row r="4860" spans="1:9">
      <c r="A4860">
        <v>20160714</v>
      </c>
      <c r="B4860">
        <v>200.78</v>
      </c>
      <c r="C4860">
        <v>216.12</v>
      </c>
      <c r="D4860">
        <f t="shared" si="451"/>
        <v>5.5437774645744108E-3</v>
      </c>
      <c r="E4860">
        <f t="shared" si="452"/>
        <v>5.5679431152444473E-3</v>
      </c>
      <c r="F4860" s="3">
        <f t="shared" si="453"/>
        <v>-2.4165650670036551E-5</v>
      </c>
      <c r="G4860" s="3" t="str">
        <f t="shared" si="450"/>
        <v/>
      </c>
      <c r="H4860">
        <f t="shared" si="454"/>
        <v>3.0785035265255916</v>
      </c>
      <c r="I4860">
        <f t="shared" si="455"/>
        <v>2.2031984708505865</v>
      </c>
    </row>
    <row r="4861" spans="1:9">
      <c r="A4861">
        <v>20160715</v>
      </c>
      <c r="B4861">
        <v>200.51</v>
      </c>
      <c r="C4861">
        <v>215.83</v>
      </c>
      <c r="D4861">
        <f t="shared" si="451"/>
        <v>-1.3456604487679688E-3</v>
      </c>
      <c r="E4861">
        <f t="shared" si="452"/>
        <v>-1.3427482049859461E-3</v>
      </c>
      <c r="F4861" s="3">
        <f t="shared" si="453"/>
        <v>-2.9122437820226603E-6</v>
      </c>
      <c r="G4861" s="3" t="str">
        <f t="shared" si="450"/>
        <v/>
      </c>
      <c r="H4861">
        <f t="shared" si="454"/>
        <v>3.0743636921189679</v>
      </c>
      <c r="I4861">
        <f t="shared" si="455"/>
        <v>2.2002421153233485</v>
      </c>
    </row>
    <row r="4862" spans="1:9">
      <c r="A4862">
        <v>20160718</v>
      </c>
      <c r="B4862">
        <v>201.05</v>
      </c>
      <c r="C4862">
        <v>216.41</v>
      </c>
      <c r="D4862">
        <f t="shared" si="451"/>
        <v>2.6895125286705412E-3</v>
      </c>
      <c r="E4862">
        <f t="shared" si="452"/>
        <v>2.6836958546521605E-3</v>
      </c>
      <c r="F4862" s="3">
        <f t="shared" si="453"/>
        <v>5.8166740183806728E-6</v>
      </c>
      <c r="G4862" s="3" t="str">
        <f t="shared" si="450"/>
        <v/>
      </c>
      <c r="H4862">
        <f t="shared" si="454"/>
        <v>3.0826433609322157</v>
      </c>
      <c r="I4862">
        <f t="shared" si="455"/>
        <v>2.2061548263778246</v>
      </c>
    </row>
    <row r="4863" spans="1:9">
      <c r="A4863">
        <v>20160719</v>
      </c>
      <c r="B4863">
        <v>200.85</v>
      </c>
      <c r="C4863">
        <v>216.19</v>
      </c>
      <c r="D4863">
        <f t="shared" si="451"/>
        <v>-9.9527253799191898E-4</v>
      </c>
      <c r="E4863">
        <f t="shared" si="452"/>
        <v>-1.0171059591582148E-3</v>
      </c>
      <c r="F4863" s="3">
        <f t="shared" si="453"/>
        <v>2.1833421166295814E-5</v>
      </c>
      <c r="G4863" s="3" t="str">
        <f t="shared" si="450"/>
        <v/>
      </c>
      <c r="H4863">
        <f t="shared" si="454"/>
        <v>3.0795768169273088</v>
      </c>
      <c r="I4863">
        <f t="shared" si="455"/>
        <v>2.2039120739088855</v>
      </c>
    </row>
    <row r="4864" spans="1:9">
      <c r="A4864">
        <v>20160720</v>
      </c>
      <c r="B4864">
        <v>201.68</v>
      </c>
      <c r="C4864">
        <v>217.09</v>
      </c>
      <c r="D4864">
        <f t="shared" si="451"/>
        <v>4.1239220743731399E-3</v>
      </c>
      <c r="E4864">
        <f t="shared" si="452"/>
        <v>4.1543634342910227E-3</v>
      </c>
      <c r="F4864" s="3">
        <f t="shared" si="453"/>
        <v>-3.0441359917882799E-5</v>
      </c>
      <c r="G4864" s="3" t="str">
        <f t="shared" si="450"/>
        <v/>
      </c>
      <c r="H4864">
        <f t="shared" si="454"/>
        <v>3.0923029745476707</v>
      </c>
      <c r="I4864">
        <f t="shared" si="455"/>
        <v>2.2130869703727276</v>
      </c>
    </row>
    <row r="4865" spans="1:9">
      <c r="A4865">
        <v>20160721</v>
      </c>
      <c r="B4865">
        <v>200.92</v>
      </c>
      <c r="C4865">
        <v>216.27</v>
      </c>
      <c r="D4865">
        <f t="shared" si="451"/>
        <v>-3.7754639978204866E-3</v>
      </c>
      <c r="E4865">
        <f t="shared" si="452"/>
        <v>-3.7843870160670073E-3</v>
      </c>
      <c r="F4865" s="3">
        <f t="shared" si="453"/>
        <v>8.9230182465207045E-6</v>
      </c>
      <c r="G4865" s="3" t="str">
        <f t="shared" si="450"/>
        <v/>
      </c>
      <c r="H4865">
        <f t="shared" si="454"/>
        <v>3.080650107329026</v>
      </c>
      <c r="I4865">
        <f t="shared" si="455"/>
        <v>2.2047276202612274</v>
      </c>
    </row>
    <row r="4866" spans="1:9">
      <c r="A4866">
        <v>20160722</v>
      </c>
      <c r="B4866">
        <v>201.82</v>
      </c>
      <c r="C4866">
        <v>217.24</v>
      </c>
      <c r="D4866">
        <f t="shared" si="451"/>
        <v>4.4693921545387412E-3</v>
      </c>
      <c r="E4866">
        <f t="shared" si="452"/>
        <v>4.4751060820475532E-3</v>
      </c>
      <c r="F4866" s="3">
        <f t="shared" si="453"/>
        <v>-5.7139275088120139E-6</v>
      </c>
      <c r="G4866" s="3" t="str">
        <f t="shared" si="450"/>
        <v/>
      </c>
      <c r="H4866">
        <f t="shared" si="454"/>
        <v>3.0944495553511051</v>
      </c>
      <c r="I4866">
        <f t="shared" si="455"/>
        <v>2.214616119783368</v>
      </c>
    </row>
    <row r="4867" spans="1:9">
      <c r="A4867">
        <v>20160725</v>
      </c>
      <c r="B4867">
        <v>201.28</v>
      </c>
      <c r="C4867">
        <v>216.65</v>
      </c>
      <c r="D4867">
        <f t="shared" si="451"/>
        <v>-2.6792375243069252E-3</v>
      </c>
      <c r="E4867">
        <f t="shared" si="452"/>
        <v>-2.7195849807261289E-3</v>
      </c>
      <c r="F4867" s="3">
        <f t="shared" si="453"/>
        <v>4.0347456419203686E-5</v>
      </c>
      <c r="G4867" s="3" t="str">
        <f t="shared" ref="G4867:G4930" si="456">IF(ABS(F4867)&gt;0.0005,((B4867*C4866)/B4866)-C4867,"")</f>
        <v/>
      </c>
      <c r="H4867">
        <f t="shared" si="454"/>
        <v>3.0861698865378577</v>
      </c>
      <c r="I4867">
        <f t="shared" si="455"/>
        <v>2.2086014654348496</v>
      </c>
    </row>
    <row r="4868" spans="1:9">
      <c r="A4868">
        <v>20160726</v>
      </c>
      <c r="B4868">
        <v>201.37</v>
      </c>
      <c r="C4868">
        <v>216.75</v>
      </c>
      <c r="D4868">
        <f t="shared" ref="D4868:D4931" si="457">LN(B4868/B4867)</f>
        <v>4.4703837823841083E-4</v>
      </c>
      <c r="E4868">
        <f t="shared" ref="E4868:E4931" si="458">LN(C4868/C4867)</f>
        <v>4.6146747473280571E-4</v>
      </c>
      <c r="F4868" s="3">
        <f t="shared" ref="F4868:F4931" si="459">D4868-E4868</f>
        <v>-1.4429096494394879E-5</v>
      </c>
      <c r="G4868" s="3" t="str">
        <f t="shared" si="456"/>
        <v/>
      </c>
      <c r="H4868">
        <f t="shared" ref="H4868:H4931" si="460">H4867*EXP(D4868)</f>
        <v>3.0875498313400658</v>
      </c>
      <c r="I4868">
        <f t="shared" ref="I4868:I4931" si="461">I4867*EXP(E4868)</f>
        <v>2.2096208983752765</v>
      </c>
    </row>
    <row r="4869" spans="1:9">
      <c r="A4869">
        <v>20160727</v>
      </c>
      <c r="B4869">
        <v>201.15</v>
      </c>
      <c r="C4869">
        <v>216.52</v>
      </c>
      <c r="D4869">
        <f t="shared" si="457"/>
        <v>-1.0931134945168109E-3</v>
      </c>
      <c r="E4869">
        <f t="shared" si="458"/>
        <v>-1.0616937318740902E-3</v>
      </c>
      <c r="F4869" s="3">
        <f t="shared" si="459"/>
        <v>-3.1419762642720655E-5</v>
      </c>
      <c r="G4869" s="3" t="str">
        <f t="shared" si="456"/>
        <v/>
      </c>
      <c r="H4869">
        <f t="shared" si="460"/>
        <v>3.0841766329346685</v>
      </c>
      <c r="I4869">
        <f t="shared" si="461"/>
        <v>2.2072762026122947</v>
      </c>
    </row>
    <row r="4870" spans="1:9">
      <c r="A4870">
        <v>20160728</v>
      </c>
      <c r="B4870">
        <v>201.39</v>
      </c>
      <c r="C4870">
        <v>216.77</v>
      </c>
      <c r="D4870">
        <f t="shared" si="457"/>
        <v>1.1924282229726303E-3</v>
      </c>
      <c r="E4870">
        <f t="shared" si="458"/>
        <v>1.1539616780551413E-3</v>
      </c>
      <c r="F4870" s="3">
        <f t="shared" si="459"/>
        <v>3.8466544917488974E-5</v>
      </c>
      <c r="G4870" s="3" t="str">
        <f t="shared" si="456"/>
        <v/>
      </c>
      <c r="H4870">
        <f t="shared" si="460"/>
        <v>3.0878564857405562</v>
      </c>
      <c r="I4870">
        <f t="shared" si="461"/>
        <v>2.2098247849633621</v>
      </c>
    </row>
    <row r="4871" spans="1:9">
      <c r="A4871">
        <v>20160729</v>
      </c>
      <c r="B4871">
        <v>201.71</v>
      </c>
      <c r="C4871">
        <v>217.12</v>
      </c>
      <c r="D4871">
        <f t="shared" si="457"/>
        <v>1.5876956944716389E-3</v>
      </c>
      <c r="E4871">
        <f t="shared" si="458"/>
        <v>1.6133124797267973E-3</v>
      </c>
      <c r="F4871" s="3">
        <f t="shared" si="459"/>
        <v>-2.561678525515843E-5</v>
      </c>
      <c r="G4871" s="3" t="str">
        <f t="shared" si="456"/>
        <v/>
      </c>
      <c r="H4871">
        <f t="shared" si="460"/>
        <v>3.0927629561484067</v>
      </c>
      <c r="I4871">
        <f t="shared" si="461"/>
        <v>2.2133928002548564</v>
      </c>
    </row>
    <row r="4872" spans="1:9">
      <c r="A4872">
        <v>20160801</v>
      </c>
      <c r="B4872">
        <v>201.54</v>
      </c>
      <c r="C4872">
        <v>216.94</v>
      </c>
      <c r="D4872">
        <f t="shared" si="457"/>
        <v>-8.4314946098501434E-4</v>
      </c>
      <c r="E4872">
        <f t="shared" si="458"/>
        <v>-8.2937847448754233E-4</v>
      </c>
      <c r="F4872" s="3">
        <f t="shared" si="459"/>
        <v>-1.3770986497472007E-5</v>
      </c>
      <c r="G4872" s="3" t="str">
        <f t="shared" si="456"/>
        <v/>
      </c>
      <c r="H4872">
        <f t="shared" si="460"/>
        <v>3.0901563937442362</v>
      </c>
      <c r="I4872">
        <f t="shared" si="461"/>
        <v>2.2115578209620881</v>
      </c>
    </row>
    <row r="4873" spans="1:9">
      <c r="A4873">
        <v>20160802</v>
      </c>
      <c r="B4873">
        <v>200.25</v>
      </c>
      <c r="C4873">
        <v>215.55</v>
      </c>
      <c r="D4873">
        <f t="shared" si="457"/>
        <v>-6.4212869037877148E-3</v>
      </c>
      <c r="E4873">
        <f t="shared" si="458"/>
        <v>-6.4279164189277446E-3</v>
      </c>
      <c r="F4873" s="3">
        <f t="shared" si="459"/>
        <v>6.629515140029775E-6</v>
      </c>
      <c r="G4873" s="3" t="str">
        <f t="shared" si="456"/>
        <v/>
      </c>
      <c r="H4873">
        <f t="shared" si="460"/>
        <v>3.0703771849125898</v>
      </c>
      <c r="I4873">
        <f t="shared" si="461"/>
        <v>2.1973877030901545</v>
      </c>
    </row>
    <row r="4874" spans="1:9">
      <c r="A4874">
        <v>20160803</v>
      </c>
      <c r="B4874">
        <v>200.84</v>
      </c>
      <c r="C4874">
        <v>216.18</v>
      </c>
      <c r="D4874">
        <f t="shared" si="457"/>
        <v>2.9419852180362594E-3</v>
      </c>
      <c r="E4874">
        <f t="shared" si="458"/>
        <v>2.9184927949132172E-3</v>
      </c>
      <c r="F4874" s="3">
        <f t="shared" si="459"/>
        <v>2.3492423123042203E-5</v>
      </c>
      <c r="G4874" s="3" t="str">
        <f t="shared" si="456"/>
        <v/>
      </c>
      <c r="H4874">
        <f t="shared" si="460"/>
        <v>3.079423489727064</v>
      </c>
      <c r="I4874">
        <f t="shared" si="461"/>
        <v>2.2038101306148437</v>
      </c>
    </row>
    <row r="4875" spans="1:9">
      <c r="A4875">
        <v>20160804</v>
      </c>
      <c r="B4875">
        <v>201.05</v>
      </c>
      <c r="C4875">
        <v>216.41</v>
      </c>
      <c r="D4875">
        <f t="shared" si="457"/>
        <v>1.0450621767782594E-3</v>
      </c>
      <c r="E4875">
        <f t="shared" si="458"/>
        <v>1.0633626374742713E-3</v>
      </c>
      <c r="F4875" s="3">
        <f t="shared" si="459"/>
        <v>-1.8300460696011895E-5</v>
      </c>
      <c r="G4875" s="3" t="str">
        <f t="shared" si="456"/>
        <v/>
      </c>
      <c r="H4875">
        <f t="shared" si="460"/>
        <v>3.0826433609322157</v>
      </c>
      <c r="I4875">
        <f t="shared" si="461"/>
        <v>2.2061548263778255</v>
      </c>
    </row>
    <row r="4876" spans="1:9">
      <c r="A4876">
        <v>20160805</v>
      </c>
      <c r="B4876">
        <v>202.7</v>
      </c>
      <c r="C4876">
        <v>218.18</v>
      </c>
      <c r="D4876">
        <f t="shared" si="457"/>
        <v>8.1734201146713113E-3</v>
      </c>
      <c r="E4876">
        <f t="shared" si="458"/>
        <v>8.1456535440795202E-3</v>
      </c>
      <c r="F4876" s="3">
        <f t="shared" si="459"/>
        <v>2.7766570591791079E-5</v>
      </c>
      <c r="G4876" s="3" t="str">
        <f t="shared" si="456"/>
        <v/>
      </c>
      <c r="H4876">
        <f t="shared" si="460"/>
        <v>3.1079423489726938</v>
      </c>
      <c r="I4876">
        <f t="shared" si="461"/>
        <v>2.2241987894233817</v>
      </c>
    </row>
    <row r="4877" spans="1:9">
      <c r="A4877">
        <v>20160808</v>
      </c>
      <c r="B4877">
        <v>202.58</v>
      </c>
      <c r="C4877">
        <v>218.05</v>
      </c>
      <c r="D4877">
        <f t="shared" si="457"/>
        <v>-5.9218319930316027E-4</v>
      </c>
      <c r="E4877">
        <f t="shared" si="458"/>
        <v>-5.9601588083525812E-4</v>
      </c>
      <c r="F4877" s="3">
        <f t="shared" si="459"/>
        <v>3.8326815320978468E-6</v>
      </c>
      <c r="G4877" s="3" t="str">
        <f t="shared" si="456"/>
        <v/>
      </c>
      <c r="H4877">
        <f t="shared" si="460"/>
        <v>3.1061024225697502</v>
      </c>
      <c r="I4877">
        <f t="shared" si="461"/>
        <v>2.2228735266008268</v>
      </c>
    </row>
    <row r="4878" spans="1:9">
      <c r="A4878">
        <v>20160809</v>
      </c>
      <c r="B4878">
        <v>202.7</v>
      </c>
      <c r="C4878">
        <v>218.18</v>
      </c>
      <c r="D4878">
        <f t="shared" si="457"/>
        <v>5.9218319930320798E-4</v>
      </c>
      <c r="E4878">
        <f t="shared" si="458"/>
        <v>5.9601588083521974E-4</v>
      </c>
      <c r="F4878" s="3">
        <f t="shared" si="459"/>
        <v>-3.8326815320117611E-6</v>
      </c>
      <c r="G4878" s="3" t="str">
        <f t="shared" si="456"/>
        <v/>
      </c>
      <c r="H4878">
        <f t="shared" si="460"/>
        <v>3.1079423489726938</v>
      </c>
      <c r="I4878">
        <f t="shared" si="461"/>
        <v>2.2241987894233817</v>
      </c>
    </row>
    <row r="4879" spans="1:9">
      <c r="A4879">
        <v>20160810</v>
      </c>
      <c r="B4879">
        <v>202.2</v>
      </c>
      <c r="C4879">
        <v>217.64</v>
      </c>
      <c r="D4879">
        <f t="shared" si="457"/>
        <v>-2.4697468715833316E-3</v>
      </c>
      <c r="E4879">
        <f t="shared" si="458"/>
        <v>-2.4780885518862475E-3</v>
      </c>
      <c r="F4879" s="3">
        <f t="shared" si="459"/>
        <v>8.3416803029158146E-6</v>
      </c>
      <c r="G4879" s="3" t="str">
        <f t="shared" si="456"/>
        <v/>
      </c>
      <c r="H4879">
        <f t="shared" si="460"/>
        <v>3.1002759889604277</v>
      </c>
      <c r="I4879">
        <f t="shared" si="461"/>
        <v>2.2186938515450763</v>
      </c>
    </row>
    <row r="4880" spans="1:9">
      <c r="A4880">
        <v>20160811</v>
      </c>
      <c r="B4880">
        <v>203.13</v>
      </c>
      <c r="C4880">
        <v>218.65</v>
      </c>
      <c r="D4880">
        <f t="shared" si="457"/>
        <v>4.5888615792927748E-3</v>
      </c>
      <c r="E4880">
        <f t="shared" si="458"/>
        <v>4.629956241204998E-3</v>
      </c>
      <c r="F4880" s="3">
        <f t="shared" si="459"/>
        <v>-4.1094661912223149E-5</v>
      </c>
      <c r="G4880" s="3" t="str">
        <f t="shared" si="456"/>
        <v/>
      </c>
      <c r="H4880">
        <f t="shared" si="460"/>
        <v>3.1145354185832432</v>
      </c>
      <c r="I4880">
        <f t="shared" si="461"/>
        <v>2.2289901242433876</v>
      </c>
    </row>
    <row r="4881" spans="1:9">
      <c r="A4881">
        <v>20160812</v>
      </c>
      <c r="B4881">
        <v>202.96</v>
      </c>
      <c r="C4881">
        <v>218.46</v>
      </c>
      <c r="D4881">
        <f t="shared" si="457"/>
        <v>-8.3725287463721641E-4</v>
      </c>
      <c r="E4881">
        <f t="shared" si="458"/>
        <v>-8.6934644353252267E-4</v>
      </c>
      <c r="F4881" s="3">
        <f t="shared" si="459"/>
        <v>3.2093568895306263E-5</v>
      </c>
      <c r="G4881" s="3" t="str">
        <f t="shared" si="456"/>
        <v/>
      </c>
      <c r="H4881">
        <f t="shared" si="460"/>
        <v>3.1119288561790728</v>
      </c>
      <c r="I4881">
        <f t="shared" si="461"/>
        <v>2.2270532016565765</v>
      </c>
    </row>
    <row r="4882" spans="1:9">
      <c r="A4882">
        <v>20160815</v>
      </c>
      <c r="B4882">
        <v>203.54</v>
      </c>
      <c r="C4882">
        <v>219.09</v>
      </c>
      <c r="D4882">
        <f t="shared" si="457"/>
        <v>2.8536304727590574E-3</v>
      </c>
      <c r="E4882">
        <f t="shared" si="458"/>
        <v>2.8796728847310877E-3</v>
      </c>
      <c r="F4882" s="3">
        <f t="shared" si="459"/>
        <v>-2.6042411972030267E-5</v>
      </c>
      <c r="G4882" s="3" t="str">
        <f t="shared" si="456"/>
        <v/>
      </c>
      <c r="H4882">
        <f t="shared" si="460"/>
        <v>3.1208218337933014</v>
      </c>
      <c r="I4882">
        <f t="shared" si="461"/>
        <v>2.2334756291812661</v>
      </c>
    </row>
    <row r="4883" spans="1:9">
      <c r="A4883">
        <v>20160816</v>
      </c>
      <c r="B4883">
        <v>202.49</v>
      </c>
      <c r="C4883">
        <v>217.96</v>
      </c>
      <c r="D4883">
        <f t="shared" si="457"/>
        <v>-5.1720431526074825E-3</v>
      </c>
      <c r="E4883">
        <f t="shared" si="458"/>
        <v>-5.1710445852304349E-3</v>
      </c>
      <c r="F4883" s="3">
        <f t="shared" si="459"/>
        <v>-9.9856737704757254E-7</v>
      </c>
      <c r="G4883" s="3" t="str">
        <f t="shared" si="456"/>
        <v/>
      </c>
      <c r="H4883">
        <f t="shared" si="460"/>
        <v>3.1047224777675426</v>
      </c>
      <c r="I4883">
        <f t="shared" si="461"/>
        <v>2.2219560369544422</v>
      </c>
    </row>
    <row r="4884" spans="1:9">
      <c r="A4884">
        <v>20160817</v>
      </c>
      <c r="B4884">
        <v>202.87</v>
      </c>
      <c r="C4884">
        <v>218.37</v>
      </c>
      <c r="D4884">
        <f t="shared" si="457"/>
        <v>1.8748772020599593E-3</v>
      </c>
      <c r="E4884">
        <f t="shared" si="458"/>
        <v>1.8793120833786251E-3</v>
      </c>
      <c r="F4884" s="3">
        <f t="shared" si="459"/>
        <v>-4.4348813186658245E-6</v>
      </c>
      <c r="G4884" s="3" t="str">
        <f t="shared" si="456"/>
        <v/>
      </c>
      <c r="H4884">
        <f t="shared" si="460"/>
        <v>3.1105489113768647</v>
      </c>
      <c r="I4884">
        <f t="shared" si="461"/>
        <v>2.2261357120101923</v>
      </c>
    </row>
    <row r="4885" spans="1:9">
      <c r="A4885">
        <v>20160818</v>
      </c>
      <c r="B4885">
        <v>203.33</v>
      </c>
      <c r="C4885">
        <v>218.86</v>
      </c>
      <c r="D4885">
        <f t="shared" si="457"/>
        <v>2.2648951090123372E-3</v>
      </c>
      <c r="E4885">
        <f t="shared" si="458"/>
        <v>2.2413841920207235E-3</v>
      </c>
      <c r="F4885" s="3">
        <f t="shared" si="459"/>
        <v>2.3510916991613742E-5</v>
      </c>
      <c r="G4885" s="3" t="str">
        <f t="shared" si="456"/>
        <v/>
      </c>
      <c r="H4885">
        <f t="shared" si="460"/>
        <v>3.1176019625881497</v>
      </c>
      <c r="I4885">
        <f t="shared" si="461"/>
        <v>2.2311309334182843</v>
      </c>
    </row>
    <row r="4886" spans="1:9">
      <c r="A4886">
        <v>20160819</v>
      </c>
      <c r="B4886">
        <v>203.03</v>
      </c>
      <c r="C4886">
        <v>218.54</v>
      </c>
      <c r="D4886">
        <f t="shared" si="457"/>
        <v>-1.4765235481005276E-3</v>
      </c>
      <c r="E4886">
        <f t="shared" si="458"/>
        <v>-1.4631918476977241E-3</v>
      </c>
      <c r="F4886" s="3">
        <f t="shared" si="459"/>
        <v>-1.333170040280357E-5</v>
      </c>
      <c r="G4886" s="3" t="str">
        <f t="shared" si="456"/>
        <v/>
      </c>
      <c r="H4886">
        <f t="shared" si="460"/>
        <v>3.1130021465807896</v>
      </c>
      <c r="I4886">
        <f t="shared" si="461"/>
        <v>2.2278687480089179</v>
      </c>
    </row>
    <row r="4887" spans="1:9">
      <c r="A4887">
        <v>20160822</v>
      </c>
      <c r="B4887">
        <v>203.02</v>
      </c>
      <c r="C4887">
        <v>218.53</v>
      </c>
      <c r="D4887">
        <f t="shared" si="457"/>
        <v>-4.9255017864907377E-5</v>
      </c>
      <c r="E4887">
        <f t="shared" si="458"/>
        <v>-4.575926053830515E-5</v>
      </c>
      <c r="F4887" s="3">
        <f t="shared" si="459"/>
        <v>-3.4957573266022269E-6</v>
      </c>
      <c r="G4887" s="3" t="str">
        <f t="shared" si="456"/>
        <v/>
      </c>
      <c r="H4887">
        <f t="shared" si="460"/>
        <v>3.1128488193805444</v>
      </c>
      <c r="I4887">
        <f t="shared" si="461"/>
        <v>2.2277668047148751</v>
      </c>
    </row>
    <row r="4888" spans="1:9">
      <c r="A4888">
        <v>20160823</v>
      </c>
      <c r="B4888">
        <v>203.43</v>
      </c>
      <c r="C4888">
        <v>218.97</v>
      </c>
      <c r="D4888">
        <f t="shared" si="457"/>
        <v>2.0174690075754624E-3</v>
      </c>
      <c r="E4888">
        <f t="shared" si="458"/>
        <v>2.0114292495896436E-3</v>
      </c>
      <c r="F4888" s="3">
        <f t="shared" si="459"/>
        <v>6.0397579858188603E-6</v>
      </c>
      <c r="G4888" s="3" t="str">
        <f t="shared" si="456"/>
        <v/>
      </c>
      <c r="H4888">
        <f t="shared" si="460"/>
        <v>3.1191352345906029</v>
      </c>
      <c r="I4888">
        <f t="shared" si="461"/>
        <v>2.2322523096527536</v>
      </c>
    </row>
    <row r="4889" spans="1:9">
      <c r="A4889">
        <v>20160824</v>
      </c>
      <c r="B4889">
        <v>202.39</v>
      </c>
      <c r="C4889">
        <v>217.85</v>
      </c>
      <c r="D4889">
        <f t="shared" si="457"/>
        <v>-5.1254362857463074E-3</v>
      </c>
      <c r="E4889">
        <f t="shared" si="458"/>
        <v>-5.1279815681994721E-3</v>
      </c>
      <c r="F4889" s="3">
        <f t="shared" si="459"/>
        <v>2.5452824531646545E-6</v>
      </c>
      <c r="G4889" s="3" t="str">
        <f t="shared" si="456"/>
        <v/>
      </c>
      <c r="H4889">
        <f t="shared" si="460"/>
        <v>3.1031892057650889</v>
      </c>
      <c r="I4889">
        <f t="shared" si="461"/>
        <v>2.2208346607199725</v>
      </c>
    </row>
    <row r="4890" spans="1:9">
      <c r="A4890">
        <v>20160825</v>
      </c>
      <c r="B4890">
        <v>202.25</v>
      </c>
      <c r="C4890">
        <v>217.7</v>
      </c>
      <c r="D4890">
        <f t="shared" si="457"/>
        <v>-6.9197313951316938E-4</v>
      </c>
      <c r="E4890">
        <f t="shared" si="458"/>
        <v>-6.8878432294936474E-4</v>
      </c>
      <c r="F4890" s="3">
        <f t="shared" si="459"/>
        <v>-3.1888165638046346E-6</v>
      </c>
      <c r="G4890" s="3" t="str">
        <f t="shared" si="456"/>
        <v/>
      </c>
      <c r="H4890">
        <f t="shared" si="460"/>
        <v>3.1010426249616545</v>
      </c>
      <c r="I4890">
        <f t="shared" si="461"/>
        <v>2.2193055113093321</v>
      </c>
    </row>
    <row r="4891" spans="1:9">
      <c r="A4891">
        <v>20160826</v>
      </c>
      <c r="B4891">
        <v>201.87</v>
      </c>
      <c r="C4891">
        <v>217.29</v>
      </c>
      <c r="D4891">
        <f t="shared" si="457"/>
        <v>-1.8806300702647269E-3</v>
      </c>
      <c r="E4891">
        <f t="shared" si="458"/>
        <v>-1.8851013651573882E-3</v>
      </c>
      <c r="F4891" s="3">
        <f t="shared" si="459"/>
        <v>4.4712948926613205E-6</v>
      </c>
      <c r="G4891" s="3" t="str">
        <f t="shared" si="456"/>
        <v/>
      </c>
      <c r="H4891">
        <f t="shared" si="460"/>
        <v>3.0952161913523324</v>
      </c>
      <c r="I4891">
        <f t="shared" si="461"/>
        <v>2.2151258362535819</v>
      </c>
    </row>
    <row r="4892" spans="1:9">
      <c r="A4892">
        <v>20160829</v>
      </c>
      <c r="B4892">
        <v>202.86</v>
      </c>
      <c r="C4892">
        <v>218.36</v>
      </c>
      <c r="D4892">
        <f t="shared" si="457"/>
        <v>4.8921600795134336E-3</v>
      </c>
      <c r="E4892">
        <f t="shared" si="458"/>
        <v>4.9122100382124846E-3</v>
      </c>
      <c r="F4892" s="3">
        <f t="shared" si="459"/>
        <v>-2.0049958699050983E-5</v>
      </c>
      <c r="G4892" s="3" t="str">
        <f t="shared" si="456"/>
        <v/>
      </c>
      <c r="H4892">
        <f t="shared" si="460"/>
        <v>3.11039558417662</v>
      </c>
      <c r="I4892">
        <f t="shared" si="461"/>
        <v>2.2260337687161496</v>
      </c>
    </row>
    <row r="4893" spans="1:9">
      <c r="A4893">
        <v>20160830</v>
      </c>
      <c r="B4893">
        <v>202.53</v>
      </c>
      <c r="C4893">
        <v>218</v>
      </c>
      <c r="D4893">
        <f t="shared" si="457"/>
        <v>-1.6280622259608373E-3</v>
      </c>
      <c r="E4893">
        <f t="shared" si="458"/>
        <v>-1.6500141244679438E-3</v>
      </c>
      <c r="F4893" s="3">
        <f t="shared" si="459"/>
        <v>2.1951898507106479E-5</v>
      </c>
      <c r="G4893" s="3" t="str">
        <f t="shared" si="456"/>
        <v/>
      </c>
      <c r="H4893">
        <f t="shared" si="460"/>
        <v>3.1053357865685243</v>
      </c>
      <c r="I4893">
        <f t="shared" si="461"/>
        <v>2.2223638101306125</v>
      </c>
    </row>
    <row r="4894" spans="1:9">
      <c r="A4894">
        <v>20160831</v>
      </c>
      <c r="B4894">
        <v>201.95</v>
      </c>
      <c r="C4894">
        <v>217.38</v>
      </c>
      <c r="D4894">
        <f t="shared" si="457"/>
        <v>-2.8678817124670264E-3</v>
      </c>
      <c r="E4894">
        <f t="shared" si="458"/>
        <v>-2.8480886540481927E-3</v>
      </c>
      <c r="F4894" s="3">
        <f t="shared" si="459"/>
        <v>-1.9793058418833727E-5</v>
      </c>
      <c r="G4894" s="3" t="str">
        <f t="shared" si="456"/>
        <v/>
      </c>
      <c r="H4894">
        <f t="shared" si="460"/>
        <v>3.0964428089542952</v>
      </c>
      <c r="I4894">
        <f t="shared" si="461"/>
        <v>2.2160433258999657</v>
      </c>
    </row>
    <row r="4895" spans="1:9">
      <c r="A4895">
        <v>20160901</v>
      </c>
      <c r="B4895">
        <v>201.96</v>
      </c>
      <c r="C4895">
        <v>217.39</v>
      </c>
      <c r="D4895">
        <f t="shared" si="457"/>
        <v>4.9515981293240671E-5</v>
      </c>
      <c r="E4895">
        <f t="shared" si="458"/>
        <v>4.6001334046675631E-5</v>
      </c>
      <c r="F4895" s="3">
        <f t="shared" si="459"/>
        <v>3.5146472465650403E-6</v>
      </c>
      <c r="G4895" s="3" t="str">
        <f t="shared" si="456"/>
        <v/>
      </c>
      <c r="H4895">
        <f t="shared" si="460"/>
        <v>3.0965961361545409</v>
      </c>
      <c r="I4895">
        <f t="shared" si="461"/>
        <v>2.216145269194008</v>
      </c>
    </row>
    <row r="4896" spans="1:9">
      <c r="A4896">
        <v>20160902</v>
      </c>
      <c r="B4896">
        <v>202.87</v>
      </c>
      <c r="C4896">
        <v>218.37</v>
      </c>
      <c r="D4896">
        <f t="shared" si="457"/>
        <v>4.4957218225231089E-3</v>
      </c>
      <c r="E4896">
        <f t="shared" si="458"/>
        <v>4.4978963291886168E-3</v>
      </c>
      <c r="F4896" s="3">
        <f t="shared" si="459"/>
        <v>-2.1745066655079123E-6</v>
      </c>
      <c r="G4896" s="3" t="str">
        <f t="shared" si="456"/>
        <v/>
      </c>
      <c r="H4896">
        <f t="shared" si="460"/>
        <v>3.1105489113768652</v>
      </c>
      <c r="I4896">
        <f t="shared" si="461"/>
        <v>2.2261357120101914</v>
      </c>
    </row>
    <row r="4897" spans="1:12">
      <c r="A4897">
        <v>20160905</v>
      </c>
      <c r="B4897">
        <v>202.87</v>
      </c>
      <c r="C4897">
        <v>218.37</v>
      </c>
      <c r="D4897">
        <f t="shared" si="457"/>
        <v>0</v>
      </c>
      <c r="E4897">
        <f t="shared" si="458"/>
        <v>0</v>
      </c>
      <c r="F4897" s="3">
        <f t="shared" si="459"/>
        <v>0</v>
      </c>
      <c r="G4897" s="3" t="str">
        <f t="shared" si="456"/>
        <v/>
      </c>
      <c r="H4897">
        <f t="shared" si="460"/>
        <v>3.1105489113768652</v>
      </c>
      <c r="I4897">
        <f t="shared" si="461"/>
        <v>2.2261357120101914</v>
      </c>
    </row>
    <row r="4898" spans="1:12">
      <c r="A4898">
        <v>20160906</v>
      </c>
      <c r="B4898">
        <v>203.49</v>
      </c>
      <c r="C4898">
        <v>219.03</v>
      </c>
      <c r="D4898">
        <f t="shared" si="457"/>
        <v>3.0514838128598079E-3</v>
      </c>
      <c r="E4898">
        <f t="shared" si="458"/>
        <v>3.0178349378279269E-3</v>
      </c>
      <c r="F4898" s="3">
        <f t="shared" si="459"/>
        <v>3.3648875031880993E-5</v>
      </c>
      <c r="G4898" s="3" t="str">
        <f t="shared" si="456"/>
        <v/>
      </c>
      <c r="H4898">
        <f t="shared" si="460"/>
        <v>3.1200551977920754</v>
      </c>
      <c r="I4898">
        <f t="shared" si="461"/>
        <v>2.2328639694170089</v>
      </c>
    </row>
    <row r="4899" spans="1:12">
      <c r="A4899">
        <v>20160907</v>
      </c>
      <c r="B4899">
        <v>203.47</v>
      </c>
      <c r="C4899">
        <v>219.01</v>
      </c>
      <c r="D4899">
        <f t="shared" si="457"/>
        <v>-9.828975828637749E-5</v>
      </c>
      <c r="E4899">
        <f t="shared" si="458"/>
        <v>-9.1315861628624883E-5</v>
      </c>
      <c r="F4899" s="3">
        <f t="shared" si="459"/>
        <v>-6.9738966577526069E-6</v>
      </c>
      <c r="G4899" s="3" t="str">
        <f t="shared" si="456"/>
        <v/>
      </c>
      <c r="H4899">
        <f t="shared" si="460"/>
        <v>3.1197485433915846</v>
      </c>
      <c r="I4899">
        <f t="shared" si="461"/>
        <v>2.2326600828289234</v>
      </c>
    </row>
    <row r="4900" spans="1:12">
      <c r="A4900">
        <v>20160908</v>
      </c>
      <c r="B4900">
        <v>203</v>
      </c>
      <c r="C4900">
        <v>218.51</v>
      </c>
      <c r="D4900">
        <f t="shared" si="457"/>
        <v>-2.3125948260242332E-3</v>
      </c>
      <c r="E4900">
        <f t="shared" si="458"/>
        <v>-2.285610795700025E-3</v>
      </c>
      <c r="F4900" s="3">
        <f t="shared" si="459"/>
        <v>-2.6984030324208284E-5</v>
      </c>
      <c r="G4900" s="3" t="str">
        <f t="shared" si="456"/>
        <v/>
      </c>
      <c r="H4900">
        <f t="shared" si="460"/>
        <v>3.1125421649800544</v>
      </c>
      <c r="I4900">
        <f t="shared" si="461"/>
        <v>2.2275629181267891</v>
      </c>
    </row>
    <row r="4901" spans="1:12">
      <c r="A4901">
        <v>20160909</v>
      </c>
      <c r="B4901">
        <v>198.14</v>
      </c>
      <c r="C4901">
        <v>213.28</v>
      </c>
      <c r="D4901">
        <f t="shared" si="457"/>
        <v>-2.4232127496903205E-2</v>
      </c>
      <c r="E4901">
        <f t="shared" si="458"/>
        <v>-2.4225923648376866E-2</v>
      </c>
      <c r="F4901" s="3">
        <f t="shared" si="459"/>
        <v>-6.203848526339234E-6</v>
      </c>
      <c r="G4901" s="3" t="str">
        <f t="shared" si="456"/>
        <v/>
      </c>
      <c r="H4901">
        <f t="shared" si="460"/>
        <v>3.0380251456608272</v>
      </c>
      <c r="I4901">
        <f t="shared" si="461"/>
        <v>2.1742465753424631</v>
      </c>
    </row>
    <row r="4902" spans="1:12">
      <c r="A4902">
        <v>20160912</v>
      </c>
      <c r="B4902">
        <v>200.99</v>
      </c>
      <c r="C4902">
        <v>216.34</v>
      </c>
      <c r="D4902">
        <f t="shared" si="457"/>
        <v>1.428130403277649E-2</v>
      </c>
      <c r="E4902">
        <f t="shared" si="458"/>
        <v>1.4245387771745053E-2</v>
      </c>
      <c r="F4902" s="3">
        <f t="shared" si="459"/>
        <v>3.5916261031436469E-5</v>
      </c>
      <c r="G4902" s="3" t="str">
        <f t="shared" si="456"/>
        <v/>
      </c>
      <c r="H4902">
        <f t="shared" si="460"/>
        <v>3.081723397730745</v>
      </c>
      <c r="I4902">
        <f t="shared" si="461"/>
        <v>2.205441223319526</v>
      </c>
    </row>
    <row r="4903" spans="1:12">
      <c r="A4903">
        <v>20160913</v>
      </c>
      <c r="B4903">
        <v>198.1</v>
      </c>
      <c r="C4903">
        <v>213.23</v>
      </c>
      <c r="D4903">
        <f t="shared" si="457"/>
        <v>-1.4483201873155285E-2</v>
      </c>
      <c r="E4903">
        <f t="shared" si="458"/>
        <v>-1.4479848864001011E-2</v>
      </c>
      <c r="F4903" s="3">
        <f t="shared" si="459"/>
        <v>-3.3530091542739032E-6</v>
      </c>
      <c r="G4903" s="3" t="str">
        <f t="shared" si="456"/>
        <v/>
      </c>
      <c r="H4903">
        <f t="shared" si="460"/>
        <v>3.0374118368598464</v>
      </c>
      <c r="I4903">
        <f t="shared" si="461"/>
        <v>2.1737368588722497</v>
      </c>
    </row>
    <row r="4904" spans="1:12">
      <c r="A4904">
        <v>20160914</v>
      </c>
      <c r="B4904">
        <v>198.02</v>
      </c>
      <c r="C4904">
        <v>213.15</v>
      </c>
      <c r="D4904">
        <f t="shared" si="457"/>
        <v>-4.0391801013658067E-4</v>
      </c>
      <c r="E4904">
        <f t="shared" si="458"/>
        <v>-3.7525212692310253E-4</v>
      </c>
      <c r="F4904" s="3">
        <f t="shared" si="459"/>
        <v>-2.866588321347814E-5</v>
      </c>
      <c r="G4904" s="3" t="str">
        <f t="shared" si="456"/>
        <v/>
      </c>
      <c r="H4904">
        <f t="shared" si="460"/>
        <v>3.036185219257884</v>
      </c>
      <c r="I4904">
        <f t="shared" si="461"/>
        <v>2.1729213125199083</v>
      </c>
    </row>
    <row r="4905" spans="1:12">
      <c r="A4905">
        <v>20160915</v>
      </c>
      <c r="B4905">
        <v>200</v>
      </c>
      <c r="C4905">
        <v>215.28</v>
      </c>
      <c r="D4905">
        <f t="shared" si="457"/>
        <v>9.9493308536680938E-3</v>
      </c>
      <c r="E4905">
        <f t="shared" si="458"/>
        <v>9.9433632074310326E-3</v>
      </c>
      <c r="F4905" s="3">
        <f t="shared" si="459"/>
        <v>5.967646237061211E-6</v>
      </c>
      <c r="G4905" s="3" t="str">
        <f t="shared" si="456"/>
        <v/>
      </c>
      <c r="H4905">
        <f t="shared" si="460"/>
        <v>3.0665440049064578</v>
      </c>
      <c r="I4905">
        <f t="shared" si="461"/>
        <v>2.1946352341510011</v>
      </c>
    </row>
    <row r="4906" spans="1:12">
      <c r="A4906">
        <v>20160916</v>
      </c>
      <c r="B4906">
        <v>199.23</v>
      </c>
      <c r="C4906">
        <v>213.37</v>
      </c>
      <c r="D4906">
        <f t="shared" si="457"/>
        <v>-3.8574303273046988E-3</v>
      </c>
      <c r="E4906">
        <f t="shared" si="458"/>
        <v>-8.9117585018580504E-3</v>
      </c>
      <c r="F4906" s="3">
        <f t="shared" si="459"/>
        <v>5.0543281745533512E-3</v>
      </c>
      <c r="G4906" s="3">
        <f t="shared" si="456"/>
        <v>1.0811720000000093</v>
      </c>
      <c r="H4906">
        <f t="shared" si="460"/>
        <v>3.054737810487568</v>
      </c>
      <c r="I4906">
        <f t="shared" si="461"/>
        <v>2.1751640649888477</v>
      </c>
      <c r="J4906">
        <v>1.0820000000000001</v>
      </c>
      <c r="K4906" s="5">
        <f>(B4906*C4905)/(C4906+J4906)</f>
        <v>199.99922779922781</v>
      </c>
      <c r="L4906">
        <f>B4905-K4906</f>
        <v>7.722007721895352E-4</v>
      </c>
    </row>
    <row r="4907" spans="1:12">
      <c r="A4907">
        <v>20160919</v>
      </c>
      <c r="B4907">
        <v>199.27</v>
      </c>
      <c r="C4907">
        <v>213.41</v>
      </c>
      <c r="D4907">
        <f t="shared" si="457"/>
        <v>2.007528237608035E-4</v>
      </c>
      <c r="E4907">
        <f t="shared" si="458"/>
        <v>1.8745020908723925E-4</v>
      </c>
      <c r="F4907" s="3">
        <f t="shared" si="459"/>
        <v>1.3302614673564247E-5</v>
      </c>
      <c r="G4907" s="3" t="str">
        <f t="shared" si="456"/>
        <v/>
      </c>
      <c r="H4907">
        <f t="shared" si="460"/>
        <v>3.0553511192885492</v>
      </c>
      <c r="I4907">
        <f t="shared" si="461"/>
        <v>2.1755718381650184</v>
      </c>
    </row>
    <row r="4908" spans="1:12">
      <c r="A4908">
        <v>20160920</v>
      </c>
      <c r="B4908">
        <v>199.28</v>
      </c>
      <c r="C4908">
        <v>213.42</v>
      </c>
      <c r="D4908">
        <f t="shared" si="457"/>
        <v>5.0181909432230856E-5</v>
      </c>
      <c r="E4908">
        <f t="shared" si="458"/>
        <v>4.6857062539249186E-5</v>
      </c>
      <c r="F4908" s="3">
        <f t="shared" si="459"/>
        <v>3.3248468929816707E-6</v>
      </c>
      <c r="G4908" s="3" t="str">
        <f t="shared" si="456"/>
        <v/>
      </c>
      <c r="H4908">
        <f t="shared" si="460"/>
        <v>3.0555044464887948</v>
      </c>
      <c r="I4908">
        <f t="shared" si="461"/>
        <v>2.1756737814590608</v>
      </c>
    </row>
    <row r="4909" spans="1:12">
      <c r="A4909">
        <v>20160921</v>
      </c>
      <c r="B4909">
        <v>201.52</v>
      </c>
      <c r="C4909">
        <v>215.82</v>
      </c>
      <c r="D4909">
        <f t="shared" si="457"/>
        <v>1.1177761090429714E-2</v>
      </c>
      <c r="E4909">
        <f t="shared" si="458"/>
        <v>1.1182671747168858E-2</v>
      </c>
      <c r="F4909" s="3">
        <f t="shared" si="459"/>
        <v>-4.9106567391443007E-6</v>
      </c>
      <c r="G4909" s="3" t="str">
        <f t="shared" si="456"/>
        <v/>
      </c>
      <c r="H4909">
        <f t="shared" si="460"/>
        <v>3.0898497393437472</v>
      </c>
      <c r="I4909">
        <f t="shared" si="461"/>
        <v>2.2001401720293061</v>
      </c>
    </row>
    <row r="4910" spans="1:12">
      <c r="A4910">
        <v>20160922</v>
      </c>
      <c r="B4910">
        <v>202.79</v>
      </c>
      <c r="C4910">
        <v>217.18</v>
      </c>
      <c r="D4910">
        <f t="shared" si="457"/>
        <v>6.2823287922174585E-3</v>
      </c>
      <c r="E4910">
        <f t="shared" si="458"/>
        <v>6.2817758531669285E-3</v>
      </c>
      <c r="F4910" s="3">
        <f t="shared" si="459"/>
        <v>5.5293905053006159E-7</v>
      </c>
      <c r="G4910" s="3" t="str">
        <f t="shared" si="456"/>
        <v/>
      </c>
      <c r="H4910">
        <f t="shared" si="460"/>
        <v>3.1093222937749028</v>
      </c>
      <c r="I4910">
        <f t="shared" si="461"/>
        <v>2.2140044600191122</v>
      </c>
    </row>
    <row r="4911" spans="1:12">
      <c r="A4911">
        <v>20160923</v>
      </c>
      <c r="B4911">
        <v>201.68</v>
      </c>
      <c r="C4911">
        <v>215.99</v>
      </c>
      <c r="D4911">
        <f t="shared" si="457"/>
        <v>-5.4886779569078472E-3</v>
      </c>
      <c r="E4911">
        <f t="shared" si="458"/>
        <v>-5.4943924725922404E-3</v>
      </c>
      <c r="F4911" s="3">
        <f t="shared" si="459"/>
        <v>5.7145156843931705E-6</v>
      </c>
      <c r="G4911" s="3" t="str">
        <f t="shared" si="456"/>
        <v/>
      </c>
      <c r="H4911">
        <f t="shared" si="460"/>
        <v>3.0923029745476724</v>
      </c>
      <c r="I4911">
        <f t="shared" si="461"/>
        <v>2.2018732080280325</v>
      </c>
    </row>
    <row r="4912" spans="1:12">
      <c r="A4912">
        <v>20160926</v>
      </c>
      <c r="B4912">
        <v>200.04</v>
      </c>
      <c r="C4912">
        <v>214.24</v>
      </c>
      <c r="D4912">
        <f t="shared" si="457"/>
        <v>-8.1649363289614651E-3</v>
      </c>
      <c r="E4912">
        <f t="shared" si="458"/>
        <v>-8.1352283732997726E-3</v>
      </c>
      <c r="F4912" s="3">
        <f t="shared" si="459"/>
        <v>-2.9707955661692487E-5</v>
      </c>
      <c r="G4912" s="3" t="str">
        <f t="shared" si="456"/>
        <v/>
      </c>
      <c r="H4912">
        <f t="shared" si="460"/>
        <v>3.0671573137074395</v>
      </c>
      <c r="I4912">
        <f t="shared" si="461"/>
        <v>2.1840331315705619</v>
      </c>
    </row>
    <row r="4913" spans="1:9">
      <c r="A4913">
        <v>20160927</v>
      </c>
      <c r="B4913">
        <v>201.28</v>
      </c>
      <c r="C4913">
        <v>215.57</v>
      </c>
      <c r="D4913">
        <f t="shared" si="457"/>
        <v>6.1796269613728673E-3</v>
      </c>
      <c r="E4913">
        <f t="shared" si="458"/>
        <v>6.1888008424799143E-3</v>
      </c>
      <c r="F4913" s="3">
        <f t="shared" si="459"/>
        <v>-9.1738811070470397E-6</v>
      </c>
      <c r="G4913" s="3" t="str">
        <f t="shared" si="456"/>
        <v/>
      </c>
      <c r="H4913">
        <f t="shared" si="460"/>
        <v>3.08616988653786</v>
      </c>
      <c r="I4913">
        <f t="shared" si="461"/>
        <v>2.1975915896782396</v>
      </c>
    </row>
    <row r="4914" spans="1:9">
      <c r="A4914">
        <v>20160928</v>
      </c>
      <c r="B4914">
        <v>202.28</v>
      </c>
      <c r="C4914">
        <v>216.64</v>
      </c>
      <c r="D4914">
        <f t="shared" si="457"/>
        <v>4.9559026997066007E-3</v>
      </c>
      <c r="E4914">
        <f t="shared" si="458"/>
        <v>4.9513069385678718E-3</v>
      </c>
      <c r="F4914" s="3">
        <f t="shared" si="459"/>
        <v>4.5957611387289002E-6</v>
      </c>
      <c r="G4914" s="3" t="str">
        <f t="shared" si="456"/>
        <v/>
      </c>
      <c r="H4914">
        <f t="shared" si="460"/>
        <v>3.1015026065623923</v>
      </c>
      <c r="I4914">
        <f t="shared" si="461"/>
        <v>2.2084995221408072</v>
      </c>
    </row>
    <row r="4915" spans="1:9">
      <c r="A4915">
        <v>20160929</v>
      </c>
      <c r="B4915">
        <v>200.45</v>
      </c>
      <c r="C4915">
        <v>214.68</v>
      </c>
      <c r="D4915">
        <f t="shared" si="457"/>
        <v>-9.0880371232663314E-3</v>
      </c>
      <c r="E4915">
        <f t="shared" si="458"/>
        <v>-9.0884424152819533E-3</v>
      </c>
      <c r="F4915" s="3">
        <f t="shared" si="459"/>
        <v>4.0529201562194972E-7</v>
      </c>
      <c r="G4915" s="3" t="str">
        <f t="shared" si="456"/>
        <v/>
      </c>
      <c r="H4915">
        <f t="shared" si="460"/>
        <v>3.0734437289174981</v>
      </c>
      <c r="I4915">
        <f t="shared" si="461"/>
        <v>2.1885186365084404</v>
      </c>
    </row>
    <row r="4916" spans="1:9">
      <c r="A4916">
        <v>20160930</v>
      </c>
      <c r="B4916">
        <v>201.97</v>
      </c>
      <c r="C4916">
        <v>216.3</v>
      </c>
      <c r="D4916">
        <f t="shared" si="457"/>
        <v>7.5543324317811356E-3</v>
      </c>
      <c r="E4916">
        <f t="shared" si="458"/>
        <v>7.5177856503850652E-3</v>
      </c>
      <c r="F4916" s="3">
        <f t="shared" si="459"/>
        <v>3.6546781396070392E-5</v>
      </c>
      <c r="G4916" s="3" t="str">
        <f t="shared" si="456"/>
        <v/>
      </c>
      <c r="H4916">
        <f t="shared" si="460"/>
        <v>3.0967494633547874</v>
      </c>
      <c r="I4916">
        <f t="shared" si="461"/>
        <v>2.2050334501433562</v>
      </c>
    </row>
    <row r="4917" spans="1:9">
      <c r="A4917">
        <v>20161003</v>
      </c>
      <c r="B4917">
        <v>201.48</v>
      </c>
      <c r="C4917">
        <v>215.78</v>
      </c>
      <c r="D4917">
        <f t="shared" si="457"/>
        <v>-2.4290506428472514E-3</v>
      </c>
      <c r="E4917">
        <f t="shared" si="458"/>
        <v>-2.4069628358190957E-3</v>
      </c>
      <c r="F4917" s="3">
        <f t="shared" si="459"/>
        <v>-2.2087807028155736E-5</v>
      </c>
      <c r="G4917" s="3" t="str">
        <f t="shared" si="456"/>
        <v/>
      </c>
      <c r="H4917">
        <f t="shared" si="460"/>
        <v>3.0892364305427664</v>
      </c>
      <c r="I4917">
        <f t="shared" si="461"/>
        <v>2.1997323988531363</v>
      </c>
    </row>
    <row r="4918" spans="1:9">
      <c r="A4918">
        <v>20161004</v>
      </c>
      <c r="B4918">
        <v>200.45</v>
      </c>
      <c r="C4918">
        <v>214.68</v>
      </c>
      <c r="D4918">
        <f t="shared" si="457"/>
        <v>-5.1252817889337783E-3</v>
      </c>
      <c r="E4918">
        <f t="shared" si="458"/>
        <v>-5.1108228145659374E-3</v>
      </c>
      <c r="F4918" s="3">
        <f t="shared" si="459"/>
        <v>-1.4458974367840931E-5</v>
      </c>
      <c r="G4918" s="3" t="str">
        <f t="shared" si="456"/>
        <v/>
      </c>
      <c r="H4918">
        <f t="shared" si="460"/>
        <v>3.0734437289174981</v>
      </c>
      <c r="I4918">
        <f t="shared" si="461"/>
        <v>2.1885186365084404</v>
      </c>
    </row>
    <row r="4919" spans="1:9">
      <c r="A4919">
        <v>20161005</v>
      </c>
      <c r="B4919">
        <v>201.34</v>
      </c>
      <c r="C4919">
        <v>215.63</v>
      </c>
      <c r="D4919">
        <f t="shared" si="457"/>
        <v>4.430182212761335E-3</v>
      </c>
      <c r="E4919">
        <f t="shared" si="458"/>
        <v>4.4154286139463069E-3</v>
      </c>
      <c r="F4919" s="3">
        <f t="shared" si="459"/>
        <v>1.4753598815028107E-5</v>
      </c>
      <c r="G4919" s="3" t="str">
        <f t="shared" si="456"/>
        <v/>
      </c>
      <c r="H4919">
        <f t="shared" si="460"/>
        <v>3.087089849739332</v>
      </c>
      <c r="I4919">
        <f t="shared" si="461"/>
        <v>2.1982032494424959</v>
      </c>
    </row>
    <row r="4920" spans="1:9">
      <c r="A4920">
        <v>20161006</v>
      </c>
      <c r="B4920">
        <v>201.48</v>
      </c>
      <c r="C4920">
        <v>215.78</v>
      </c>
      <c r="D4920">
        <f t="shared" si="457"/>
        <v>6.9509957617247715E-4</v>
      </c>
      <c r="E4920">
        <f t="shared" si="458"/>
        <v>6.9539420061967626E-4</v>
      </c>
      <c r="F4920" s="3">
        <f t="shared" si="459"/>
        <v>-2.9462444719910268E-7</v>
      </c>
      <c r="G4920" s="3" t="str">
        <f t="shared" si="456"/>
        <v/>
      </c>
      <c r="H4920">
        <f t="shared" si="460"/>
        <v>3.0892364305427664</v>
      </c>
      <c r="I4920">
        <f t="shared" si="461"/>
        <v>2.1997323988531363</v>
      </c>
    </row>
    <row r="4921" spans="1:9">
      <c r="A4921">
        <v>20161007</v>
      </c>
      <c r="B4921">
        <v>200.79</v>
      </c>
      <c r="C4921">
        <v>215.04</v>
      </c>
      <c r="D4921">
        <f t="shared" si="457"/>
        <v>-3.4305350967892482E-3</v>
      </c>
      <c r="E4921">
        <f t="shared" si="458"/>
        <v>-3.4353127884093307E-3</v>
      </c>
      <c r="F4921" s="3">
        <f t="shared" si="459"/>
        <v>4.7776916200824651E-6</v>
      </c>
      <c r="G4921" s="3" t="str">
        <f t="shared" si="456"/>
        <v/>
      </c>
      <c r="H4921">
        <f t="shared" si="460"/>
        <v>3.078656853725839</v>
      </c>
      <c r="I4921">
        <f t="shared" si="461"/>
        <v>2.1921885950939775</v>
      </c>
    </row>
    <row r="4922" spans="1:9">
      <c r="A4922">
        <v>20161010</v>
      </c>
      <c r="B4922">
        <v>201.83</v>
      </c>
      <c r="C4922">
        <v>216.16</v>
      </c>
      <c r="D4922">
        <f t="shared" si="457"/>
        <v>5.1661731313671867E-3</v>
      </c>
      <c r="E4922">
        <f t="shared" si="458"/>
        <v>5.19481687710393E-3</v>
      </c>
      <c r="F4922" s="3">
        <f t="shared" si="459"/>
        <v>-2.8643745736743262E-5</v>
      </c>
      <c r="G4922" s="3" t="str">
        <f t="shared" si="456"/>
        <v/>
      </c>
      <c r="H4922">
        <f t="shared" si="460"/>
        <v>3.0946028825513525</v>
      </c>
      <c r="I4922">
        <f t="shared" si="461"/>
        <v>2.2036062440267585</v>
      </c>
    </row>
    <row r="4923" spans="1:9">
      <c r="A4923">
        <v>20161011</v>
      </c>
      <c r="B4923">
        <v>199.29</v>
      </c>
      <c r="C4923">
        <v>213.43</v>
      </c>
      <c r="D4923">
        <f t="shared" si="457"/>
        <v>-1.2664708566768337E-2</v>
      </c>
      <c r="E4923">
        <f t="shared" si="458"/>
        <v>-1.2709964156411941E-2</v>
      </c>
      <c r="F4923" s="3">
        <f t="shared" si="459"/>
        <v>4.525558964360403E-5</v>
      </c>
      <c r="G4923" s="3" t="str">
        <f t="shared" si="456"/>
        <v/>
      </c>
      <c r="H4923">
        <f t="shared" si="460"/>
        <v>3.05565777368904</v>
      </c>
      <c r="I4923">
        <f t="shared" si="461"/>
        <v>2.1757757247531049</v>
      </c>
    </row>
    <row r="4924" spans="1:9">
      <c r="A4924">
        <v>20161012</v>
      </c>
      <c r="B4924">
        <v>199.55</v>
      </c>
      <c r="C4924">
        <v>213.71</v>
      </c>
      <c r="D4924">
        <f t="shared" si="457"/>
        <v>1.3037811494835134E-3</v>
      </c>
      <c r="E4924">
        <f t="shared" si="458"/>
        <v>1.3110457466231735E-3</v>
      </c>
      <c r="F4924" s="3">
        <f t="shared" si="459"/>
        <v>-7.2645971396600832E-6</v>
      </c>
      <c r="G4924" s="3" t="str">
        <f t="shared" si="456"/>
        <v/>
      </c>
      <c r="H4924">
        <f t="shared" si="460"/>
        <v>3.059644280895419</v>
      </c>
      <c r="I4924">
        <f t="shared" si="461"/>
        <v>2.1786301369863006</v>
      </c>
    </row>
    <row r="4925" spans="1:9">
      <c r="A4925">
        <v>20161013</v>
      </c>
      <c r="B4925">
        <v>198.89</v>
      </c>
      <c r="C4925">
        <v>213.01</v>
      </c>
      <c r="D4925">
        <f t="shared" si="457"/>
        <v>-3.3129234195878919E-3</v>
      </c>
      <c r="E4925">
        <f t="shared" si="458"/>
        <v>-3.2808428379069014E-3</v>
      </c>
      <c r="F4925" s="3">
        <f t="shared" si="459"/>
        <v>-3.208058168099057E-5</v>
      </c>
      <c r="G4925" s="3" t="str">
        <f t="shared" si="456"/>
        <v/>
      </c>
      <c r="H4925">
        <f t="shared" si="460"/>
        <v>3.0495246856792271</v>
      </c>
      <c r="I4925">
        <f t="shared" si="461"/>
        <v>2.171494106403312</v>
      </c>
    </row>
    <row r="4926" spans="1:9">
      <c r="A4926">
        <v>20161014</v>
      </c>
      <c r="B4926">
        <v>199</v>
      </c>
      <c r="C4926">
        <v>213.12</v>
      </c>
      <c r="D4926">
        <f t="shared" si="457"/>
        <v>5.529166493372723E-4</v>
      </c>
      <c r="E4926">
        <f t="shared" si="458"/>
        <v>5.1627438783145027E-4</v>
      </c>
      <c r="F4926" s="3">
        <f t="shared" si="459"/>
        <v>3.6642261505822021E-5</v>
      </c>
      <c r="G4926" s="3" t="str">
        <f t="shared" si="456"/>
        <v/>
      </c>
      <c r="H4926">
        <f t="shared" si="460"/>
        <v>3.0512112848819255</v>
      </c>
      <c r="I4926">
        <f t="shared" si="461"/>
        <v>2.1726154826377817</v>
      </c>
    </row>
    <row r="4927" spans="1:9">
      <c r="A4927">
        <v>20161017</v>
      </c>
      <c r="B4927">
        <v>198.31</v>
      </c>
      <c r="C4927">
        <v>212.38</v>
      </c>
      <c r="D4927">
        <f t="shared" si="457"/>
        <v>-3.4733618267538536E-3</v>
      </c>
      <c r="E4927">
        <f t="shared" si="458"/>
        <v>-3.4782643763248086E-3</v>
      </c>
      <c r="F4927" s="3">
        <f t="shared" si="459"/>
        <v>4.9025495709549213E-6</v>
      </c>
      <c r="G4927" s="3" t="str">
        <f t="shared" si="456"/>
        <v/>
      </c>
      <c r="H4927">
        <f t="shared" si="460"/>
        <v>3.0406317080649985</v>
      </c>
      <c r="I4927">
        <f t="shared" si="461"/>
        <v>2.1650716788786228</v>
      </c>
    </row>
    <row r="4928" spans="1:9">
      <c r="A4928">
        <v>20161018</v>
      </c>
      <c r="B4928">
        <v>199.55</v>
      </c>
      <c r="C4928">
        <v>213.71</v>
      </c>
      <c r="D4928">
        <f t="shared" si="457"/>
        <v>6.2333685970044871E-3</v>
      </c>
      <c r="E4928">
        <f t="shared" si="458"/>
        <v>6.2428328264004119E-3</v>
      </c>
      <c r="F4928" s="3">
        <f t="shared" si="459"/>
        <v>-9.4642293959248253E-6</v>
      </c>
      <c r="G4928" s="3" t="str">
        <f t="shared" si="456"/>
        <v/>
      </c>
      <c r="H4928">
        <f t="shared" si="460"/>
        <v>3.059644280895419</v>
      </c>
      <c r="I4928">
        <f t="shared" si="461"/>
        <v>2.1786301369863006</v>
      </c>
    </row>
    <row r="4929" spans="1:9">
      <c r="A4929">
        <v>20161019</v>
      </c>
      <c r="B4929">
        <v>200.08</v>
      </c>
      <c r="C4929">
        <v>214.28</v>
      </c>
      <c r="D4929">
        <f t="shared" si="457"/>
        <v>2.652455074620677E-3</v>
      </c>
      <c r="E4929">
        <f t="shared" si="458"/>
        <v>2.6636152106597104E-3</v>
      </c>
      <c r="F4929" s="3">
        <f t="shared" si="459"/>
        <v>-1.1160136039033413E-5</v>
      </c>
      <c r="G4929" s="3" t="str">
        <f t="shared" si="456"/>
        <v/>
      </c>
      <c r="H4929">
        <f t="shared" si="460"/>
        <v>3.0677706225084211</v>
      </c>
      <c r="I4929">
        <f t="shared" si="461"/>
        <v>2.1844409047467335</v>
      </c>
    </row>
    <row r="4930" spans="1:9">
      <c r="A4930">
        <v>20161020</v>
      </c>
      <c r="B4930">
        <v>199.71</v>
      </c>
      <c r="C4930">
        <v>213.88</v>
      </c>
      <c r="D4930">
        <f t="shared" si="457"/>
        <v>-1.8509722886416477E-3</v>
      </c>
      <c r="E4930">
        <f t="shared" si="458"/>
        <v>-1.8684609322288483E-3</v>
      </c>
      <c r="F4930" s="3">
        <f t="shared" si="459"/>
        <v>1.7488643587200642E-5</v>
      </c>
      <c r="G4930" s="3" t="str">
        <f t="shared" si="456"/>
        <v/>
      </c>
      <c r="H4930">
        <f t="shared" si="460"/>
        <v>3.0620975160993442</v>
      </c>
      <c r="I4930">
        <f t="shared" si="461"/>
        <v>2.1803631729850257</v>
      </c>
    </row>
    <row r="4931" spans="1:9">
      <c r="A4931">
        <v>20161021</v>
      </c>
      <c r="B4931">
        <v>199.8</v>
      </c>
      <c r="C4931">
        <v>213.98</v>
      </c>
      <c r="D4931">
        <f t="shared" si="457"/>
        <v>4.5055193373117538E-4</v>
      </c>
      <c r="E4931">
        <f t="shared" si="458"/>
        <v>4.6744262992960982E-4</v>
      </c>
      <c r="F4931" s="3">
        <f t="shared" si="459"/>
        <v>-1.6890696198434442E-5</v>
      </c>
      <c r="G4931" s="3" t="str">
        <f t="shared" ref="G4931:G4994" si="462">IF(ABS(F4931)&gt;0.0005,((B4931*C4930)/B4930)-C4931,"")</f>
        <v/>
      </c>
      <c r="H4931">
        <f t="shared" si="460"/>
        <v>3.0634774609015518</v>
      </c>
      <c r="I4931">
        <f t="shared" si="461"/>
        <v>2.1813826059254526</v>
      </c>
    </row>
    <row r="4932" spans="1:9">
      <c r="A4932">
        <v>20161024</v>
      </c>
      <c r="B4932">
        <v>200.65</v>
      </c>
      <c r="C4932">
        <v>214.89</v>
      </c>
      <c r="D4932">
        <f t="shared" ref="D4932:D4995" si="463">LN(B4932/B4931)</f>
        <v>4.2452304984726304E-3</v>
      </c>
      <c r="E4932">
        <f t="shared" ref="E4932:E4995" si="464">LN(C4932/C4931)</f>
        <v>4.24371658400894E-3</v>
      </c>
      <c r="F4932" s="3">
        <f t="shared" ref="F4932:F4995" si="465">D4932-E4932</f>
        <v>1.5139144636903967E-6</v>
      </c>
      <c r="G4932" s="3" t="str">
        <f t="shared" si="462"/>
        <v/>
      </c>
      <c r="H4932">
        <f t="shared" ref="H4932:H4995" si="466">H4931*EXP(D4932)</f>
        <v>3.0765102729224045</v>
      </c>
      <c r="I4932">
        <f t="shared" ref="I4932:I4995" si="467">I4931*EXP(E4932)</f>
        <v>2.190659445683337</v>
      </c>
    </row>
    <row r="4933" spans="1:9">
      <c r="A4933">
        <v>20161025</v>
      </c>
      <c r="B4933">
        <v>199.98</v>
      </c>
      <c r="C4933">
        <v>214.17</v>
      </c>
      <c r="D4933">
        <f t="shared" si="463"/>
        <v>-3.3447351652225133E-3</v>
      </c>
      <c r="E4933">
        <f t="shared" si="464"/>
        <v>-3.3561771119907276E-3</v>
      </c>
      <c r="F4933" s="3">
        <f t="shared" si="465"/>
        <v>1.144194676821423E-5</v>
      </c>
      <c r="G4933" s="3" t="str">
        <f t="shared" si="462"/>
        <v/>
      </c>
      <c r="H4933">
        <f t="shared" si="466"/>
        <v>3.0662373505059675</v>
      </c>
      <c r="I4933">
        <f t="shared" si="467"/>
        <v>2.1833195285122633</v>
      </c>
    </row>
    <row r="4934" spans="1:9">
      <c r="A4934">
        <v>20161026</v>
      </c>
      <c r="B4934">
        <v>199.58</v>
      </c>
      <c r="C4934">
        <v>213.74</v>
      </c>
      <c r="D4934">
        <f t="shared" si="463"/>
        <v>-2.0022030915367453E-3</v>
      </c>
      <c r="E4934">
        <f t="shared" si="464"/>
        <v>-2.0097690857280711E-3</v>
      </c>
      <c r="F4934" s="3">
        <f t="shared" si="465"/>
        <v>7.565994191325795E-6</v>
      </c>
      <c r="G4934" s="3" t="str">
        <f t="shared" si="462"/>
        <v/>
      </c>
      <c r="H4934">
        <f t="shared" si="466"/>
        <v>3.060104262496155</v>
      </c>
      <c r="I4934">
        <f t="shared" si="467"/>
        <v>2.1789359668684281</v>
      </c>
    </row>
    <row r="4935" spans="1:9">
      <c r="A4935">
        <v>20161027</v>
      </c>
      <c r="B4935">
        <v>199.04</v>
      </c>
      <c r="C4935">
        <v>213.17</v>
      </c>
      <c r="D4935">
        <f t="shared" si="463"/>
        <v>-2.7093489053519738E-3</v>
      </c>
      <c r="E4935">
        <f t="shared" si="464"/>
        <v>-2.6703536516475899E-3</v>
      </c>
      <c r="F4935" s="3">
        <f t="shared" si="465"/>
        <v>-3.8995253704383892E-5</v>
      </c>
      <c r="G4935" s="3" t="str">
        <f t="shared" si="462"/>
        <v/>
      </c>
      <c r="H4935">
        <f t="shared" si="466"/>
        <v>3.0518245936829071</v>
      </c>
      <c r="I4935">
        <f t="shared" si="467"/>
        <v>2.1731251991079947</v>
      </c>
    </row>
    <row r="4936" spans="1:9">
      <c r="A4936">
        <v>20161028</v>
      </c>
      <c r="B4936">
        <v>198.45</v>
      </c>
      <c r="C4936">
        <v>212.54</v>
      </c>
      <c r="D4936">
        <f t="shared" si="463"/>
        <v>-2.9686303217402975E-3</v>
      </c>
      <c r="E4936">
        <f t="shared" si="464"/>
        <v>-2.9597635005540698E-3</v>
      </c>
      <c r="F4936" s="3">
        <f t="shared" si="465"/>
        <v>-8.8668211862276934E-6</v>
      </c>
      <c r="G4936" s="3" t="str">
        <f t="shared" si="462"/>
        <v/>
      </c>
      <c r="H4936">
        <f t="shared" si="466"/>
        <v>3.0427782888684329</v>
      </c>
      <c r="I4936">
        <f t="shared" si="467"/>
        <v>2.1667027715833052</v>
      </c>
    </row>
    <row r="4937" spans="1:9">
      <c r="A4937">
        <v>20161031</v>
      </c>
      <c r="B4937">
        <v>198.46</v>
      </c>
      <c r="C4937">
        <v>212.55</v>
      </c>
      <c r="D4937">
        <f t="shared" si="463"/>
        <v>5.0389257021243272E-5</v>
      </c>
      <c r="E4937">
        <f t="shared" si="464"/>
        <v>4.7048860250076896E-5</v>
      </c>
      <c r="F4937" s="3">
        <f t="shared" si="465"/>
        <v>3.3403967711663764E-6</v>
      </c>
      <c r="G4937" s="3" t="str">
        <f t="shared" si="462"/>
        <v/>
      </c>
      <c r="H4937">
        <f t="shared" si="466"/>
        <v>3.042931616068679</v>
      </c>
      <c r="I4937">
        <f t="shared" si="467"/>
        <v>2.1668047148773479</v>
      </c>
    </row>
    <row r="4938" spans="1:9">
      <c r="A4938">
        <v>20161101</v>
      </c>
      <c r="B4938">
        <v>197.03</v>
      </c>
      <c r="C4938">
        <v>211.01</v>
      </c>
      <c r="D4938">
        <f t="shared" si="463"/>
        <v>-7.231567078219021E-3</v>
      </c>
      <c r="E4938">
        <f t="shared" si="464"/>
        <v>-7.2717290868339153E-3</v>
      </c>
      <c r="F4938" s="3">
        <f t="shared" si="465"/>
        <v>4.0162008614894225E-5</v>
      </c>
      <c r="G4938" s="3" t="str">
        <f t="shared" si="462"/>
        <v/>
      </c>
      <c r="H4938">
        <f t="shared" si="466"/>
        <v>3.0210058264335977</v>
      </c>
      <c r="I4938">
        <f t="shared" si="467"/>
        <v>2.1511054475947735</v>
      </c>
    </row>
    <row r="4939" spans="1:9">
      <c r="A4939">
        <v>20161102</v>
      </c>
      <c r="B4939">
        <v>195.84</v>
      </c>
      <c r="C4939">
        <v>209.74</v>
      </c>
      <c r="D4939">
        <f t="shared" si="463"/>
        <v>-6.0580020839151845E-3</v>
      </c>
      <c r="E4939">
        <f t="shared" si="464"/>
        <v>-6.0368573117061675E-3</v>
      </c>
      <c r="F4939" s="3">
        <f t="shared" si="465"/>
        <v>-2.1144772209017067E-5</v>
      </c>
      <c r="G4939" s="3" t="str">
        <f t="shared" si="462"/>
        <v/>
      </c>
      <c r="H4939">
        <f t="shared" si="466"/>
        <v>3.0027598896044041</v>
      </c>
      <c r="I4939">
        <f t="shared" si="467"/>
        <v>2.1381586492513525</v>
      </c>
    </row>
    <row r="4940" spans="1:9">
      <c r="A4940">
        <v>20161103</v>
      </c>
      <c r="B4940">
        <v>194.94</v>
      </c>
      <c r="C4940">
        <v>208.78</v>
      </c>
      <c r="D4940">
        <f t="shared" si="463"/>
        <v>-4.6061804148973644E-3</v>
      </c>
      <c r="E4940">
        <f t="shared" si="464"/>
        <v>-4.5876024261067338E-3</v>
      </c>
      <c r="F4940" s="3">
        <f t="shared" si="465"/>
        <v>-1.8577988790630627E-5</v>
      </c>
      <c r="G4940" s="3" t="str">
        <f t="shared" si="462"/>
        <v/>
      </c>
      <c r="H4940">
        <f t="shared" si="466"/>
        <v>2.988960441582325</v>
      </c>
      <c r="I4940">
        <f t="shared" si="467"/>
        <v>2.1283720930232541</v>
      </c>
    </row>
    <row r="4941" spans="1:9">
      <c r="A4941">
        <v>20161104</v>
      </c>
      <c r="B4941">
        <v>194.73</v>
      </c>
      <c r="C4941">
        <v>208.55</v>
      </c>
      <c r="D4941">
        <f t="shared" si="463"/>
        <v>-1.0778351955770267E-3</v>
      </c>
      <c r="E4941">
        <f t="shared" si="464"/>
        <v>-1.1022453371980344E-3</v>
      </c>
      <c r="F4941" s="3">
        <f t="shared" si="465"/>
        <v>2.4410141621007773E-5</v>
      </c>
      <c r="G4941" s="3" t="str">
        <f t="shared" si="462"/>
        <v/>
      </c>
      <c r="H4941">
        <f t="shared" si="466"/>
        <v>2.9857405703771733</v>
      </c>
      <c r="I4941">
        <f t="shared" si="467"/>
        <v>2.1260273972602723</v>
      </c>
    </row>
    <row r="4942" spans="1:9">
      <c r="A4942">
        <v>20161107</v>
      </c>
      <c r="B4942">
        <v>199.02</v>
      </c>
      <c r="C4942">
        <v>213.15</v>
      </c>
      <c r="D4942">
        <f t="shared" si="463"/>
        <v>2.1791338473529244E-2</v>
      </c>
      <c r="E4942">
        <f t="shared" si="464"/>
        <v>2.1817322568265091E-2</v>
      </c>
      <c r="F4942" s="3">
        <f t="shared" si="465"/>
        <v>-2.5984094735847368E-5</v>
      </c>
      <c r="G4942" s="3" t="str">
        <f t="shared" si="462"/>
        <v/>
      </c>
      <c r="H4942">
        <f t="shared" si="466"/>
        <v>3.0515179392824172</v>
      </c>
      <c r="I4942">
        <f t="shared" si="467"/>
        <v>2.1729213125199092</v>
      </c>
    </row>
    <row r="4943" spans="1:9">
      <c r="A4943">
        <v>20161108</v>
      </c>
      <c r="B4943">
        <v>199.92</v>
      </c>
      <c r="C4943">
        <v>214.11</v>
      </c>
      <c r="D4943">
        <f t="shared" si="463"/>
        <v>4.51196433968088E-3</v>
      </c>
      <c r="E4943">
        <f t="shared" si="464"/>
        <v>4.4937584398664319E-3</v>
      </c>
      <c r="F4943" s="3">
        <f t="shared" si="465"/>
        <v>1.8205899814448083E-5</v>
      </c>
      <c r="G4943" s="3" t="str">
        <f t="shared" si="462"/>
        <v/>
      </c>
      <c r="H4943">
        <f t="shared" si="466"/>
        <v>3.0653173873044963</v>
      </c>
      <c r="I4943">
        <f t="shared" si="467"/>
        <v>2.1827078687480075</v>
      </c>
    </row>
    <row r="4944" spans="1:9">
      <c r="A4944">
        <v>20161109</v>
      </c>
      <c r="B4944">
        <v>202.04</v>
      </c>
      <c r="C4944">
        <v>216.38</v>
      </c>
      <c r="D4944">
        <f t="shared" si="463"/>
        <v>1.0548411073154941E-2</v>
      </c>
      <c r="E4944">
        <f t="shared" si="464"/>
        <v>1.0546219608341678E-2</v>
      </c>
      <c r="F4944" s="3">
        <f t="shared" si="465"/>
        <v>2.1914648132628778E-6</v>
      </c>
      <c r="G4944" s="3" t="str">
        <f t="shared" si="462"/>
        <v/>
      </c>
      <c r="H4944">
        <f t="shared" si="466"/>
        <v>3.0978227537565051</v>
      </c>
      <c r="I4944">
        <f t="shared" si="467"/>
        <v>2.205848996495698</v>
      </c>
    </row>
    <row r="4945" spans="1:9">
      <c r="A4945">
        <v>20161110</v>
      </c>
      <c r="B4945">
        <v>202.54</v>
      </c>
      <c r="C4945">
        <v>216.92</v>
      </c>
      <c r="D4945">
        <f t="shared" si="463"/>
        <v>2.4717003042871192E-3</v>
      </c>
      <c r="E4945">
        <f t="shared" si="464"/>
        <v>2.4925007134324181E-3</v>
      </c>
      <c r="F4945" s="3">
        <f t="shared" si="465"/>
        <v>-2.0800409145298876E-5</v>
      </c>
      <c r="G4945" s="3" t="str">
        <f t="shared" si="462"/>
        <v/>
      </c>
      <c r="H4945">
        <f t="shared" si="466"/>
        <v>3.1054891137687712</v>
      </c>
      <c r="I4945">
        <f t="shared" si="467"/>
        <v>2.211353934374003</v>
      </c>
    </row>
    <row r="4946" spans="1:9">
      <c r="A4946">
        <v>20161111</v>
      </c>
      <c r="B4946">
        <v>202.08</v>
      </c>
      <c r="C4946">
        <v>216.42</v>
      </c>
      <c r="D4946">
        <f t="shared" si="463"/>
        <v>-2.2737393019578514E-3</v>
      </c>
      <c r="E4946">
        <f t="shared" si="464"/>
        <v>-2.3076578293573045E-3</v>
      </c>
      <c r="F4946" s="3">
        <f t="shared" si="465"/>
        <v>3.3918527399453072E-5</v>
      </c>
      <c r="G4946" s="3" t="str">
        <f t="shared" si="462"/>
        <v/>
      </c>
      <c r="H4946">
        <f t="shared" si="466"/>
        <v>3.0984360625574867</v>
      </c>
      <c r="I4946">
        <f t="shared" si="467"/>
        <v>2.2062567696718687</v>
      </c>
    </row>
    <row r="4947" spans="1:9">
      <c r="A4947">
        <v>20161114</v>
      </c>
      <c r="B4947">
        <v>202.24</v>
      </c>
      <c r="C4947">
        <v>216.59</v>
      </c>
      <c r="D4947">
        <f t="shared" si="463"/>
        <v>7.9145235631155155E-4</v>
      </c>
      <c r="E4947">
        <f t="shared" si="464"/>
        <v>7.8520130590224995E-4</v>
      </c>
      <c r="F4947" s="3">
        <f t="shared" si="465"/>
        <v>6.2510504093016023E-6</v>
      </c>
      <c r="G4947" s="3" t="str">
        <f t="shared" si="462"/>
        <v/>
      </c>
      <c r="H4947">
        <f t="shared" si="466"/>
        <v>3.1008892977614115</v>
      </c>
      <c r="I4947">
        <f t="shared" si="467"/>
        <v>2.2079898056705947</v>
      </c>
    </row>
    <row r="4948" spans="1:9">
      <c r="A4948">
        <v>20161115</v>
      </c>
      <c r="B4948">
        <v>203.81</v>
      </c>
      <c r="C4948">
        <v>218.28</v>
      </c>
      <c r="D4948">
        <f t="shared" si="463"/>
        <v>7.7330763397953865E-3</v>
      </c>
      <c r="E4948">
        <f t="shared" si="464"/>
        <v>7.772476868626488E-3</v>
      </c>
      <c r="F4948" s="3">
        <f t="shared" si="465"/>
        <v>-3.9400528831101504E-5</v>
      </c>
      <c r="G4948" s="3" t="str">
        <f t="shared" si="462"/>
        <v/>
      </c>
      <c r="H4948">
        <f t="shared" si="466"/>
        <v>3.1249616681999268</v>
      </c>
      <c r="I4948">
        <f t="shared" si="467"/>
        <v>2.2252182223638091</v>
      </c>
    </row>
    <row r="4949" spans="1:9">
      <c r="A4949">
        <v>20161116</v>
      </c>
      <c r="B4949">
        <v>203.43</v>
      </c>
      <c r="C4949">
        <v>217.87</v>
      </c>
      <c r="D4949">
        <f t="shared" si="463"/>
        <v>-1.8662219344276791E-3</v>
      </c>
      <c r="E4949">
        <f t="shared" si="464"/>
        <v>-1.8800876797886665E-3</v>
      </c>
      <c r="F4949" s="3">
        <f t="shared" si="465"/>
        <v>1.3865745360987398E-5</v>
      </c>
      <c r="G4949" s="3" t="str">
        <f t="shared" si="462"/>
        <v/>
      </c>
      <c r="H4949">
        <f t="shared" si="466"/>
        <v>3.1191352345906047</v>
      </c>
      <c r="I4949">
        <f t="shared" si="467"/>
        <v>2.2210385473080589</v>
      </c>
    </row>
    <row r="4950" spans="1:9">
      <c r="A4950">
        <v>20161117</v>
      </c>
      <c r="B4950">
        <v>204.48</v>
      </c>
      <c r="C4950">
        <v>218.99</v>
      </c>
      <c r="D4950">
        <f t="shared" si="463"/>
        <v>5.1482058253094643E-3</v>
      </c>
      <c r="E4950">
        <f t="shared" si="464"/>
        <v>5.1275120352561989E-3</v>
      </c>
      <c r="F4950" s="3">
        <f t="shared" si="465"/>
        <v>2.0693790053265444E-5</v>
      </c>
      <c r="G4950" s="3" t="str">
        <f t="shared" si="462"/>
        <v/>
      </c>
      <c r="H4950">
        <f t="shared" si="466"/>
        <v>3.1352345906163634</v>
      </c>
      <c r="I4950">
        <f t="shared" si="467"/>
        <v>2.23245619624084</v>
      </c>
    </row>
    <row r="4951" spans="1:9">
      <c r="A4951">
        <v>20161118</v>
      </c>
      <c r="B4951">
        <v>204.02</v>
      </c>
      <c r="C4951">
        <v>218.5</v>
      </c>
      <c r="D4951">
        <f t="shared" si="463"/>
        <v>-2.2521429347970474E-3</v>
      </c>
      <c r="E4951">
        <f t="shared" si="464"/>
        <v>-2.240052137853906E-3</v>
      </c>
      <c r="F4951" s="3">
        <f t="shared" si="465"/>
        <v>-1.2090796943141444E-5</v>
      </c>
      <c r="G4951" s="3" t="str">
        <f t="shared" si="462"/>
        <v/>
      </c>
      <c r="H4951">
        <f t="shared" si="466"/>
        <v>3.1281815394050789</v>
      </c>
      <c r="I4951">
        <f t="shared" si="467"/>
        <v>2.2274609748327481</v>
      </c>
    </row>
    <row r="4952" spans="1:9">
      <c r="A4952">
        <v>20161121</v>
      </c>
      <c r="B4952">
        <v>205.56</v>
      </c>
      <c r="C4952">
        <v>220.15</v>
      </c>
      <c r="D4952">
        <f t="shared" si="463"/>
        <v>7.5199338696560749E-3</v>
      </c>
      <c r="E4952">
        <f t="shared" si="464"/>
        <v>7.523117666118114E-3</v>
      </c>
      <c r="F4952" s="3">
        <f t="shared" si="465"/>
        <v>-3.1837964620390347E-6</v>
      </c>
      <c r="G4952" s="3" t="str">
        <f t="shared" si="462"/>
        <v/>
      </c>
      <c r="H4952">
        <f t="shared" si="466"/>
        <v>3.1517939282428591</v>
      </c>
      <c r="I4952">
        <f t="shared" si="467"/>
        <v>2.2442816183497918</v>
      </c>
    </row>
    <row r="4953" spans="1:9">
      <c r="A4953">
        <v>20161122</v>
      </c>
      <c r="B4953">
        <v>205.96</v>
      </c>
      <c r="C4953">
        <v>220.58</v>
      </c>
      <c r="D4953">
        <f t="shared" si="463"/>
        <v>1.9440130539118852E-3</v>
      </c>
      <c r="E4953">
        <f t="shared" si="464"/>
        <v>1.9513086762380921E-3</v>
      </c>
      <c r="F4953" s="3">
        <f t="shared" si="465"/>
        <v>-7.2956223262068878E-6</v>
      </c>
      <c r="G4953" s="3" t="str">
        <f t="shared" si="462"/>
        <v/>
      </c>
      <c r="H4953">
        <f t="shared" si="466"/>
        <v>3.1579270162526725</v>
      </c>
      <c r="I4953">
        <f t="shared" si="467"/>
        <v>2.2486651799936275</v>
      </c>
    </row>
    <row r="4954" spans="1:9">
      <c r="A4954">
        <v>20161123</v>
      </c>
      <c r="B4954">
        <v>206.07</v>
      </c>
      <c r="C4954">
        <v>220.7</v>
      </c>
      <c r="D4954">
        <f t="shared" si="463"/>
        <v>5.3394171595935128E-4</v>
      </c>
      <c r="E4954">
        <f t="shared" si="464"/>
        <v>5.4387238468977422E-4</v>
      </c>
      <c r="F4954" s="3">
        <f t="shared" si="465"/>
        <v>-9.9306687304229332E-6</v>
      </c>
      <c r="G4954" s="3" t="str">
        <f t="shared" si="462"/>
        <v/>
      </c>
      <c r="H4954">
        <f t="shared" si="466"/>
        <v>3.1596136154553713</v>
      </c>
      <c r="I4954">
        <f t="shared" si="467"/>
        <v>2.2498884995221395</v>
      </c>
    </row>
    <row r="4955" spans="1:9">
      <c r="A4955">
        <v>20161124</v>
      </c>
      <c r="B4955">
        <v>206.07</v>
      </c>
      <c r="C4955">
        <v>220.7</v>
      </c>
      <c r="D4955">
        <f t="shared" si="463"/>
        <v>0</v>
      </c>
      <c r="E4955">
        <f t="shared" si="464"/>
        <v>0</v>
      </c>
      <c r="F4955" s="3">
        <f t="shared" si="465"/>
        <v>0</v>
      </c>
      <c r="G4955" s="3" t="str">
        <f t="shared" si="462"/>
        <v/>
      </c>
      <c r="H4955">
        <f t="shared" si="466"/>
        <v>3.1596136154553713</v>
      </c>
      <c r="I4955">
        <f t="shared" si="467"/>
        <v>2.2498884995221395</v>
      </c>
    </row>
    <row r="4956" spans="1:9">
      <c r="A4956">
        <v>20161125</v>
      </c>
      <c r="B4956">
        <v>206.84</v>
      </c>
      <c r="C4956">
        <v>221.52</v>
      </c>
      <c r="D4956">
        <f t="shared" si="463"/>
        <v>3.729630634120757E-3</v>
      </c>
      <c r="E4956">
        <f t="shared" si="464"/>
        <v>3.7085656000157203E-3</v>
      </c>
      <c r="F4956" s="3">
        <f t="shared" si="465"/>
        <v>2.1065034105036736E-5</v>
      </c>
      <c r="G4956" s="3" t="str">
        <f t="shared" si="462"/>
        <v/>
      </c>
      <c r="H4956">
        <f t="shared" si="466"/>
        <v>3.1714198098742612</v>
      </c>
      <c r="I4956">
        <f t="shared" si="467"/>
        <v>2.2582478496336402</v>
      </c>
    </row>
    <row r="4957" spans="1:9">
      <c r="A4957">
        <v>20161128</v>
      </c>
      <c r="B4957">
        <v>205.87</v>
      </c>
      <c r="C4957">
        <v>220.48</v>
      </c>
      <c r="D4957">
        <f t="shared" si="463"/>
        <v>-4.7006459068037725E-3</v>
      </c>
      <c r="E4957">
        <f t="shared" si="464"/>
        <v>-4.7058910374127277E-3</v>
      </c>
      <c r="F4957" s="3">
        <f t="shared" si="465"/>
        <v>5.2451306089551508E-6</v>
      </c>
      <c r="G4957" s="3" t="str">
        <f t="shared" si="462"/>
        <v/>
      </c>
      <c r="H4957">
        <f t="shared" si="466"/>
        <v>3.1565470714504649</v>
      </c>
      <c r="I4957">
        <f t="shared" si="467"/>
        <v>2.2476457470532005</v>
      </c>
    </row>
    <row r="4958" spans="1:9">
      <c r="A4958">
        <v>20161129</v>
      </c>
      <c r="B4958">
        <v>206.27</v>
      </c>
      <c r="C4958">
        <v>220.91</v>
      </c>
      <c r="D4958">
        <f t="shared" si="463"/>
        <v>1.9410885892859142E-3</v>
      </c>
      <c r="E4958">
        <f t="shared" si="464"/>
        <v>1.9483909287997916E-3</v>
      </c>
      <c r="F4958" s="3">
        <f t="shared" si="465"/>
        <v>-7.3023395138773449E-6</v>
      </c>
      <c r="G4958" s="3" t="str">
        <f t="shared" si="462"/>
        <v/>
      </c>
      <c r="H4958">
        <f t="shared" si="466"/>
        <v>3.1626801594602778</v>
      </c>
      <c r="I4958">
        <f t="shared" si="467"/>
        <v>2.2520293086970362</v>
      </c>
    </row>
    <row r="4959" spans="1:9">
      <c r="A4959">
        <v>20161130</v>
      </c>
      <c r="B4959">
        <v>205.78</v>
      </c>
      <c r="C4959">
        <v>220.38</v>
      </c>
      <c r="D4959">
        <f t="shared" si="463"/>
        <v>-2.3783532628388225E-3</v>
      </c>
      <c r="E4959">
        <f t="shared" si="464"/>
        <v>-2.4020496944625485E-3</v>
      </c>
      <c r="F4959" s="3">
        <f t="shared" si="465"/>
        <v>2.3696431623726043E-5</v>
      </c>
      <c r="G4959" s="3" t="str">
        <f t="shared" si="462"/>
        <v/>
      </c>
      <c r="H4959">
        <f t="shared" si="466"/>
        <v>3.1551671266482568</v>
      </c>
      <c r="I4959">
        <f t="shared" si="467"/>
        <v>2.2466263141127736</v>
      </c>
    </row>
    <row r="4960" spans="1:9">
      <c r="A4960">
        <v>20161201</v>
      </c>
      <c r="B4960">
        <v>205.02</v>
      </c>
      <c r="C4960">
        <v>219.57</v>
      </c>
      <c r="D4960">
        <f t="shared" si="463"/>
        <v>-3.7001015924086784E-3</v>
      </c>
      <c r="E4960">
        <f t="shared" si="464"/>
        <v>-3.6822407783854956E-3</v>
      </c>
      <c r="F4960" s="3">
        <f t="shared" si="465"/>
        <v>-1.7860814023182812E-5</v>
      </c>
      <c r="G4960" s="3" t="str">
        <f t="shared" si="462"/>
        <v/>
      </c>
      <c r="H4960">
        <f t="shared" si="466"/>
        <v>3.1435142594296122</v>
      </c>
      <c r="I4960">
        <f t="shared" si="467"/>
        <v>2.2383689072953157</v>
      </c>
    </row>
    <row r="4961" spans="1:12">
      <c r="A4961">
        <v>20161202</v>
      </c>
      <c r="B4961">
        <v>205.12</v>
      </c>
      <c r="C4961">
        <v>219.68</v>
      </c>
      <c r="D4961">
        <f t="shared" si="463"/>
        <v>4.8763837704971993E-4</v>
      </c>
      <c r="E4961">
        <f t="shared" si="464"/>
        <v>5.0085373841547904E-4</v>
      </c>
      <c r="F4961" s="3">
        <f t="shared" si="465"/>
        <v>-1.3215361365759108E-5</v>
      </c>
      <c r="G4961" s="3" t="str">
        <f t="shared" si="462"/>
        <v/>
      </c>
      <c r="H4961">
        <f t="shared" si="466"/>
        <v>3.1450475314320654</v>
      </c>
      <c r="I4961">
        <f t="shared" si="467"/>
        <v>2.2394902835297854</v>
      </c>
    </row>
    <row r="4962" spans="1:12">
      <c r="A4962">
        <v>20161205</v>
      </c>
      <c r="B4962">
        <v>206.35</v>
      </c>
      <c r="C4962">
        <v>221</v>
      </c>
      <c r="D4962">
        <f t="shared" si="463"/>
        <v>5.978582466285555E-3</v>
      </c>
      <c r="E4962">
        <f t="shared" si="464"/>
        <v>5.9907594980919262E-3</v>
      </c>
      <c r="F4962" s="3">
        <f t="shared" si="465"/>
        <v>-1.2177031806371273E-5</v>
      </c>
      <c r="G4962" s="3" t="str">
        <f t="shared" si="462"/>
        <v/>
      </c>
      <c r="H4962">
        <f t="shared" si="466"/>
        <v>3.1639067770622398</v>
      </c>
      <c r="I4962">
        <f t="shared" si="467"/>
        <v>2.2529467983434204</v>
      </c>
    </row>
    <row r="4963" spans="1:12">
      <c r="A4963">
        <v>20161206</v>
      </c>
      <c r="B4963">
        <v>207.01</v>
      </c>
      <c r="C4963">
        <v>221.7</v>
      </c>
      <c r="D4963">
        <f t="shared" si="463"/>
        <v>3.1933450786713361E-3</v>
      </c>
      <c r="E4963">
        <f t="shared" si="464"/>
        <v>3.1624151045129539E-3</v>
      </c>
      <c r="F4963" s="3">
        <f t="shared" si="465"/>
        <v>3.0929974158382285E-5</v>
      </c>
      <c r="G4963" s="3" t="str">
        <f t="shared" si="462"/>
        <v/>
      </c>
      <c r="H4963">
        <f t="shared" si="466"/>
        <v>3.1740263722784308</v>
      </c>
      <c r="I4963">
        <f t="shared" si="467"/>
        <v>2.2600828289264085</v>
      </c>
    </row>
    <row r="4964" spans="1:12">
      <c r="A4964">
        <v>20161207</v>
      </c>
      <c r="B4964">
        <v>209.72</v>
      </c>
      <c r="C4964">
        <v>224.6</v>
      </c>
      <c r="D4964">
        <f t="shared" si="463"/>
        <v>1.3006206427069844E-2</v>
      </c>
      <c r="E4964">
        <f t="shared" si="464"/>
        <v>1.2995925682077013E-2</v>
      </c>
      <c r="F4964" s="3">
        <f t="shared" si="465"/>
        <v>1.0280744992830979E-5</v>
      </c>
      <c r="G4964" s="3" t="str">
        <f t="shared" si="462"/>
        <v/>
      </c>
      <c r="H4964">
        <f t="shared" si="466"/>
        <v>3.2155780435449133</v>
      </c>
      <c r="I4964">
        <f t="shared" si="467"/>
        <v>2.2896463841987882</v>
      </c>
    </row>
    <row r="4965" spans="1:12">
      <c r="A4965">
        <v>20161208</v>
      </c>
      <c r="B4965">
        <v>210.23</v>
      </c>
      <c r="C4965">
        <v>225.15</v>
      </c>
      <c r="D4965">
        <f t="shared" si="463"/>
        <v>2.4288617727022854E-3</v>
      </c>
      <c r="E4965">
        <f t="shared" si="464"/>
        <v>2.445804443237862E-3</v>
      </c>
      <c r="F4965" s="3">
        <f t="shared" si="465"/>
        <v>-1.6942670535576541E-5</v>
      </c>
      <c r="G4965" s="3" t="str">
        <f t="shared" si="462"/>
        <v/>
      </c>
      <c r="H4965">
        <f t="shared" si="466"/>
        <v>3.2233977307574246</v>
      </c>
      <c r="I4965">
        <f t="shared" si="467"/>
        <v>2.2952532653711359</v>
      </c>
    </row>
    <row r="4966" spans="1:12">
      <c r="A4966">
        <v>20161209</v>
      </c>
      <c r="B4966">
        <v>211.5</v>
      </c>
      <c r="C4966">
        <v>226.51</v>
      </c>
      <c r="D4966">
        <f t="shared" si="463"/>
        <v>6.0228290092983264E-3</v>
      </c>
      <c r="E4966">
        <f t="shared" si="464"/>
        <v>6.022247311295921E-3</v>
      </c>
      <c r="F4966" s="3">
        <f t="shared" si="465"/>
        <v>5.8169800240537306E-7</v>
      </c>
      <c r="G4966" s="3" t="str">
        <f t="shared" si="462"/>
        <v/>
      </c>
      <c r="H4966">
        <f t="shared" si="466"/>
        <v>3.2428702851885807</v>
      </c>
      <c r="I4966">
        <f t="shared" si="467"/>
        <v>2.3091175533609416</v>
      </c>
    </row>
    <row r="4967" spans="1:12">
      <c r="A4967">
        <v>20161212</v>
      </c>
      <c r="B4967">
        <v>211.26</v>
      </c>
      <c r="C4967">
        <v>226.25</v>
      </c>
      <c r="D4967">
        <f t="shared" si="463"/>
        <v>-1.1353960913165397E-3</v>
      </c>
      <c r="E4967">
        <f t="shared" si="464"/>
        <v>-1.1485114788409637E-3</v>
      </c>
      <c r="F4967" s="3">
        <f t="shared" si="465"/>
        <v>1.3115387524423967E-5</v>
      </c>
      <c r="G4967" s="3" t="str">
        <f t="shared" si="462"/>
        <v/>
      </c>
      <c r="H4967">
        <f t="shared" si="466"/>
        <v>3.239190432382693</v>
      </c>
      <c r="I4967">
        <f t="shared" si="467"/>
        <v>2.3064670277158319</v>
      </c>
    </row>
    <row r="4968" spans="1:12">
      <c r="A4968">
        <v>20161213</v>
      </c>
      <c r="B4968">
        <v>212.67</v>
      </c>
      <c r="C4968">
        <v>227.76</v>
      </c>
      <c r="D4968">
        <f t="shared" si="463"/>
        <v>6.652066140019737E-3</v>
      </c>
      <c r="E4968">
        <f t="shared" si="464"/>
        <v>6.6518603897465977E-3</v>
      </c>
      <c r="F4968" s="3">
        <f t="shared" si="465"/>
        <v>2.0575027313927269E-7</v>
      </c>
      <c r="G4968" s="3" t="str">
        <f t="shared" si="462"/>
        <v/>
      </c>
      <c r="H4968">
        <f t="shared" si="466"/>
        <v>3.2608095676172835</v>
      </c>
      <c r="I4968">
        <f t="shared" si="467"/>
        <v>2.321860465116278</v>
      </c>
    </row>
    <row r="4969" spans="1:12">
      <c r="A4969">
        <v>20161214</v>
      </c>
      <c r="B4969">
        <v>210.91</v>
      </c>
      <c r="C4969">
        <v>225.88</v>
      </c>
      <c r="D4969">
        <f t="shared" si="463"/>
        <v>-8.3101663375126627E-3</v>
      </c>
      <c r="E4969">
        <f t="shared" si="464"/>
        <v>-8.2885581651461811E-3</v>
      </c>
      <c r="F4969" s="3">
        <f t="shared" si="465"/>
        <v>-2.1608172366481548E-5</v>
      </c>
      <c r="G4969" s="3" t="str">
        <f t="shared" si="462"/>
        <v/>
      </c>
      <c r="H4969">
        <f t="shared" si="466"/>
        <v>3.2338239803741069</v>
      </c>
      <c r="I4969">
        <f t="shared" si="467"/>
        <v>2.3026951258362525</v>
      </c>
    </row>
    <row r="4970" spans="1:12">
      <c r="A4970">
        <v>20161215</v>
      </c>
      <c r="B4970">
        <v>211.78</v>
      </c>
      <c r="C4970">
        <v>226.81</v>
      </c>
      <c r="D4970">
        <f t="shared" si="463"/>
        <v>4.1164978047853046E-3</v>
      </c>
      <c r="E4970">
        <f t="shared" si="464"/>
        <v>4.1087777877085192E-3</v>
      </c>
      <c r="F4970" s="3">
        <f t="shared" si="465"/>
        <v>7.7200170767854209E-6</v>
      </c>
      <c r="G4970" s="3" t="str">
        <f t="shared" si="462"/>
        <v/>
      </c>
      <c r="H4970">
        <f t="shared" si="466"/>
        <v>3.2471634467954504</v>
      </c>
      <c r="I4970">
        <f t="shared" si="467"/>
        <v>2.3121758521822224</v>
      </c>
    </row>
    <row r="4971" spans="1:12">
      <c r="A4971">
        <v>20161216</v>
      </c>
      <c r="B4971">
        <v>211.36</v>
      </c>
      <c r="C4971">
        <v>225.04</v>
      </c>
      <c r="D4971">
        <f t="shared" si="463"/>
        <v>-1.9851592282930913E-3</v>
      </c>
      <c r="E4971">
        <f t="shared" si="464"/>
        <v>-7.8344984107431466E-3</v>
      </c>
      <c r="F4971" s="3">
        <f t="shared" si="465"/>
        <v>5.8493391824500553E-3</v>
      </c>
      <c r="G4971" s="3">
        <f t="shared" si="462"/>
        <v>1.3201926527528656</v>
      </c>
      <c r="H4971">
        <f t="shared" si="466"/>
        <v>3.2407237043851471</v>
      </c>
      <c r="I4971">
        <f t="shared" si="467"/>
        <v>2.2941318891366662</v>
      </c>
      <c r="J4971">
        <v>1.329</v>
      </c>
      <c r="K4971" s="5">
        <f>(B4971*C4970)/(C4971+J4971)</f>
        <v>211.77176026752781</v>
      </c>
      <c r="L4971">
        <f>B4970-K4971</f>
        <v>8.2397324721910081E-3</v>
      </c>
    </row>
    <row r="4972" spans="1:12">
      <c r="A4972">
        <v>20161219</v>
      </c>
      <c r="B4972">
        <v>211.82</v>
      </c>
      <c r="C4972">
        <v>225.53</v>
      </c>
      <c r="D4972">
        <f t="shared" si="463"/>
        <v>2.1740166415078451E-3</v>
      </c>
      <c r="E4972">
        <f t="shared" si="464"/>
        <v>2.175023606415704E-3</v>
      </c>
      <c r="F4972" s="3">
        <f t="shared" si="465"/>
        <v>-1.0069649078589191E-6</v>
      </c>
      <c r="G4972" s="3" t="str">
        <f t="shared" si="462"/>
        <v/>
      </c>
      <c r="H4972">
        <f t="shared" si="466"/>
        <v>3.2477767555964316</v>
      </c>
      <c r="I4972">
        <f t="shared" si="467"/>
        <v>2.2991271105447577</v>
      </c>
    </row>
    <row r="4973" spans="1:12">
      <c r="A4973">
        <v>20161220</v>
      </c>
      <c r="B4973">
        <v>212.64</v>
      </c>
      <c r="C4973">
        <v>226.4</v>
      </c>
      <c r="D4973">
        <f t="shared" si="463"/>
        <v>3.8637375494120899E-3</v>
      </c>
      <c r="E4973">
        <f t="shared" si="464"/>
        <v>3.8501585410107468E-3</v>
      </c>
      <c r="F4973" s="3">
        <f t="shared" si="465"/>
        <v>1.3579008401343098E-5</v>
      </c>
      <c r="G4973" s="3" t="str">
        <f t="shared" si="462"/>
        <v/>
      </c>
      <c r="H4973">
        <f t="shared" si="466"/>
        <v>3.2603495860165483</v>
      </c>
      <c r="I4973">
        <f t="shared" si="467"/>
        <v>2.3079961771264714</v>
      </c>
    </row>
    <row r="4974" spans="1:12">
      <c r="A4974">
        <v>20161221</v>
      </c>
      <c r="B4974">
        <v>212.05</v>
      </c>
      <c r="C4974">
        <v>225.77</v>
      </c>
      <c r="D4974">
        <f t="shared" si="463"/>
        <v>-2.7784990443353403E-3</v>
      </c>
      <c r="E4974">
        <f t="shared" si="464"/>
        <v>-2.7865643791465653E-3</v>
      </c>
      <c r="F4974" s="3">
        <f t="shared" si="465"/>
        <v>8.0653348112249938E-6</v>
      </c>
      <c r="G4974" s="3" t="str">
        <f t="shared" si="462"/>
        <v/>
      </c>
      <c r="H4974">
        <f t="shared" si="466"/>
        <v>3.2513032812020746</v>
      </c>
      <c r="I4974">
        <f t="shared" si="467"/>
        <v>2.3015737496017818</v>
      </c>
    </row>
    <row r="4975" spans="1:12">
      <c r="A4975">
        <v>20161222</v>
      </c>
      <c r="B4975">
        <v>211.68</v>
      </c>
      <c r="C4975">
        <v>225.38</v>
      </c>
      <c r="D4975">
        <f t="shared" si="463"/>
        <v>-1.7463955539541789E-3</v>
      </c>
      <c r="E4975">
        <f t="shared" si="464"/>
        <v>-1.7289154256780739E-3</v>
      </c>
      <c r="F4975" s="3">
        <f t="shared" si="465"/>
        <v>-1.7480128276105072E-5</v>
      </c>
      <c r="G4975" s="3" t="str">
        <f t="shared" si="462"/>
        <v/>
      </c>
      <c r="H4975">
        <f t="shared" si="466"/>
        <v>3.2456301747929976</v>
      </c>
      <c r="I4975">
        <f t="shared" si="467"/>
        <v>2.2975979611341169</v>
      </c>
    </row>
    <row r="4976" spans="1:12">
      <c r="A4976">
        <v>20161223</v>
      </c>
      <c r="B4976">
        <v>211.99</v>
      </c>
      <c r="C4976">
        <v>225.71</v>
      </c>
      <c r="D4976">
        <f t="shared" si="463"/>
        <v>1.463403381515646E-3</v>
      </c>
      <c r="E4976">
        <f t="shared" si="464"/>
        <v>1.463122919461883E-3</v>
      </c>
      <c r="F4976" s="3">
        <f t="shared" si="465"/>
        <v>2.8046205376294417E-7</v>
      </c>
      <c r="G4976" s="3" t="str">
        <f t="shared" si="462"/>
        <v/>
      </c>
      <c r="H4976">
        <f t="shared" si="466"/>
        <v>3.250383318000603</v>
      </c>
      <c r="I4976">
        <f t="shared" si="467"/>
        <v>2.3009620898375256</v>
      </c>
    </row>
    <row r="4977" spans="1:9">
      <c r="A4977">
        <v>20161226</v>
      </c>
      <c r="B4977">
        <v>211.99</v>
      </c>
      <c r="C4977">
        <v>225.71</v>
      </c>
      <c r="D4977">
        <f t="shared" si="463"/>
        <v>0</v>
      </c>
      <c r="E4977">
        <f t="shared" si="464"/>
        <v>0</v>
      </c>
      <c r="F4977" s="3">
        <f t="shared" si="465"/>
        <v>0</v>
      </c>
      <c r="G4977" s="3" t="str">
        <f t="shared" si="462"/>
        <v/>
      </c>
      <c r="H4977">
        <f t="shared" si="466"/>
        <v>3.250383318000603</v>
      </c>
      <c r="I4977">
        <f t="shared" si="467"/>
        <v>2.3009620898375256</v>
      </c>
    </row>
    <row r="4978" spans="1:9">
      <c r="A4978">
        <v>20161227</v>
      </c>
      <c r="B4978">
        <v>212.52</v>
      </c>
      <c r="C4978">
        <v>226.27</v>
      </c>
      <c r="D4978">
        <f t="shared" si="463"/>
        <v>2.49699783458125E-3</v>
      </c>
      <c r="E4978">
        <f t="shared" si="464"/>
        <v>2.4779870195711295E-3</v>
      </c>
      <c r="F4978" s="3">
        <f t="shared" si="465"/>
        <v>1.901081501012045E-5</v>
      </c>
      <c r="G4978" s="3" t="str">
        <f t="shared" si="462"/>
        <v/>
      </c>
      <c r="H4978">
        <f t="shared" si="466"/>
        <v>3.2585096596136047</v>
      </c>
      <c r="I4978">
        <f t="shared" si="467"/>
        <v>2.3066709143039161</v>
      </c>
    </row>
    <row r="4979" spans="1:9">
      <c r="A4979">
        <v>20161228</v>
      </c>
      <c r="B4979">
        <v>210.76</v>
      </c>
      <c r="C4979">
        <v>224.4</v>
      </c>
      <c r="D4979">
        <f t="shared" si="463"/>
        <v>-8.3160562416575053E-3</v>
      </c>
      <c r="E4979">
        <f t="shared" si="464"/>
        <v>-8.2988028146950658E-3</v>
      </c>
      <c r="F4979" s="3">
        <f t="shared" si="465"/>
        <v>-1.7253426962439422E-5</v>
      </c>
      <c r="G4979" s="3" t="str">
        <f t="shared" si="462"/>
        <v/>
      </c>
      <c r="H4979">
        <f t="shared" si="466"/>
        <v>3.2315240723704277</v>
      </c>
      <c r="I4979">
        <f t="shared" si="467"/>
        <v>2.2876075183179334</v>
      </c>
    </row>
    <row r="4980" spans="1:9">
      <c r="A4980">
        <v>20161229</v>
      </c>
      <c r="B4980">
        <v>210.72</v>
      </c>
      <c r="C4980">
        <v>224.35</v>
      </c>
      <c r="D4980">
        <f t="shared" si="463"/>
        <v>-1.8980734611407705E-4</v>
      </c>
      <c r="E4980">
        <f t="shared" si="464"/>
        <v>-2.2284122654891842E-4</v>
      </c>
      <c r="F4980" s="3">
        <f t="shared" si="465"/>
        <v>3.3033880434841373E-5</v>
      </c>
      <c r="G4980" s="3" t="str">
        <f t="shared" si="462"/>
        <v/>
      </c>
      <c r="H4980">
        <f t="shared" si="466"/>
        <v>3.2309107635694465</v>
      </c>
      <c r="I4980">
        <f t="shared" si="467"/>
        <v>2.2870978018477199</v>
      </c>
    </row>
    <row r="4981" spans="1:9">
      <c r="A4981">
        <v>20161230</v>
      </c>
      <c r="B4981">
        <v>209.95</v>
      </c>
      <c r="C4981">
        <v>223.53</v>
      </c>
      <c r="D4981">
        <f t="shared" si="463"/>
        <v>-3.6608308647687058E-3</v>
      </c>
      <c r="E4981">
        <f t="shared" si="464"/>
        <v>-3.6616991882465091E-3</v>
      </c>
      <c r="F4981" s="3">
        <f t="shared" si="465"/>
        <v>8.6832347780336008E-7</v>
      </c>
      <c r="G4981" s="3" t="str">
        <f t="shared" si="462"/>
        <v/>
      </c>
      <c r="H4981">
        <f t="shared" si="466"/>
        <v>3.2191045691505562</v>
      </c>
      <c r="I4981">
        <f t="shared" si="467"/>
        <v>2.2787384517362197</v>
      </c>
    </row>
    <row r="4982" spans="1:9">
      <c r="A4982">
        <v>20170102</v>
      </c>
      <c r="B4982">
        <v>209.95</v>
      </c>
      <c r="C4982">
        <v>223.53</v>
      </c>
      <c r="D4982">
        <f t="shared" si="463"/>
        <v>0</v>
      </c>
      <c r="E4982">
        <f t="shared" si="464"/>
        <v>0</v>
      </c>
      <c r="F4982" s="3">
        <f t="shared" si="465"/>
        <v>0</v>
      </c>
      <c r="G4982" s="3" t="str">
        <f t="shared" si="462"/>
        <v/>
      </c>
      <c r="H4982">
        <f t="shared" si="466"/>
        <v>3.2191045691505562</v>
      </c>
      <c r="I4982">
        <f t="shared" si="467"/>
        <v>2.2787384517362197</v>
      </c>
    </row>
    <row r="4983" spans="1:9">
      <c r="A4983">
        <v>20170103</v>
      </c>
      <c r="B4983">
        <v>211.55</v>
      </c>
      <c r="C4983">
        <v>225.24</v>
      </c>
      <c r="D4983">
        <f t="shared" si="463"/>
        <v>7.5919700358742194E-3</v>
      </c>
      <c r="E4983">
        <f t="shared" si="464"/>
        <v>7.6208671526720572E-3</v>
      </c>
      <c r="F4983" s="3">
        <f t="shared" si="465"/>
        <v>-2.8897116797837845E-5</v>
      </c>
      <c r="G4983" s="3" t="str">
        <f t="shared" si="462"/>
        <v/>
      </c>
      <c r="H4983">
        <f t="shared" si="466"/>
        <v>3.243636921189808</v>
      </c>
      <c r="I4983">
        <f t="shared" si="467"/>
        <v>2.2961707550175197</v>
      </c>
    </row>
    <row r="4984" spans="1:9">
      <c r="A4984">
        <v>20170104</v>
      </c>
      <c r="B4984">
        <v>212.81</v>
      </c>
      <c r="C4984">
        <v>226.58</v>
      </c>
      <c r="D4984">
        <f t="shared" si="463"/>
        <v>5.9383716785037545E-3</v>
      </c>
      <c r="E4984">
        <f t="shared" si="464"/>
        <v>5.9315830589248249E-3</v>
      </c>
      <c r="F4984" s="3">
        <f t="shared" si="465"/>
        <v>6.7886195789295875E-6</v>
      </c>
      <c r="G4984" s="3" t="str">
        <f t="shared" si="462"/>
        <v/>
      </c>
      <c r="H4984">
        <f t="shared" si="466"/>
        <v>3.2629561484207183</v>
      </c>
      <c r="I4984">
        <f t="shared" si="467"/>
        <v>2.3098311564192402</v>
      </c>
    </row>
    <row r="4985" spans="1:9">
      <c r="A4985">
        <v>20170105</v>
      </c>
      <c r="B4985">
        <v>212.64</v>
      </c>
      <c r="C4985">
        <v>226.4</v>
      </c>
      <c r="D4985">
        <f t="shared" si="463"/>
        <v>-7.9915387964512457E-4</v>
      </c>
      <c r="E4985">
        <f t="shared" si="464"/>
        <v>-7.9473711631465626E-4</v>
      </c>
      <c r="F4985" s="3">
        <f t="shared" si="465"/>
        <v>-4.4167633304683122E-6</v>
      </c>
      <c r="G4985" s="3" t="str">
        <f t="shared" si="462"/>
        <v/>
      </c>
      <c r="H4985">
        <f t="shared" si="466"/>
        <v>3.2603495860165479</v>
      </c>
      <c r="I4985">
        <f t="shared" si="467"/>
        <v>2.3079961771264719</v>
      </c>
    </row>
    <row r="4986" spans="1:9">
      <c r="A4986">
        <v>20170106</v>
      </c>
      <c r="B4986">
        <v>213.4</v>
      </c>
      <c r="C4986">
        <v>227.21</v>
      </c>
      <c r="D4986">
        <f t="shared" si="463"/>
        <v>3.567743902717795E-3</v>
      </c>
      <c r="E4986">
        <f t="shared" si="464"/>
        <v>3.5713536338840422E-3</v>
      </c>
      <c r="F4986" s="3">
        <f t="shared" si="465"/>
        <v>-3.6097311662472431E-6</v>
      </c>
      <c r="G4986" s="3" t="str">
        <f t="shared" si="462"/>
        <v/>
      </c>
      <c r="H4986">
        <f t="shared" si="466"/>
        <v>3.2720024532351926</v>
      </c>
      <c r="I4986">
        <f t="shared" si="467"/>
        <v>2.3162535839439298</v>
      </c>
    </row>
    <row r="4987" spans="1:9">
      <c r="A4987">
        <v>20170109</v>
      </c>
      <c r="B4987">
        <v>212.7</v>
      </c>
      <c r="C4987">
        <v>226.46</v>
      </c>
      <c r="D4987">
        <f t="shared" si="463"/>
        <v>-3.285616661461605E-3</v>
      </c>
      <c r="E4987">
        <f t="shared" si="464"/>
        <v>-3.3063710770185072E-3</v>
      </c>
      <c r="F4987" s="3">
        <f t="shared" si="465"/>
        <v>2.0754415556902255E-5</v>
      </c>
      <c r="G4987" s="3" t="str">
        <f t="shared" si="462"/>
        <v/>
      </c>
      <c r="H4987">
        <f t="shared" si="466"/>
        <v>3.2612695492180195</v>
      </c>
      <c r="I4987">
        <f t="shared" si="467"/>
        <v>2.3086078368907281</v>
      </c>
    </row>
    <row r="4988" spans="1:9">
      <c r="A4988">
        <v>20170110</v>
      </c>
      <c r="B4988">
        <v>212.7</v>
      </c>
      <c r="C4988">
        <v>226.46</v>
      </c>
      <c r="D4988">
        <f t="shared" si="463"/>
        <v>0</v>
      </c>
      <c r="E4988">
        <f t="shared" si="464"/>
        <v>0</v>
      </c>
      <c r="F4988" s="3">
        <f t="shared" si="465"/>
        <v>0</v>
      </c>
      <c r="G4988" s="3" t="str">
        <f t="shared" si="462"/>
        <v/>
      </c>
      <c r="H4988">
        <f t="shared" si="466"/>
        <v>3.2612695492180195</v>
      </c>
      <c r="I4988">
        <f t="shared" si="467"/>
        <v>2.3086078368907281</v>
      </c>
    </row>
    <row r="4989" spans="1:9">
      <c r="A4989">
        <v>20170111</v>
      </c>
      <c r="B4989">
        <v>213.3</v>
      </c>
      <c r="C4989">
        <v>227.1</v>
      </c>
      <c r="D4989">
        <f t="shared" si="463"/>
        <v>2.8169032711135951E-3</v>
      </c>
      <c r="E4989">
        <f t="shared" si="464"/>
        <v>2.8221202256193578E-3</v>
      </c>
      <c r="F4989" s="3">
        <f t="shared" si="465"/>
        <v>-5.2169545057627852E-6</v>
      </c>
      <c r="G4989" s="3" t="str">
        <f t="shared" si="462"/>
        <v/>
      </c>
      <c r="H4989">
        <f t="shared" si="466"/>
        <v>3.2704691812327398</v>
      </c>
      <c r="I4989">
        <f t="shared" si="467"/>
        <v>2.3151322077094605</v>
      </c>
    </row>
    <row r="4990" spans="1:9">
      <c r="A4990">
        <v>20170112</v>
      </c>
      <c r="B4990">
        <v>212.76</v>
      </c>
      <c r="C4990">
        <v>226.53</v>
      </c>
      <c r="D4990">
        <f t="shared" si="463"/>
        <v>-2.5348556031881773E-3</v>
      </c>
      <c r="E4990">
        <f t="shared" si="464"/>
        <v>-2.5130626280688881E-3</v>
      </c>
      <c r="F4990" s="3">
        <f t="shared" si="465"/>
        <v>-2.1792975119289213E-5</v>
      </c>
      <c r="G4990" s="3" t="str">
        <f t="shared" si="462"/>
        <v/>
      </c>
      <c r="H4990">
        <f t="shared" si="466"/>
        <v>3.262189512419492</v>
      </c>
      <c r="I4990">
        <f t="shared" si="467"/>
        <v>2.3093214399490272</v>
      </c>
    </row>
    <row r="4991" spans="1:9">
      <c r="A4991">
        <v>20170113</v>
      </c>
      <c r="B4991">
        <v>213.25</v>
      </c>
      <c r="C4991">
        <v>227.05</v>
      </c>
      <c r="D4991">
        <f t="shared" si="463"/>
        <v>2.3004164976718148E-3</v>
      </c>
      <c r="E4991">
        <f t="shared" si="464"/>
        <v>2.2928710605163881E-3</v>
      </c>
      <c r="F4991" s="3">
        <f t="shared" si="465"/>
        <v>7.545437155426736E-6</v>
      </c>
      <c r="G4991" s="3" t="str">
        <f t="shared" si="462"/>
        <v/>
      </c>
      <c r="H4991">
        <f t="shared" si="466"/>
        <v>3.2697025452315134</v>
      </c>
      <c r="I4991">
        <f t="shared" si="467"/>
        <v>2.3146224912392475</v>
      </c>
    </row>
    <row r="4992" spans="1:9">
      <c r="A4992">
        <v>20170116</v>
      </c>
      <c r="B4992">
        <v>213.25</v>
      </c>
      <c r="C4992">
        <v>227.05</v>
      </c>
      <c r="D4992">
        <f t="shared" si="463"/>
        <v>0</v>
      </c>
      <c r="E4992">
        <f t="shared" si="464"/>
        <v>0</v>
      </c>
      <c r="F4992" s="3">
        <f t="shared" si="465"/>
        <v>0</v>
      </c>
      <c r="G4992" s="3" t="str">
        <f t="shared" si="462"/>
        <v/>
      </c>
      <c r="H4992">
        <f t="shared" si="466"/>
        <v>3.2697025452315134</v>
      </c>
      <c r="I4992">
        <f t="shared" si="467"/>
        <v>2.3146224912392475</v>
      </c>
    </row>
    <row r="4993" spans="1:9">
      <c r="A4993">
        <v>20170117</v>
      </c>
      <c r="B4993">
        <v>212.5</v>
      </c>
      <c r="C4993">
        <v>226.25</v>
      </c>
      <c r="D4993">
        <f t="shared" si="463"/>
        <v>-3.5231980073170167E-3</v>
      </c>
      <c r="E4993">
        <f t="shared" si="464"/>
        <v>-3.5296749639246987E-3</v>
      </c>
      <c r="F4993" s="3">
        <f t="shared" si="465"/>
        <v>6.4769566076820079E-6</v>
      </c>
      <c r="G4993" s="3" t="str">
        <f t="shared" si="462"/>
        <v/>
      </c>
      <c r="H4993">
        <f t="shared" si="466"/>
        <v>3.2582030052131139</v>
      </c>
      <c r="I4993">
        <f t="shared" si="467"/>
        <v>2.3064670277158323</v>
      </c>
    </row>
    <row r="4994" spans="1:9">
      <c r="A4994">
        <v>20170118</v>
      </c>
      <c r="B4994">
        <v>212.97</v>
      </c>
      <c r="C4994">
        <v>226.75</v>
      </c>
      <c r="D4994">
        <f t="shared" si="463"/>
        <v>2.2093223549327023E-3</v>
      </c>
      <c r="E4994">
        <f t="shared" si="464"/>
        <v>2.2075064152105202E-3</v>
      </c>
      <c r="F4994" s="3">
        <f t="shared" si="465"/>
        <v>1.8159397221820771E-6</v>
      </c>
      <c r="G4994" s="3" t="str">
        <f t="shared" si="462"/>
        <v/>
      </c>
      <c r="H4994">
        <f t="shared" si="466"/>
        <v>3.2654093836246441</v>
      </c>
      <c r="I4994">
        <f t="shared" si="467"/>
        <v>2.3115641924179671</v>
      </c>
    </row>
    <row r="4995" spans="1:9">
      <c r="A4995">
        <v>20170119</v>
      </c>
      <c r="B4995">
        <v>212.18</v>
      </c>
      <c r="C4995">
        <v>225.91</v>
      </c>
      <c r="D4995">
        <f t="shared" si="463"/>
        <v>-3.7163396882787161E-3</v>
      </c>
      <c r="E4995">
        <f t="shared" si="464"/>
        <v>-3.7113991261150973E-3</v>
      </c>
      <c r="F4995" s="3">
        <f t="shared" si="465"/>
        <v>-4.9405621636187599E-6</v>
      </c>
      <c r="G4995" s="3" t="str">
        <f t="shared" ref="G4995:G5058" si="468">IF(ABS(F4995)&gt;0.0005,((B4995*C4994)/B4994)-C4995,"")</f>
        <v/>
      </c>
      <c r="H4995">
        <f t="shared" si="466"/>
        <v>3.2532965348052638</v>
      </c>
      <c r="I4995">
        <f t="shared" si="467"/>
        <v>2.3030009557183813</v>
      </c>
    </row>
    <row r="4996" spans="1:9">
      <c r="A4996">
        <v>20170120</v>
      </c>
      <c r="B4996">
        <v>212.96</v>
      </c>
      <c r="C4996">
        <v>226.74</v>
      </c>
      <c r="D4996">
        <f t="shared" ref="D4996:D5059" si="469">LN(B4996/B4995)</f>
        <v>3.6693836156759421E-3</v>
      </c>
      <c r="E4996">
        <f t="shared" ref="E4996:E5059" si="470">LN(C4996/C4995)</f>
        <v>3.6672967203216721E-3</v>
      </c>
      <c r="F4996" s="3">
        <f t="shared" ref="F4996:F5059" si="471">D4996-E4996</f>
        <v>2.0868953542699936E-6</v>
      </c>
      <c r="G4996" s="3" t="str">
        <f t="shared" si="468"/>
        <v/>
      </c>
      <c r="H4996">
        <f t="shared" ref="H4996:H5059" si="472">H4995*EXP(D4996)</f>
        <v>3.2652560564243989</v>
      </c>
      <c r="I4996">
        <f t="shared" ref="I4996:I5059" si="473">I4995*EXP(E4996)</f>
        <v>2.3114622491239243</v>
      </c>
    </row>
    <row r="4997" spans="1:9">
      <c r="A4997">
        <v>20170123</v>
      </c>
      <c r="B4997">
        <v>212.41</v>
      </c>
      <c r="C4997">
        <v>226.15</v>
      </c>
      <c r="D4997">
        <f t="shared" si="469"/>
        <v>-2.5859854080079172E-3</v>
      </c>
      <c r="E4997">
        <f t="shared" si="470"/>
        <v>-2.6054906656004804E-3</v>
      </c>
      <c r="F4997" s="3">
        <f t="shared" si="471"/>
        <v>1.9505257592563122E-5</v>
      </c>
      <c r="G4997" s="3" t="str">
        <f t="shared" si="468"/>
        <v/>
      </c>
      <c r="H4997">
        <f t="shared" si="472"/>
        <v>3.2568230604109059</v>
      </c>
      <c r="I4997">
        <f t="shared" si="473"/>
        <v>2.3054475947754054</v>
      </c>
    </row>
    <row r="4998" spans="1:9">
      <c r="A4998">
        <v>20170124</v>
      </c>
      <c r="B4998">
        <v>213.77</v>
      </c>
      <c r="C4998">
        <v>227.6</v>
      </c>
      <c r="D4998">
        <f t="shared" si="469"/>
        <v>6.3823014523957397E-3</v>
      </c>
      <c r="E4998">
        <f t="shared" si="470"/>
        <v>6.3912063283235654E-3</v>
      </c>
      <c r="F4998" s="3">
        <f t="shared" si="471"/>
        <v>-8.9048759278256145E-6</v>
      </c>
      <c r="G4998" s="3" t="str">
        <f t="shared" si="468"/>
        <v/>
      </c>
      <c r="H4998">
        <f t="shared" si="472"/>
        <v>3.2776755596442699</v>
      </c>
      <c r="I4998">
        <f t="shared" si="473"/>
        <v>2.3202293724115948</v>
      </c>
    </row>
    <row r="4999" spans="1:9">
      <c r="A4999">
        <v>20170125</v>
      </c>
      <c r="B4999">
        <v>215.62</v>
      </c>
      <c r="C4999">
        <v>229.57</v>
      </c>
      <c r="D4999">
        <f t="shared" si="469"/>
        <v>8.6169284197825571E-3</v>
      </c>
      <c r="E4999">
        <f t="shared" si="470"/>
        <v>8.6182916353040873E-3</v>
      </c>
      <c r="F4999" s="3">
        <f t="shared" si="471"/>
        <v>-1.363215521530195E-6</v>
      </c>
      <c r="G4999" s="3" t="str">
        <f t="shared" si="468"/>
        <v/>
      </c>
      <c r="H4999">
        <f t="shared" si="472"/>
        <v>3.306041091689655</v>
      </c>
      <c r="I4999">
        <f t="shared" si="473"/>
        <v>2.3403122013380044</v>
      </c>
    </row>
    <row r="5000" spans="1:9">
      <c r="A5000">
        <v>20170126</v>
      </c>
      <c r="B5000">
        <v>215.39</v>
      </c>
      <c r="C5000">
        <v>229.33</v>
      </c>
      <c r="D5000">
        <f t="shared" si="469"/>
        <v>-1.0672607217081637E-3</v>
      </c>
      <c r="E5000">
        <f t="shared" si="470"/>
        <v>-1.0459796115992724E-3</v>
      </c>
      <c r="F5000" s="3">
        <f t="shared" si="471"/>
        <v>-2.1281110108891353E-5</v>
      </c>
      <c r="G5000" s="3" t="str">
        <f t="shared" si="468"/>
        <v/>
      </c>
      <c r="H5000">
        <f t="shared" si="472"/>
        <v>3.3025145660840125</v>
      </c>
      <c r="I5000">
        <f t="shared" si="473"/>
        <v>2.3378655622809799</v>
      </c>
    </row>
    <row r="5001" spans="1:9">
      <c r="A5001">
        <v>20170127</v>
      </c>
      <c r="B5001">
        <v>215.06</v>
      </c>
      <c r="C5001">
        <v>228.97</v>
      </c>
      <c r="D5001">
        <f t="shared" si="469"/>
        <v>-1.5332794268834338E-3</v>
      </c>
      <c r="E5001">
        <f t="shared" si="470"/>
        <v>-1.5710236702748022E-3</v>
      </c>
      <c r="F5001" s="3">
        <f t="shared" si="471"/>
        <v>3.7744243391368403E-5</v>
      </c>
      <c r="G5001" s="3" t="str">
        <f t="shared" si="468"/>
        <v/>
      </c>
      <c r="H5001">
        <f t="shared" si="472"/>
        <v>3.2974547684759172</v>
      </c>
      <c r="I5001">
        <f t="shared" si="473"/>
        <v>2.3341956036954428</v>
      </c>
    </row>
    <row r="5002" spans="1:9">
      <c r="A5002">
        <v>20170130</v>
      </c>
      <c r="B5002">
        <v>213.72</v>
      </c>
      <c r="C5002">
        <v>227.55</v>
      </c>
      <c r="D5002">
        <f t="shared" si="469"/>
        <v>-6.250311872809668E-3</v>
      </c>
      <c r="E5002">
        <f t="shared" si="470"/>
        <v>-6.2209961429547924E-3</v>
      </c>
      <c r="F5002" s="3">
        <f t="shared" si="471"/>
        <v>-2.9315729854875565E-5</v>
      </c>
      <c r="G5002" s="3" t="str">
        <f t="shared" si="468"/>
        <v/>
      </c>
      <c r="H5002">
        <f t="shared" si="472"/>
        <v>3.276908923643044</v>
      </c>
      <c r="I5002">
        <f t="shared" si="473"/>
        <v>2.3197196559413813</v>
      </c>
    </row>
    <row r="5003" spans="1:9">
      <c r="A5003">
        <v>20170131</v>
      </c>
      <c r="B5003">
        <v>213.7</v>
      </c>
      <c r="C5003">
        <v>227.53</v>
      </c>
      <c r="D5003">
        <f t="shared" si="469"/>
        <v>-9.3584764468653355E-5</v>
      </c>
      <c r="E5003">
        <f t="shared" si="470"/>
        <v>-8.7896633615588247E-5</v>
      </c>
      <c r="F5003" s="3">
        <f t="shared" si="471"/>
        <v>-5.6881308530651087E-6</v>
      </c>
      <c r="G5003" s="3" t="str">
        <f t="shared" si="468"/>
        <v/>
      </c>
      <c r="H5003">
        <f t="shared" si="472"/>
        <v>3.2766022692425532</v>
      </c>
      <c r="I5003">
        <f t="shared" si="473"/>
        <v>2.3195157693532957</v>
      </c>
    </row>
    <row r="5004" spans="1:9">
      <c r="A5004">
        <v>20170201</v>
      </c>
      <c r="B5004">
        <v>213.79</v>
      </c>
      <c r="C5004">
        <v>227.62</v>
      </c>
      <c r="D5004">
        <f t="shared" si="469"/>
        <v>4.2106248721479649E-4</v>
      </c>
      <c r="E5004">
        <f t="shared" si="470"/>
        <v>3.9547402470840117E-4</v>
      </c>
      <c r="F5004" s="3">
        <f t="shared" si="471"/>
        <v>2.5588462506395324E-5</v>
      </c>
      <c r="G5004" s="3" t="str">
        <f t="shared" si="468"/>
        <v/>
      </c>
      <c r="H5004">
        <f t="shared" si="472"/>
        <v>3.2779822140447616</v>
      </c>
      <c r="I5004">
        <f t="shared" si="473"/>
        <v>2.3204332589996799</v>
      </c>
    </row>
    <row r="5005" spans="1:9">
      <c r="A5005">
        <v>20170202</v>
      </c>
      <c r="B5005">
        <v>213.93</v>
      </c>
      <c r="C5005">
        <v>227.77</v>
      </c>
      <c r="D5005">
        <f t="shared" si="469"/>
        <v>6.5463389600533628E-4</v>
      </c>
      <c r="E5005">
        <f t="shared" si="470"/>
        <v>6.5877601802778133E-4</v>
      </c>
      <c r="F5005" s="3">
        <f t="shared" si="471"/>
        <v>-4.1421220224450474E-6</v>
      </c>
      <c r="G5005" s="3" t="str">
        <f t="shared" si="468"/>
        <v/>
      </c>
      <c r="H5005">
        <f t="shared" si="472"/>
        <v>3.2801287948481961</v>
      </c>
      <c r="I5005">
        <f t="shared" si="473"/>
        <v>2.3219624084103203</v>
      </c>
    </row>
    <row r="5006" spans="1:9">
      <c r="A5006">
        <v>20170203</v>
      </c>
      <c r="B5006">
        <v>215.4</v>
      </c>
      <c r="C5006">
        <v>229.34</v>
      </c>
      <c r="D5006">
        <f t="shared" si="469"/>
        <v>6.8479060139662613E-3</v>
      </c>
      <c r="E5006">
        <f t="shared" si="470"/>
        <v>6.8692707383868233E-3</v>
      </c>
      <c r="F5006" s="3">
        <f t="shared" si="471"/>
        <v>-2.136472442056201E-5</v>
      </c>
      <c r="G5006" s="3" t="str">
        <f t="shared" si="468"/>
        <v/>
      </c>
      <c r="H5006">
        <f t="shared" si="472"/>
        <v>3.3026678932842586</v>
      </c>
      <c r="I5006">
        <f t="shared" si="473"/>
        <v>2.3379675055750222</v>
      </c>
    </row>
    <row r="5007" spans="1:9">
      <c r="A5007">
        <v>20170206</v>
      </c>
      <c r="B5007">
        <v>215.02</v>
      </c>
      <c r="C5007">
        <v>228.93</v>
      </c>
      <c r="D5007">
        <f t="shared" si="469"/>
        <v>-1.7657176652061861E-3</v>
      </c>
      <c r="E5007">
        <f t="shared" si="470"/>
        <v>-1.789338640506822E-3</v>
      </c>
      <c r="F5007" s="3">
        <f t="shared" si="471"/>
        <v>2.3620975300635847E-5</v>
      </c>
      <c r="G5007" s="3" t="str">
        <f t="shared" si="468"/>
        <v/>
      </c>
      <c r="H5007">
        <f t="shared" si="472"/>
        <v>3.2968414596749365</v>
      </c>
      <c r="I5007">
        <f t="shared" si="473"/>
        <v>2.3337878305192721</v>
      </c>
    </row>
    <row r="5008" spans="1:9">
      <c r="A5008">
        <v>20170207</v>
      </c>
      <c r="B5008">
        <v>215.03</v>
      </c>
      <c r="C5008">
        <v>228.94</v>
      </c>
      <c r="D5008">
        <f t="shared" si="469"/>
        <v>4.6506220215213244E-5</v>
      </c>
      <c r="E5008">
        <f t="shared" si="470"/>
        <v>4.3680520678640586E-5</v>
      </c>
      <c r="F5008" s="3">
        <f t="shared" si="471"/>
        <v>2.8256995365726577E-6</v>
      </c>
      <c r="G5008" s="3" t="str">
        <f t="shared" si="468"/>
        <v/>
      </c>
      <c r="H5008">
        <f t="shared" si="472"/>
        <v>3.2969947868751812</v>
      </c>
      <c r="I5008">
        <f t="shared" si="473"/>
        <v>2.3338897738133144</v>
      </c>
    </row>
    <row r="5009" spans="1:9">
      <c r="A5009">
        <v>20170208</v>
      </c>
      <c r="B5009">
        <v>215.31</v>
      </c>
      <c r="C5009">
        <v>229.24</v>
      </c>
      <c r="D5009">
        <f t="shared" si="469"/>
        <v>1.3012968327928076E-3</v>
      </c>
      <c r="E5009">
        <f t="shared" si="470"/>
        <v>1.3095291932064806E-3</v>
      </c>
      <c r="F5009" s="3">
        <f t="shared" si="471"/>
        <v>-8.2323604136730257E-6</v>
      </c>
      <c r="G5009" s="3" t="str">
        <f t="shared" si="468"/>
        <v/>
      </c>
      <c r="H5009">
        <f t="shared" si="472"/>
        <v>3.3012879484820501</v>
      </c>
      <c r="I5009">
        <f t="shared" si="473"/>
        <v>2.3369480726345953</v>
      </c>
    </row>
    <row r="5010" spans="1:9">
      <c r="A5010">
        <v>20170209</v>
      </c>
      <c r="B5010">
        <v>216.59</v>
      </c>
      <c r="C5010">
        <v>230.6</v>
      </c>
      <c r="D5010">
        <f t="shared" si="469"/>
        <v>5.927315339314604E-3</v>
      </c>
      <c r="E5010">
        <f t="shared" si="470"/>
        <v>5.9151181514218417E-3</v>
      </c>
      <c r="F5010" s="3">
        <f t="shared" si="471"/>
        <v>1.2197187892762362E-5</v>
      </c>
      <c r="G5010" s="3" t="str">
        <f t="shared" si="468"/>
        <v/>
      </c>
      <c r="H5010">
        <f t="shared" si="472"/>
        <v>3.3209138301134518</v>
      </c>
      <c r="I5010">
        <f t="shared" si="473"/>
        <v>2.3508123606244005</v>
      </c>
    </row>
    <row r="5011" spans="1:9">
      <c r="A5011">
        <v>20170210</v>
      </c>
      <c r="B5011">
        <v>217.44</v>
      </c>
      <c r="C5011">
        <v>231.51</v>
      </c>
      <c r="D5011">
        <f t="shared" si="469"/>
        <v>3.916784953428779E-3</v>
      </c>
      <c r="E5011">
        <f t="shared" si="470"/>
        <v>3.938461302662696E-3</v>
      </c>
      <c r="F5011" s="3">
        <f t="shared" si="471"/>
        <v>-2.1676349233916946E-5</v>
      </c>
      <c r="G5011" s="3" t="str">
        <f t="shared" si="468"/>
        <v/>
      </c>
      <c r="H5011">
        <f t="shared" si="472"/>
        <v>3.333946642134304</v>
      </c>
      <c r="I5011">
        <f t="shared" si="473"/>
        <v>2.3600892003822849</v>
      </c>
    </row>
    <row r="5012" spans="1:9">
      <c r="A5012">
        <v>20170213</v>
      </c>
      <c r="B5012">
        <v>218.62</v>
      </c>
      <c r="C5012">
        <v>232.77</v>
      </c>
      <c r="D5012">
        <f t="shared" si="469"/>
        <v>5.4121124628559196E-3</v>
      </c>
      <c r="E5012">
        <f t="shared" si="470"/>
        <v>5.4277724363463627E-3</v>
      </c>
      <c r="F5012" s="3">
        <f t="shared" si="471"/>
        <v>-1.5659973490443103E-5</v>
      </c>
      <c r="G5012" s="3" t="str">
        <f t="shared" si="468"/>
        <v/>
      </c>
      <c r="H5012">
        <f t="shared" si="472"/>
        <v>3.3520392517632525</v>
      </c>
      <c r="I5012">
        <f t="shared" si="473"/>
        <v>2.372934055431664</v>
      </c>
    </row>
    <row r="5013" spans="1:9">
      <c r="A5013">
        <v>20170214</v>
      </c>
      <c r="B5013">
        <v>219.5</v>
      </c>
      <c r="C5013">
        <v>233.7</v>
      </c>
      <c r="D5013">
        <f t="shared" si="469"/>
        <v>4.017169649536521E-3</v>
      </c>
      <c r="E5013">
        <f t="shared" si="470"/>
        <v>3.9873999708445497E-3</v>
      </c>
      <c r="F5013" s="3">
        <f t="shared" si="471"/>
        <v>2.9769678691971349E-5</v>
      </c>
      <c r="G5013" s="3" t="str">
        <f t="shared" si="468"/>
        <v/>
      </c>
      <c r="H5013">
        <f t="shared" si="472"/>
        <v>3.3655320453848403</v>
      </c>
      <c r="I5013">
        <f t="shared" si="473"/>
        <v>2.3824147817776336</v>
      </c>
    </row>
    <row r="5014" spans="1:9">
      <c r="A5014">
        <v>20170215</v>
      </c>
      <c r="B5014">
        <v>220.64</v>
      </c>
      <c r="C5014">
        <v>234.92</v>
      </c>
      <c r="D5014">
        <f t="shared" si="469"/>
        <v>5.1801815297655074E-3</v>
      </c>
      <c r="E5014">
        <f t="shared" si="470"/>
        <v>5.2067891095063544E-3</v>
      </c>
      <c r="F5014" s="3">
        <f t="shared" si="471"/>
        <v>-2.6607579740847015E-5</v>
      </c>
      <c r="G5014" s="3" t="str">
        <f t="shared" si="468"/>
        <v/>
      </c>
      <c r="H5014">
        <f t="shared" si="472"/>
        <v>3.3830113462128066</v>
      </c>
      <c r="I5014">
        <f t="shared" si="473"/>
        <v>2.3948518636508411</v>
      </c>
    </row>
    <row r="5015" spans="1:9">
      <c r="A5015">
        <v>20170216</v>
      </c>
      <c r="B5015">
        <v>220.46</v>
      </c>
      <c r="C5015">
        <v>234.72</v>
      </c>
      <c r="D5015">
        <f t="shared" si="469"/>
        <v>-8.1614150982217552E-4</v>
      </c>
      <c r="E5015">
        <f t="shared" si="470"/>
        <v>-8.5171625964713005E-4</v>
      </c>
      <c r="F5015" s="3">
        <f t="shared" si="471"/>
        <v>3.5574749824954536E-5</v>
      </c>
      <c r="G5015" s="3" t="str">
        <f t="shared" si="468"/>
        <v/>
      </c>
      <c r="H5015">
        <f t="shared" si="472"/>
        <v>3.380251456608391</v>
      </c>
      <c r="I5015">
        <f t="shared" si="473"/>
        <v>2.3928129977699872</v>
      </c>
    </row>
    <row r="5016" spans="1:9">
      <c r="A5016">
        <v>20170217</v>
      </c>
      <c r="B5016">
        <v>220.8</v>
      </c>
      <c r="C5016">
        <v>235.09</v>
      </c>
      <c r="D5016">
        <f t="shared" si="469"/>
        <v>1.5410418677708022E-3</v>
      </c>
      <c r="E5016">
        <f t="shared" si="470"/>
        <v>1.5751051552590893E-3</v>
      </c>
      <c r="F5016" s="3">
        <f t="shared" si="471"/>
        <v>-3.4063287488287058E-5</v>
      </c>
      <c r="G5016" s="3" t="str">
        <f t="shared" si="468"/>
        <v/>
      </c>
      <c r="H5016">
        <f t="shared" si="472"/>
        <v>3.3854645814167319</v>
      </c>
      <c r="I5016">
        <f t="shared" si="473"/>
        <v>2.3965848996495667</v>
      </c>
    </row>
    <row r="5017" spans="1:9">
      <c r="A5017">
        <v>20170220</v>
      </c>
      <c r="B5017">
        <v>220.8</v>
      </c>
      <c r="C5017">
        <v>235.09</v>
      </c>
      <c r="D5017">
        <f t="shared" si="469"/>
        <v>0</v>
      </c>
      <c r="E5017">
        <f t="shared" si="470"/>
        <v>0</v>
      </c>
      <c r="F5017" s="3">
        <f t="shared" si="471"/>
        <v>0</v>
      </c>
      <c r="G5017" s="3" t="str">
        <f t="shared" si="468"/>
        <v/>
      </c>
      <c r="H5017">
        <f t="shared" si="472"/>
        <v>3.3854645814167319</v>
      </c>
      <c r="I5017">
        <f t="shared" si="473"/>
        <v>2.3965848996495667</v>
      </c>
    </row>
    <row r="5018" spans="1:9">
      <c r="A5018">
        <v>20170221</v>
      </c>
      <c r="B5018">
        <v>222.12</v>
      </c>
      <c r="C5018">
        <v>236.49</v>
      </c>
      <c r="D5018">
        <f t="shared" si="469"/>
        <v>5.9604619704660853E-3</v>
      </c>
      <c r="E5018">
        <f t="shared" si="470"/>
        <v>5.9375041899958798E-3</v>
      </c>
      <c r="F5018" s="3">
        <f t="shared" si="471"/>
        <v>2.295778047020549E-5</v>
      </c>
      <c r="G5018" s="3" t="str">
        <f t="shared" si="468"/>
        <v/>
      </c>
      <c r="H5018">
        <f t="shared" si="472"/>
        <v>3.4057037718491143</v>
      </c>
      <c r="I5018">
        <f t="shared" si="473"/>
        <v>2.410856960815543</v>
      </c>
    </row>
    <row r="5019" spans="1:9">
      <c r="A5019">
        <v>20170222</v>
      </c>
      <c r="B5019">
        <v>221.92</v>
      </c>
      <c r="C5019">
        <v>236.28</v>
      </c>
      <c r="D5019">
        <f t="shared" si="469"/>
        <v>-9.0081980688501136E-4</v>
      </c>
      <c r="E5019">
        <f t="shared" si="470"/>
        <v>-8.883813008920766E-4</v>
      </c>
      <c r="F5019" s="3">
        <f t="shared" si="471"/>
        <v>-1.2438505992934759E-5</v>
      </c>
      <c r="G5019" s="3" t="str">
        <f t="shared" si="468"/>
        <v/>
      </c>
      <c r="H5019">
        <f t="shared" si="472"/>
        <v>3.4026372278442079</v>
      </c>
      <c r="I5019">
        <f t="shared" si="473"/>
        <v>2.4087161516406463</v>
      </c>
    </row>
    <row r="5020" spans="1:9">
      <c r="A5020">
        <v>20170223</v>
      </c>
      <c r="B5020">
        <v>222.07</v>
      </c>
      <c r="C5020">
        <v>236.44</v>
      </c>
      <c r="D5020">
        <f t="shared" si="469"/>
        <v>6.7569091964667246E-4</v>
      </c>
      <c r="E5020">
        <f t="shared" si="470"/>
        <v>6.7693351713433753E-4</v>
      </c>
      <c r="F5020" s="3">
        <f t="shared" si="471"/>
        <v>-1.2425974876650696E-6</v>
      </c>
      <c r="G5020" s="3" t="str">
        <f t="shared" si="468"/>
        <v/>
      </c>
      <c r="H5020">
        <f t="shared" si="472"/>
        <v>3.4049371358478875</v>
      </c>
      <c r="I5020">
        <f t="shared" si="473"/>
        <v>2.4103472443453295</v>
      </c>
    </row>
    <row r="5021" spans="1:9">
      <c r="A5021">
        <v>20170224</v>
      </c>
      <c r="B5021">
        <v>222.35</v>
      </c>
      <c r="C5021">
        <v>236.74</v>
      </c>
      <c r="D5021">
        <f t="shared" si="469"/>
        <v>1.2600694705371916E-3</v>
      </c>
      <c r="E5021">
        <f t="shared" si="470"/>
        <v>1.2680165695788967E-3</v>
      </c>
      <c r="F5021" s="3">
        <f t="shared" si="471"/>
        <v>-7.9470990417050778E-6</v>
      </c>
      <c r="G5021" s="3" t="str">
        <f t="shared" si="468"/>
        <v/>
      </c>
      <c r="H5021">
        <f t="shared" si="472"/>
        <v>3.4092302974547564</v>
      </c>
      <c r="I5021">
        <f t="shared" si="473"/>
        <v>2.4134055431666104</v>
      </c>
    </row>
    <row r="5022" spans="1:9">
      <c r="A5022">
        <v>20170227</v>
      </c>
      <c r="B5022">
        <v>222.7</v>
      </c>
      <c r="C5022">
        <v>237.11</v>
      </c>
      <c r="D5022">
        <f t="shared" si="469"/>
        <v>1.5728573066163909E-3</v>
      </c>
      <c r="E5022">
        <f t="shared" si="470"/>
        <v>1.5616759531383111E-3</v>
      </c>
      <c r="F5022" s="3">
        <f t="shared" si="471"/>
        <v>1.1181353478079787E-5</v>
      </c>
      <c r="G5022" s="3" t="str">
        <f t="shared" si="468"/>
        <v/>
      </c>
      <c r="H5022">
        <f t="shared" si="472"/>
        <v>3.4145967494633425</v>
      </c>
      <c r="I5022">
        <f t="shared" si="473"/>
        <v>2.4171774450461898</v>
      </c>
    </row>
    <row r="5023" spans="1:9">
      <c r="A5023">
        <v>20170228</v>
      </c>
      <c r="B5023">
        <v>222.1</v>
      </c>
      <c r="C5023">
        <v>236.47</v>
      </c>
      <c r="D5023">
        <f t="shared" si="469"/>
        <v>-2.6978433629401993E-3</v>
      </c>
      <c r="E5023">
        <f t="shared" si="470"/>
        <v>-2.7028184873183979E-3</v>
      </c>
      <c r="F5023" s="3">
        <f t="shared" si="471"/>
        <v>4.9751243781986573E-6</v>
      </c>
      <c r="G5023" s="3" t="str">
        <f t="shared" si="468"/>
        <v/>
      </c>
      <c r="H5023">
        <f t="shared" si="472"/>
        <v>3.4053971174486231</v>
      </c>
      <c r="I5023">
        <f t="shared" si="473"/>
        <v>2.4106530742274574</v>
      </c>
    </row>
    <row r="5024" spans="1:9">
      <c r="A5024">
        <v>20170301</v>
      </c>
      <c r="B5024">
        <v>225.21</v>
      </c>
      <c r="C5024">
        <v>239.78</v>
      </c>
      <c r="D5024">
        <f t="shared" si="469"/>
        <v>1.3905569352639011E-2</v>
      </c>
      <c r="E5024">
        <f t="shared" si="470"/>
        <v>1.3900486287939873E-2</v>
      </c>
      <c r="F5024" s="3">
        <f t="shared" si="471"/>
        <v>5.0830646991378847E-6</v>
      </c>
      <c r="G5024" s="3" t="str">
        <f t="shared" si="468"/>
        <v/>
      </c>
      <c r="H5024">
        <f t="shared" si="472"/>
        <v>3.453081876724919</v>
      </c>
      <c r="I5024">
        <f t="shared" si="473"/>
        <v>2.4443963045555872</v>
      </c>
    </row>
    <row r="5025" spans="1:12">
      <c r="A5025">
        <v>20170302</v>
      </c>
      <c r="B5025">
        <v>223.79</v>
      </c>
      <c r="C5025">
        <v>238.27</v>
      </c>
      <c r="D5025">
        <f t="shared" si="469"/>
        <v>-6.3251881259573702E-3</v>
      </c>
      <c r="E5025">
        <f t="shared" si="470"/>
        <v>-6.3173518329500177E-3</v>
      </c>
      <c r="F5025" s="3">
        <f t="shared" si="471"/>
        <v>-7.8362930073525364E-6</v>
      </c>
      <c r="G5025" s="3" t="str">
        <f t="shared" si="468"/>
        <v/>
      </c>
      <c r="H5025">
        <f t="shared" si="472"/>
        <v>3.4313094142900828</v>
      </c>
      <c r="I5025">
        <f t="shared" si="473"/>
        <v>2.4290028671551411</v>
      </c>
    </row>
    <row r="5026" spans="1:12">
      <c r="A5026">
        <v>20170303</v>
      </c>
      <c r="B5026">
        <v>223.93</v>
      </c>
      <c r="C5026">
        <v>238.42</v>
      </c>
      <c r="D5026">
        <f t="shared" si="469"/>
        <v>6.2539088967659105E-4</v>
      </c>
      <c r="E5026">
        <f t="shared" si="470"/>
        <v>6.293398432978528E-4</v>
      </c>
      <c r="F5026" s="3">
        <f t="shared" si="471"/>
        <v>-3.9489536212617467E-6</v>
      </c>
      <c r="G5026" s="3" t="str">
        <f t="shared" si="468"/>
        <v/>
      </c>
      <c r="H5026">
        <f t="shared" si="472"/>
        <v>3.4334559950935173</v>
      </c>
      <c r="I5026">
        <f t="shared" si="473"/>
        <v>2.4305320165657811</v>
      </c>
    </row>
    <row r="5027" spans="1:12">
      <c r="A5027">
        <v>20170306</v>
      </c>
      <c r="B5027">
        <v>223.26</v>
      </c>
      <c r="C5027">
        <v>237.71</v>
      </c>
      <c r="D5027">
        <f t="shared" si="469"/>
        <v>-2.9964914301538886E-3</v>
      </c>
      <c r="E5027">
        <f t="shared" si="470"/>
        <v>-2.9823809726903122E-3</v>
      </c>
      <c r="F5027" s="3">
        <f t="shared" si="471"/>
        <v>-1.4110457463576472E-5</v>
      </c>
      <c r="G5027" s="3" t="str">
        <f t="shared" si="468"/>
        <v/>
      </c>
      <c r="H5027">
        <f t="shared" si="472"/>
        <v>3.4231830726770802</v>
      </c>
      <c r="I5027">
        <f t="shared" si="473"/>
        <v>2.4232940426887506</v>
      </c>
    </row>
    <row r="5028" spans="1:12">
      <c r="A5028">
        <v>20170307</v>
      </c>
      <c r="B5028">
        <v>222.6</v>
      </c>
      <c r="C5028">
        <v>237</v>
      </c>
      <c r="D5028">
        <f t="shared" si="469"/>
        <v>-2.960572745141654E-3</v>
      </c>
      <c r="E5028">
        <f t="shared" si="470"/>
        <v>-2.991302182033946E-3</v>
      </c>
      <c r="F5028" s="3">
        <f t="shared" si="471"/>
        <v>3.0729436892292048E-5</v>
      </c>
      <c r="G5028" s="3" t="str">
        <f t="shared" si="468"/>
        <v/>
      </c>
      <c r="H5028">
        <f t="shared" si="472"/>
        <v>3.4130634774608888</v>
      </c>
      <c r="I5028">
        <f t="shared" si="473"/>
        <v>2.4160560688117196</v>
      </c>
    </row>
    <row r="5029" spans="1:12">
      <c r="A5029">
        <v>20170308</v>
      </c>
      <c r="B5029">
        <v>222.18</v>
      </c>
      <c r="C5029">
        <v>236.56</v>
      </c>
      <c r="D5029">
        <f t="shared" si="469"/>
        <v>-1.888574687868025E-3</v>
      </c>
      <c r="E5029">
        <f t="shared" si="470"/>
        <v>-1.858265590909403E-3</v>
      </c>
      <c r="F5029" s="3">
        <f t="shared" si="471"/>
        <v>-3.0309096958621969E-5</v>
      </c>
      <c r="G5029" s="3" t="str">
        <f t="shared" si="468"/>
        <v/>
      </c>
      <c r="H5029">
        <f t="shared" si="472"/>
        <v>3.4066237350505855</v>
      </c>
      <c r="I5029">
        <f t="shared" si="473"/>
        <v>2.4115705638738412</v>
      </c>
    </row>
    <row r="5030" spans="1:12">
      <c r="A5030">
        <v>20170309</v>
      </c>
      <c r="B5030">
        <v>222.47</v>
      </c>
      <c r="C5030">
        <v>236.86</v>
      </c>
      <c r="D5030">
        <f t="shared" si="469"/>
        <v>1.3043969014658369E-3</v>
      </c>
      <c r="E5030">
        <f t="shared" si="470"/>
        <v>1.2673737491271883E-3</v>
      </c>
      <c r="F5030" s="3">
        <f t="shared" si="471"/>
        <v>3.7023152338648601E-5</v>
      </c>
      <c r="G5030" s="3" t="str">
        <f t="shared" si="468"/>
        <v/>
      </c>
      <c r="H5030">
        <f t="shared" si="472"/>
        <v>3.4110702238576995</v>
      </c>
      <c r="I5030">
        <f t="shared" si="473"/>
        <v>2.4146288626951216</v>
      </c>
    </row>
    <row r="5031" spans="1:12">
      <c r="A5031">
        <v>20170310</v>
      </c>
      <c r="B5031">
        <v>223.25</v>
      </c>
      <c r="C5031">
        <v>237.69</v>
      </c>
      <c r="D5031">
        <f t="shared" si="469"/>
        <v>3.4999587015661381E-3</v>
      </c>
      <c r="E5031">
        <f t="shared" si="470"/>
        <v>3.4980543519110654E-3</v>
      </c>
      <c r="F5031" s="3">
        <f t="shared" si="471"/>
        <v>1.9043496550727457E-6</v>
      </c>
      <c r="G5031" s="3" t="str">
        <f t="shared" si="468"/>
        <v/>
      </c>
      <c r="H5031">
        <f t="shared" si="472"/>
        <v>3.4230297454768346</v>
      </c>
      <c r="I5031">
        <f t="shared" si="473"/>
        <v>2.4230901561006641</v>
      </c>
    </row>
    <row r="5032" spans="1:12">
      <c r="A5032">
        <v>20170313</v>
      </c>
      <c r="B5032">
        <v>223.36</v>
      </c>
      <c r="C5032">
        <v>237.81</v>
      </c>
      <c r="D5032">
        <f t="shared" si="469"/>
        <v>4.9259981739930268E-4</v>
      </c>
      <c r="E5032">
        <f t="shared" si="470"/>
        <v>5.0473187191398612E-4</v>
      </c>
      <c r="F5032" s="3">
        <f t="shared" si="471"/>
        <v>-1.2132054514683442E-5</v>
      </c>
      <c r="G5032" s="3" t="str">
        <f t="shared" si="468"/>
        <v/>
      </c>
      <c r="H5032">
        <f t="shared" si="472"/>
        <v>3.4247163446795335</v>
      </c>
      <c r="I5032">
        <f t="shared" si="473"/>
        <v>2.4243134756291767</v>
      </c>
    </row>
    <row r="5033" spans="1:12">
      <c r="A5033">
        <v>20170314</v>
      </c>
      <c r="B5033">
        <v>222.5</v>
      </c>
      <c r="C5033">
        <v>236.9</v>
      </c>
      <c r="D5033">
        <f t="shared" si="469"/>
        <v>-3.8577179677128448E-3</v>
      </c>
      <c r="E5033">
        <f t="shared" si="470"/>
        <v>-3.8339243524344222E-3</v>
      </c>
      <c r="F5033" s="3">
        <f t="shared" si="471"/>
        <v>-2.3793615278422647E-5</v>
      </c>
      <c r="G5033" s="3" t="str">
        <f t="shared" si="468"/>
        <v/>
      </c>
      <c r="H5033">
        <f t="shared" si="472"/>
        <v>3.4115302054584355</v>
      </c>
      <c r="I5033">
        <f t="shared" si="473"/>
        <v>2.4150366358712918</v>
      </c>
    </row>
    <row r="5034" spans="1:12">
      <c r="A5034">
        <v>20170315</v>
      </c>
      <c r="B5034">
        <v>224.43</v>
      </c>
      <c r="C5034">
        <v>238.95</v>
      </c>
      <c r="D5034">
        <f t="shared" si="469"/>
        <v>8.6367529461283919E-3</v>
      </c>
      <c r="E5034">
        <f t="shared" si="470"/>
        <v>8.6162138594273931E-3</v>
      </c>
      <c r="F5034" s="3">
        <f t="shared" si="471"/>
        <v>2.0539086700998785E-5</v>
      </c>
      <c r="G5034" s="3" t="str">
        <f t="shared" si="468"/>
        <v/>
      </c>
      <c r="H5034">
        <f t="shared" si="472"/>
        <v>3.441122355105783</v>
      </c>
      <c r="I5034">
        <f t="shared" si="473"/>
        <v>2.4359350111500429</v>
      </c>
    </row>
    <row r="5035" spans="1:12">
      <c r="A5035">
        <v>20170316</v>
      </c>
      <c r="B5035">
        <v>223.99</v>
      </c>
      <c r="C5035">
        <v>238.48</v>
      </c>
      <c r="D5035">
        <f t="shared" si="469"/>
        <v>-1.9624465510482574E-3</v>
      </c>
      <c r="E5035">
        <f t="shared" si="470"/>
        <v>-1.9688756543512465E-3</v>
      </c>
      <c r="F5035" s="3">
        <f t="shared" si="471"/>
        <v>6.4291033029890629E-6</v>
      </c>
      <c r="G5035" s="3" t="str">
        <f t="shared" si="468"/>
        <v/>
      </c>
      <c r="H5035">
        <f t="shared" si="472"/>
        <v>3.4343759582949889</v>
      </c>
      <c r="I5035">
        <f t="shared" si="473"/>
        <v>2.4311436763300365</v>
      </c>
    </row>
    <row r="5036" spans="1:12">
      <c r="A5036">
        <v>20170317</v>
      </c>
      <c r="B5036">
        <v>223.59</v>
      </c>
      <c r="C5036">
        <v>237.03</v>
      </c>
      <c r="D5036">
        <f t="shared" si="469"/>
        <v>-1.7873904396628188E-3</v>
      </c>
      <c r="E5036">
        <f t="shared" si="470"/>
        <v>-6.0987339670643187E-3</v>
      </c>
      <c r="F5036" s="3">
        <f t="shared" si="471"/>
        <v>4.3113435274014997E-3</v>
      </c>
      <c r="G5036" s="3">
        <f t="shared" si="468"/>
        <v>1.0241238448144827</v>
      </c>
      <c r="H5036">
        <f t="shared" si="472"/>
        <v>3.4282428702851759</v>
      </c>
      <c r="I5036">
        <f t="shared" si="473"/>
        <v>2.4163618986938467</v>
      </c>
      <c r="J5036">
        <v>1.0329999999999999</v>
      </c>
      <c r="K5036" s="5">
        <f>(B5036*C5035)/(C5036+J5036)</f>
        <v>223.98164855521438</v>
      </c>
      <c r="L5036">
        <f>B5035-K5036</f>
        <v>8.3514447856316565E-3</v>
      </c>
    </row>
    <row r="5037" spans="1:12">
      <c r="A5037">
        <v>20170320</v>
      </c>
      <c r="B5037">
        <v>223.35</v>
      </c>
      <c r="C5037">
        <v>236.77</v>
      </c>
      <c r="D5037">
        <f t="shared" si="469"/>
        <v>-1.0739697635845234E-3</v>
      </c>
      <c r="E5037">
        <f t="shared" si="470"/>
        <v>-1.09750960784329E-3</v>
      </c>
      <c r="F5037" s="3">
        <f t="shared" si="471"/>
        <v>2.3539844258766568E-5</v>
      </c>
      <c r="G5037" s="3" t="str">
        <f t="shared" si="468"/>
        <v/>
      </c>
      <c r="H5037">
        <f t="shared" si="472"/>
        <v>3.4245630174792878</v>
      </c>
      <c r="I5037">
        <f t="shared" si="473"/>
        <v>2.413711373048737</v>
      </c>
    </row>
    <row r="5038" spans="1:12">
      <c r="A5038">
        <v>20170321</v>
      </c>
      <c r="B5038">
        <v>220.48</v>
      </c>
      <c r="C5038">
        <v>233.73</v>
      </c>
      <c r="D5038">
        <f t="shared" si="469"/>
        <v>-1.2933059972833902E-2</v>
      </c>
      <c r="E5038">
        <f t="shared" si="470"/>
        <v>-1.2922602784031815E-2</v>
      </c>
      <c r="F5038" s="3">
        <f t="shared" si="471"/>
        <v>-1.0457188802086986E-5</v>
      </c>
      <c r="G5038" s="3" t="str">
        <f t="shared" si="468"/>
        <v/>
      </c>
      <c r="H5038">
        <f t="shared" si="472"/>
        <v>3.38055811100888</v>
      </c>
      <c r="I5038">
        <f t="shared" si="473"/>
        <v>2.3827206116597597</v>
      </c>
    </row>
    <row r="5039" spans="1:12">
      <c r="A5039">
        <v>20170322</v>
      </c>
      <c r="B5039">
        <v>221</v>
      </c>
      <c r="C5039">
        <v>234.28</v>
      </c>
      <c r="D5039">
        <f t="shared" si="469"/>
        <v>2.3557136924592052E-3</v>
      </c>
      <c r="E5039">
        <f t="shared" si="470"/>
        <v>2.35037821070522E-3</v>
      </c>
      <c r="F5039" s="3">
        <f t="shared" si="471"/>
        <v>5.3354817539852037E-6</v>
      </c>
      <c r="G5039" s="3" t="str">
        <f t="shared" si="468"/>
        <v/>
      </c>
      <c r="H5039">
        <f t="shared" si="472"/>
        <v>3.3885311254216375</v>
      </c>
      <c r="I5039">
        <f t="shared" si="473"/>
        <v>2.3883274928321079</v>
      </c>
    </row>
    <row r="5040" spans="1:12">
      <c r="A5040">
        <v>20170323</v>
      </c>
      <c r="B5040">
        <v>220.76</v>
      </c>
      <c r="C5040">
        <v>234.03</v>
      </c>
      <c r="D5040">
        <f t="shared" si="469"/>
        <v>-1.0865629464523459E-3</v>
      </c>
      <c r="E5040">
        <f t="shared" si="470"/>
        <v>-1.0676689532501105E-3</v>
      </c>
      <c r="F5040" s="3">
        <f t="shared" si="471"/>
        <v>-1.8893993202235377E-5</v>
      </c>
      <c r="G5040" s="3" t="str">
        <f t="shared" si="468"/>
        <v/>
      </c>
      <c r="H5040">
        <f t="shared" si="472"/>
        <v>3.3848512726157494</v>
      </c>
      <c r="I5040">
        <f t="shared" si="473"/>
        <v>2.3857789104810405</v>
      </c>
    </row>
    <row r="5041" spans="1:9">
      <c r="A5041">
        <v>20170324</v>
      </c>
      <c r="B5041">
        <v>220.6</v>
      </c>
      <c r="C5041">
        <v>233.86</v>
      </c>
      <c r="D5041">
        <f t="shared" si="469"/>
        <v>-7.2503175189837874E-4</v>
      </c>
      <c r="E5041">
        <f t="shared" si="470"/>
        <v>-7.2666655615893666E-4</v>
      </c>
      <c r="F5041" s="3">
        <f t="shared" si="471"/>
        <v>1.6348042605579234E-6</v>
      </c>
      <c r="G5041" s="3" t="str">
        <f t="shared" si="468"/>
        <v/>
      </c>
      <c r="H5041">
        <f t="shared" si="472"/>
        <v>3.3823980374118245</v>
      </c>
      <c r="I5041">
        <f t="shared" si="473"/>
        <v>2.384045874482315</v>
      </c>
    </row>
    <row r="5042" spans="1:9">
      <c r="A5042">
        <v>20170327</v>
      </c>
      <c r="B5042">
        <v>220.38</v>
      </c>
      <c r="C5042">
        <v>233.62</v>
      </c>
      <c r="D5042">
        <f t="shared" si="469"/>
        <v>-9.9777775977117657E-4</v>
      </c>
      <c r="E5042">
        <f t="shared" si="470"/>
        <v>-1.0267819846223681E-3</v>
      </c>
      <c r="F5042" s="3">
        <f t="shared" si="471"/>
        <v>2.9004224851191494E-5</v>
      </c>
      <c r="G5042" s="3" t="str">
        <f t="shared" si="468"/>
        <v/>
      </c>
      <c r="H5042">
        <f t="shared" si="472"/>
        <v>3.3790248390064272</v>
      </c>
      <c r="I5042">
        <f t="shared" si="473"/>
        <v>2.3815992354252904</v>
      </c>
    </row>
    <row r="5043" spans="1:9">
      <c r="A5043">
        <v>20170328</v>
      </c>
      <c r="B5043">
        <v>221.98</v>
      </c>
      <c r="C5043">
        <v>235.32</v>
      </c>
      <c r="D5043">
        <f t="shared" si="469"/>
        <v>7.2339586642024374E-3</v>
      </c>
      <c r="E5043">
        <f t="shared" si="470"/>
        <v>7.2504262687051093E-3</v>
      </c>
      <c r="F5043" s="3">
        <f t="shared" si="471"/>
        <v>-1.6467604502671922E-5</v>
      </c>
      <c r="G5043" s="3" t="str">
        <f t="shared" si="468"/>
        <v/>
      </c>
      <c r="H5043">
        <f t="shared" si="472"/>
        <v>3.4035571910456786</v>
      </c>
      <c r="I5043">
        <f t="shared" si="473"/>
        <v>2.3989295954125476</v>
      </c>
    </row>
    <row r="5044" spans="1:9">
      <c r="A5044">
        <v>20170329</v>
      </c>
      <c r="B5044">
        <v>222.19</v>
      </c>
      <c r="C5044">
        <v>235.54</v>
      </c>
      <c r="D5044">
        <f t="shared" si="469"/>
        <v>9.4558396851331333E-4</v>
      </c>
      <c r="E5044">
        <f t="shared" si="470"/>
        <v>9.344604171472844E-4</v>
      </c>
      <c r="F5044" s="3">
        <f t="shared" si="471"/>
        <v>1.1123551366028933E-5</v>
      </c>
      <c r="G5044" s="3" t="str">
        <f t="shared" si="468"/>
        <v/>
      </c>
      <c r="H5044">
        <f t="shared" si="472"/>
        <v>3.4067770622508307</v>
      </c>
      <c r="I5044">
        <f t="shared" si="473"/>
        <v>2.401172347881487</v>
      </c>
    </row>
    <row r="5045" spans="1:9">
      <c r="A5045">
        <v>20170330</v>
      </c>
      <c r="B5045">
        <v>222.9</v>
      </c>
      <c r="C5045">
        <v>236.29</v>
      </c>
      <c r="D5045">
        <f t="shared" si="469"/>
        <v>3.1903686994765746E-3</v>
      </c>
      <c r="E5045">
        <f t="shared" si="470"/>
        <v>3.1791137980741332E-3</v>
      </c>
      <c r="F5045" s="3">
        <f t="shared" si="471"/>
        <v>1.1254901402441442E-5</v>
      </c>
      <c r="G5045" s="3" t="str">
        <f t="shared" si="468"/>
        <v/>
      </c>
      <c r="H5045">
        <f t="shared" si="472"/>
        <v>3.4176632934682489</v>
      </c>
      <c r="I5045">
        <f t="shared" si="473"/>
        <v>2.4088180949346887</v>
      </c>
    </row>
    <row r="5046" spans="1:9">
      <c r="A5046">
        <v>20170331</v>
      </c>
      <c r="B5046">
        <v>222.38</v>
      </c>
      <c r="C5046">
        <v>235.74</v>
      </c>
      <c r="D5046">
        <f t="shared" si="469"/>
        <v>-2.3356101167200148E-3</v>
      </c>
      <c r="E5046">
        <f t="shared" si="470"/>
        <v>-2.3303614130531451E-3</v>
      </c>
      <c r="F5046" s="3">
        <f t="shared" si="471"/>
        <v>-5.2487036668697959E-6</v>
      </c>
      <c r="G5046" s="3" t="str">
        <f t="shared" si="468"/>
        <v/>
      </c>
      <c r="H5046">
        <f t="shared" si="472"/>
        <v>3.4096902790554919</v>
      </c>
      <c r="I5046">
        <f t="shared" si="473"/>
        <v>2.4032112137623409</v>
      </c>
    </row>
    <row r="5047" spans="1:9">
      <c r="A5047">
        <v>20170403</v>
      </c>
      <c r="B5047">
        <v>221.99</v>
      </c>
      <c r="C5047">
        <v>235.33</v>
      </c>
      <c r="D5047">
        <f t="shared" si="469"/>
        <v>-1.755294462427149E-3</v>
      </c>
      <c r="E5047">
        <f t="shared" si="470"/>
        <v>-1.740718379554715E-3</v>
      </c>
      <c r="F5047" s="3">
        <f t="shared" si="471"/>
        <v>-1.4576082872434044E-5</v>
      </c>
      <c r="G5047" s="3" t="str">
        <f t="shared" si="468"/>
        <v/>
      </c>
      <c r="H5047">
        <f t="shared" si="472"/>
        <v>3.4037105182459246</v>
      </c>
      <c r="I5047">
        <f t="shared" si="473"/>
        <v>2.3990315387065908</v>
      </c>
    </row>
    <row r="5048" spans="1:9">
      <c r="A5048">
        <v>20170404</v>
      </c>
      <c r="B5048">
        <v>222.13</v>
      </c>
      <c r="C5048">
        <v>235.48</v>
      </c>
      <c r="D5048">
        <f t="shared" si="469"/>
        <v>6.3046025685507725E-4</v>
      </c>
      <c r="E5048">
        <f t="shared" si="470"/>
        <v>6.3719974119196845E-4</v>
      </c>
      <c r="F5048" s="3">
        <f t="shared" si="471"/>
        <v>-6.7394843368911951E-6</v>
      </c>
      <c r="G5048" s="3" t="str">
        <f t="shared" si="468"/>
        <v/>
      </c>
      <c r="H5048">
        <f t="shared" si="472"/>
        <v>3.4058570990493586</v>
      </c>
      <c r="I5048">
        <f t="shared" si="473"/>
        <v>2.4005606881172312</v>
      </c>
    </row>
    <row r="5049" spans="1:9">
      <c r="A5049">
        <v>20170405</v>
      </c>
      <c r="B5049">
        <v>221.47</v>
      </c>
      <c r="C5049">
        <v>234.78</v>
      </c>
      <c r="D5049">
        <f t="shared" si="469"/>
        <v>-2.9756559377772298E-3</v>
      </c>
      <c r="E5049">
        <f t="shared" si="470"/>
        <v>-2.9770787096845036E-3</v>
      </c>
      <c r="F5049" s="3">
        <f t="shared" si="471"/>
        <v>1.4227719072738322E-6</v>
      </c>
      <c r="G5049" s="3" t="str">
        <f t="shared" si="468"/>
        <v/>
      </c>
      <c r="H5049">
        <f t="shared" si="472"/>
        <v>3.3957375038331672</v>
      </c>
      <c r="I5049">
        <f t="shared" si="473"/>
        <v>2.393424657534243</v>
      </c>
    </row>
    <row r="5050" spans="1:9">
      <c r="A5050">
        <v>20170406</v>
      </c>
      <c r="B5050">
        <v>222.09</v>
      </c>
      <c r="C5050">
        <v>235.44</v>
      </c>
      <c r="D5050">
        <f t="shared" si="469"/>
        <v>2.7955649913627501E-3</v>
      </c>
      <c r="E5050">
        <f t="shared" si="470"/>
        <v>2.807198474841145E-3</v>
      </c>
      <c r="F5050" s="3">
        <f t="shared" si="471"/>
        <v>-1.1633483478394949E-5</v>
      </c>
      <c r="G5050" s="3" t="str">
        <f t="shared" si="468"/>
        <v/>
      </c>
      <c r="H5050">
        <f t="shared" si="472"/>
        <v>3.405243790248377</v>
      </c>
      <c r="I5050">
        <f t="shared" si="473"/>
        <v>2.4001529149410601</v>
      </c>
    </row>
    <row r="5051" spans="1:9">
      <c r="A5051">
        <v>20170407</v>
      </c>
      <c r="B5051">
        <v>221.87</v>
      </c>
      <c r="C5051">
        <v>235.2</v>
      </c>
      <c r="D5051">
        <f t="shared" si="469"/>
        <v>-9.9108035862572014E-4</v>
      </c>
      <c r="E5051">
        <f t="shared" si="470"/>
        <v>-1.0198879007455228E-3</v>
      </c>
      <c r="F5051" s="3">
        <f t="shared" si="471"/>
        <v>2.8807542119802659E-5</v>
      </c>
      <c r="G5051" s="3" t="str">
        <f t="shared" si="468"/>
        <v/>
      </c>
      <c r="H5051">
        <f t="shared" si="472"/>
        <v>3.4018705918429797</v>
      </c>
      <c r="I5051">
        <f t="shared" si="473"/>
        <v>2.3977062758840355</v>
      </c>
    </row>
    <row r="5052" spans="1:9">
      <c r="A5052">
        <v>20170410</v>
      </c>
      <c r="B5052">
        <v>222</v>
      </c>
      <c r="C5052">
        <v>235.34</v>
      </c>
      <c r="D5052">
        <f t="shared" si="469"/>
        <v>5.8575710778848149E-4</v>
      </c>
      <c r="E5052">
        <f t="shared" si="470"/>
        <v>5.9506101131099687E-4</v>
      </c>
      <c r="F5052" s="3">
        <f t="shared" si="471"/>
        <v>-9.3039035225153796E-6</v>
      </c>
      <c r="G5052" s="3" t="str">
        <f t="shared" si="468"/>
        <v/>
      </c>
      <c r="H5052">
        <f t="shared" si="472"/>
        <v>3.4038638454461689</v>
      </c>
      <c r="I5052">
        <f t="shared" si="473"/>
        <v>2.3991334820006331</v>
      </c>
    </row>
    <row r="5053" spans="1:9">
      <c r="A5053">
        <v>20170411</v>
      </c>
      <c r="B5053">
        <v>221.74</v>
      </c>
      <c r="C5053">
        <v>235.06</v>
      </c>
      <c r="D5053">
        <f t="shared" si="469"/>
        <v>-1.1718575280738634E-3</v>
      </c>
      <c r="E5053">
        <f t="shared" si="470"/>
        <v>-1.1904763310748134E-3</v>
      </c>
      <c r="F5053" s="3">
        <f t="shared" si="471"/>
        <v>1.8618803000949999E-5</v>
      </c>
      <c r="G5053" s="3" t="str">
        <f t="shared" si="468"/>
        <v/>
      </c>
      <c r="H5053">
        <f t="shared" si="472"/>
        <v>3.3998773382397904</v>
      </c>
      <c r="I5053">
        <f t="shared" si="473"/>
        <v>2.3962790697674379</v>
      </c>
    </row>
    <row r="5054" spans="1:9">
      <c r="A5054">
        <v>20170412</v>
      </c>
      <c r="B5054">
        <v>220.76</v>
      </c>
      <c r="C5054">
        <v>234.03</v>
      </c>
      <c r="D5054">
        <f t="shared" si="469"/>
        <v>-4.4293857729051098E-3</v>
      </c>
      <c r="E5054">
        <f t="shared" si="470"/>
        <v>-4.3914884363765909E-3</v>
      </c>
      <c r="F5054" s="3">
        <f t="shared" si="471"/>
        <v>-3.7897336528518871E-5</v>
      </c>
      <c r="G5054" s="3" t="str">
        <f t="shared" si="468"/>
        <v/>
      </c>
      <c r="H5054">
        <f t="shared" si="472"/>
        <v>3.3848512726157485</v>
      </c>
      <c r="I5054">
        <f t="shared" si="473"/>
        <v>2.385778910481041</v>
      </c>
    </row>
    <row r="5055" spans="1:9">
      <c r="A5055">
        <v>20170413</v>
      </c>
      <c r="B5055">
        <v>219.33</v>
      </c>
      <c r="C5055">
        <v>232.51</v>
      </c>
      <c r="D5055">
        <f t="shared" si="469"/>
        <v>-6.4986935979662068E-3</v>
      </c>
      <c r="E5055">
        <f t="shared" si="470"/>
        <v>-6.5160774131682352E-3</v>
      </c>
      <c r="F5055" s="3">
        <f t="shared" si="471"/>
        <v>1.7383815202028433E-5</v>
      </c>
      <c r="G5055" s="3" t="str">
        <f t="shared" si="468"/>
        <v/>
      </c>
      <c r="H5055">
        <f t="shared" si="472"/>
        <v>3.3629254829806676</v>
      </c>
      <c r="I5055">
        <f t="shared" si="473"/>
        <v>2.3702835297865521</v>
      </c>
    </row>
    <row r="5056" spans="1:9">
      <c r="A5056">
        <v>20170414</v>
      </c>
      <c r="B5056">
        <v>219.33</v>
      </c>
      <c r="C5056">
        <v>232.51</v>
      </c>
      <c r="D5056">
        <f t="shared" si="469"/>
        <v>0</v>
      </c>
      <c r="E5056">
        <f t="shared" si="470"/>
        <v>0</v>
      </c>
      <c r="F5056" s="3">
        <f t="shared" si="471"/>
        <v>0</v>
      </c>
      <c r="G5056" s="3" t="str">
        <f t="shared" si="468"/>
        <v/>
      </c>
      <c r="H5056">
        <f t="shared" si="472"/>
        <v>3.3629254829806676</v>
      </c>
      <c r="I5056">
        <f t="shared" si="473"/>
        <v>2.3702835297865521</v>
      </c>
    </row>
    <row r="5057" spans="1:9">
      <c r="A5057">
        <v>20170417</v>
      </c>
      <c r="B5057">
        <v>221.27</v>
      </c>
      <c r="C5057">
        <v>234.57</v>
      </c>
      <c r="D5057">
        <f t="shared" si="469"/>
        <v>8.8062303095054872E-3</v>
      </c>
      <c r="E5057">
        <f t="shared" si="470"/>
        <v>8.8208159493689854E-3</v>
      </c>
      <c r="F5057" s="3">
        <f t="shared" si="471"/>
        <v>-1.4585639863498243E-5</v>
      </c>
      <c r="G5057" s="3" t="str">
        <f t="shared" si="468"/>
        <v/>
      </c>
      <c r="H5057">
        <f t="shared" si="472"/>
        <v>3.3926709598282603</v>
      </c>
      <c r="I5057">
        <f t="shared" si="473"/>
        <v>2.3912838483593459</v>
      </c>
    </row>
    <row r="5058" spans="1:9">
      <c r="A5058">
        <v>20170418</v>
      </c>
      <c r="B5058">
        <v>220.61</v>
      </c>
      <c r="C5058">
        <v>233.87</v>
      </c>
      <c r="D5058">
        <f t="shared" si="469"/>
        <v>-2.9872385751679702E-3</v>
      </c>
      <c r="E5058">
        <f t="shared" si="470"/>
        <v>-2.9886453805538305E-3</v>
      </c>
      <c r="F5058" s="3">
        <f t="shared" si="471"/>
        <v>1.4068053858602367E-6</v>
      </c>
      <c r="G5058" s="3" t="str">
        <f t="shared" si="468"/>
        <v/>
      </c>
      <c r="H5058">
        <f t="shared" si="472"/>
        <v>3.3825513646120688</v>
      </c>
      <c r="I5058">
        <f t="shared" si="473"/>
        <v>2.3841478177763578</v>
      </c>
    </row>
    <row r="5059" spans="1:9">
      <c r="A5059">
        <v>20170419</v>
      </c>
      <c r="B5059">
        <v>220.21</v>
      </c>
      <c r="C5059">
        <v>233.44</v>
      </c>
      <c r="D5059">
        <f t="shared" si="469"/>
        <v>-1.8148001895709103E-3</v>
      </c>
      <c r="E5059">
        <f t="shared" si="470"/>
        <v>-1.8403206495029494E-3</v>
      </c>
      <c r="F5059" s="3">
        <f t="shared" si="471"/>
        <v>2.5520459932039082E-5</v>
      </c>
      <c r="G5059" s="3" t="str">
        <f t="shared" ref="G5059:G5122" si="474">IF(ABS(F5059)&gt;0.0005,((B5059*C5058)/B5058)-C5059,"")</f>
        <v/>
      </c>
      <c r="H5059">
        <f t="shared" si="472"/>
        <v>3.3764182766022559</v>
      </c>
      <c r="I5059">
        <f t="shared" si="473"/>
        <v>2.3797642561325221</v>
      </c>
    </row>
    <row r="5060" spans="1:9">
      <c r="A5060">
        <v>20170420</v>
      </c>
      <c r="B5060">
        <v>222</v>
      </c>
      <c r="C5060">
        <v>235.34</v>
      </c>
      <c r="D5060">
        <f t="shared" ref="D5060:D5123" si="475">LN(B5060/B5059)</f>
        <v>8.0957453541786184E-3</v>
      </c>
      <c r="E5060">
        <f t="shared" ref="E5060:E5123" si="476">LN(C5060/C5059)</f>
        <v>8.1061922613073004E-3</v>
      </c>
      <c r="F5060" s="3">
        <f t="shared" ref="F5060:F5123" si="477">D5060-E5060</f>
        <v>-1.0446907128681959E-5</v>
      </c>
      <c r="G5060" s="3" t="str">
        <f t="shared" si="474"/>
        <v/>
      </c>
      <c r="H5060">
        <f t="shared" ref="H5060:H5123" si="478">H5059*EXP(D5060)</f>
        <v>3.4038638454461685</v>
      </c>
      <c r="I5060">
        <f t="shared" ref="I5060:I5123" si="479">I5059*EXP(E5060)</f>
        <v>2.3991334820006327</v>
      </c>
    </row>
    <row r="5061" spans="1:9">
      <c r="A5061">
        <v>20170421</v>
      </c>
      <c r="B5061">
        <v>221.29</v>
      </c>
      <c r="C5061">
        <v>234.59</v>
      </c>
      <c r="D5061">
        <f t="shared" si="475"/>
        <v>-3.2033233645048106E-3</v>
      </c>
      <c r="E5061">
        <f t="shared" si="476"/>
        <v>-3.1919674708612393E-3</v>
      </c>
      <c r="F5061" s="3">
        <f t="shared" si="477"/>
        <v>-1.1355893643571254E-5</v>
      </c>
      <c r="G5061" s="3" t="str">
        <f t="shared" si="474"/>
        <v/>
      </c>
      <c r="H5061">
        <f t="shared" si="478"/>
        <v>3.3929776142287507</v>
      </c>
      <c r="I5061">
        <f t="shared" si="479"/>
        <v>2.3914877349474311</v>
      </c>
    </row>
    <row r="5062" spans="1:9">
      <c r="A5062">
        <v>20170424</v>
      </c>
      <c r="B5062">
        <v>223.73</v>
      </c>
      <c r="C5062">
        <v>237.17</v>
      </c>
      <c r="D5062">
        <f t="shared" si="475"/>
        <v>1.0965909177210038E-2</v>
      </c>
      <c r="E5062">
        <f t="shared" si="476"/>
        <v>1.0937874011881487E-2</v>
      </c>
      <c r="F5062" s="3">
        <f t="shared" si="477"/>
        <v>2.8035165328550368E-5</v>
      </c>
      <c r="G5062" s="3" t="str">
        <f t="shared" si="474"/>
        <v/>
      </c>
      <c r="H5062">
        <f t="shared" si="478"/>
        <v>3.430389451088609</v>
      </c>
      <c r="I5062">
        <f t="shared" si="479"/>
        <v>2.4177891048104447</v>
      </c>
    </row>
    <row r="5063" spans="1:9">
      <c r="A5063">
        <v>20170425</v>
      </c>
      <c r="B5063">
        <v>225.03</v>
      </c>
      <c r="C5063">
        <v>238.55</v>
      </c>
      <c r="D5063">
        <f t="shared" si="475"/>
        <v>5.7937589646698869E-3</v>
      </c>
      <c r="E5063">
        <f t="shared" si="476"/>
        <v>5.8017483853129428E-3</v>
      </c>
      <c r="F5063" s="3">
        <f t="shared" si="477"/>
        <v>-7.9894206430558903E-6</v>
      </c>
      <c r="G5063" s="3" t="str">
        <f t="shared" si="474"/>
        <v/>
      </c>
      <c r="H5063">
        <f t="shared" si="478"/>
        <v>3.4503219871205011</v>
      </c>
      <c r="I5063">
        <f t="shared" si="479"/>
        <v>2.431857279388336</v>
      </c>
    </row>
    <row r="5064" spans="1:9">
      <c r="A5064">
        <v>20170426</v>
      </c>
      <c r="B5064">
        <v>224.89</v>
      </c>
      <c r="C5064">
        <v>238.4</v>
      </c>
      <c r="D5064">
        <f t="shared" si="475"/>
        <v>-6.2233287926077331E-4</v>
      </c>
      <c r="E5064">
        <f t="shared" si="476"/>
        <v>-6.2899677092136304E-4</v>
      </c>
      <c r="F5064" s="3">
        <f t="shared" si="477"/>
        <v>6.6638916605897243E-6</v>
      </c>
      <c r="G5064" s="3" t="str">
        <f t="shared" si="474"/>
        <v/>
      </c>
      <c r="H5064">
        <f t="shared" si="478"/>
        <v>3.4481754063170662</v>
      </c>
      <c r="I5064">
        <f t="shared" si="479"/>
        <v>2.4303281299776955</v>
      </c>
    </row>
    <row r="5065" spans="1:9">
      <c r="A5065">
        <v>20170427</v>
      </c>
      <c r="B5065">
        <v>225.08</v>
      </c>
      <c r="C5065">
        <v>238.6</v>
      </c>
      <c r="D5065">
        <f t="shared" si="475"/>
        <v>8.4450079468443315E-4</v>
      </c>
      <c r="E5065">
        <f t="shared" si="476"/>
        <v>8.3857447262094555E-4</v>
      </c>
      <c r="F5065" s="3">
        <f t="shared" si="477"/>
        <v>5.9263220634875975E-6</v>
      </c>
      <c r="G5065" s="3" t="str">
        <f t="shared" si="474"/>
        <v/>
      </c>
      <c r="H5065">
        <f t="shared" si="478"/>
        <v>3.4510886231217279</v>
      </c>
      <c r="I5065">
        <f t="shared" si="479"/>
        <v>2.432366995858549</v>
      </c>
    </row>
    <row r="5066" spans="1:9">
      <c r="A5066">
        <v>20170428</v>
      </c>
      <c r="B5066">
        <v>224.59</v>
      </c>
      <c r="C5066">
        <v>238.08</v>
      </c>
      <c r="D5066">
        <f t="shared" si="475"/>
        <v>-2.1793768494469618E-3</v>
      </c>
      <c r="E5066">
        <f t="shared" si="476"/>
        <v>-2.181758019088651E-3</v>
      </c>
      <c r="F5066" s="3">
        <f t="shared" si="477"/>
        <v>2.3811696416892354E-6</v>
      </c>
      <c r="G5066" s="3" t="str">
        <f t="shared" si="474"/>
        <v/>
      </c>
      <c r="H5066">
        <f t="shared" si="478"/>
        <v>3.4435755903097069</v>
      </c>
      <c r="I5066">
        <f t="shared" si="479"/>
        <v>2.4270659445683291</v>
      </c>
    </row>
    <row r="5067" spans="1:9">
      <c r="A5067">
        <v>20170501</v>
      </c>
      <c r="B5067">
        <v>225.15</v>
      </c>
      <c r="C5067">
        <v>238.68</v>
      </c>
      <c r="D5067">
        <f t="shared" si="475"/>
        <v>2.4903290319494027E-3</v>
      </c>
      <c r="E5067">
        <f t="shared" si="476"/>
        <v>2.5169910091540253E-3</v>
      </c>
      <c r="F5067" s="3">
        <f t="shared" si="477"/>
        <v>-2.6661977204622649E-5</v>
      </c>
      <c r="G5067" s="3" t="str">
        <f t="shared" si="474"/>
        <v/>
      </c>
      <c r="H5067">
        <f t="shared" si="478"/>
        <v>3.4521619135234451</v>
      </c>
      <c r="I5067">
        <f t="shared" si="479"/>
        <v>2.4331825422108904</v>
      </c>
    </row>
    <row r="5068" spans="1:9">
      <c r="A5068">
        <v>20170502</v>
      </c>
      <c r="B5068">
        <v>225.24</v>
      </c>
      <c r="C5068">
        <v>238.77</v>
      </c>
      <c r="D5068">
        <f t="shared" si="475"/>
        <v>3.9965363883708764E-4</v>
      </c>
      <c r="E5068">
        <f t="shared" si="476"/>
        <v>3.7700283198652506E-4</v>
      </c>
      <c r="F5068" s="3">
        <f t="shared" si="477"/>
        <v>2.2650806850562581E-5</v>
      </c>
      <c r="G5068" s="3" t="str">
        <f t="shared" si="474"/>
        <v/>
      </c>
      <c r="H5068">
        <f t="shared" si="478"/>
        <v>3.4535418583256532</v>
      </c>
      <c r="I5068">
        <f t="shared" si="479"/>
        <v>2.4341000318572745</v>
      </c>
    </row>
    <row r="5069" spans="1:9">
      <c r="A5069">
        <v>20170503</v>
      </c>
      <c r="B5069">
        <v>224.96</v>
      </c>
      <c r="C5069">
        <v>238.48</v>
      </c>
      <c r="D5069">
        <f t="shared" si="475"/>
        <v>-1.2438917641176392E-3</v>
      </c>
      <c r="E5069">
        <f t="shared" si="476"/>
        <v>-1.2152961160517704E-3</v>
      </c>
      <c r="F5069" s="3">
        <f t="shared" si="477"/>
        <v>-2.859564806586873E-5</v>
      </c>
      <c r="G5069" s="3" t="str">
        <f t="shared" si="474"/>
        <v/>
      </c>
      <c r="H5069">
        <f t="shared" si="478"/>
        <v>3.4492486967187843</v>
      </c>
      <c r="I5069">
        <f t="shared" si="479"/>
        <v>2.4311436763300365</v>
      </c>
    </row>
    <row r="5070" spans="1:9">
      <c r="A5070">
        <v>20170504</v>
      </c>
      <c r="B5070">
        <v>225.23</v>
      </c>
      <c r="C5070">
        <v>238.76</v>
      </c>
      <c r="D5070">
        <f t="shared" si="475"/>
        <v>1.1994936909866124E-3</v>
      </c>
      <c r="E5070">
        <f t="shared" si="476"/>
        <v>1.1734139306332214E-3</v>
      </c>
      <c r="F5070" s="3">
        <f t="shared" si="477"/>
        <v>2.6079760353390959E-5</v>
      </c>
      <c r="G5070" s="3" t="str">
        <f t="shared" si="474"/>
        <v/>
      </c>
      <c r="H5070">
        <f t="shared" si="478"/>
        <v>3.4533885311254076</v>
      </c>
      <c r="I5070">
        <f t="shared" si="479"/>
        <v>2.4339980885632322</v>
      </c>
    </row>
    <row r="5071" spans="1:9">
      <c r="A5071">
        <v>20170505</v>
      </c>
      <c r="B5071">
        <v>226.11</v>
      </c>
      <c r="C5071">
        <v>239.7</v>
      </c>
      <c r="D5071">
        <f t="shared" si="475"/>
        <v>3.8995042102014273E-3</v>
      </c>
      <c r="E5071">
        <f t="shared" si="476"/>
        <v>3.929278139889557E-3</v>
      </c>
      <c r="F5071" s="3">
        <f t="shared" si="477"/>
        <v>-2.9773929688129731E-5</v>
      </c>
      <c r="G5071" s="3" t="str">
        <f t="shared" si="474"/>
        <v/>
      </c>
      <c r="H5071">
        <f t="shared" si="478"/>
        <v>3.4668813247469963</v>
      </c>
      <c r="I5071">
        <f t="shared" si="479"/>
        <v>2.4435807582032449</v>
      </c>
    </row>
    <row r="5072" spans="1:9">
      <c r="A5072">
        <v>20170508</v>
      </c>
      <c r="B5072">
        <v>226.08</v>
      </c>
      <c r="C5072">
        <v>239.66</v>
      </c>
      <c r="D5072">
        <f t="shared" si="475"/>
        <v>-1.3268758727095909E-4</v>
      </c>
      <c r="E5072">
        <f t="shared" si="476"/>
        <v>-1.668891859680787E-4</v>
      </c>
      <c r="F5072" s="3">
        <f t="shared" si="477"/>
        <v>3.4201598697119611E-5</v>
      </c>
      <c r="G5072" s="3" t="str">
        <f t="shared" si="474"/>
        <v/>
      </c>
      <c r="H5072">
        <f t="shared" si="478"/>
        <v>3.4664213431462603</v>
      </c>
      <c r="I5072">
        <f t="shared" si="479"/>
        <v>2.4431729850270743</v>
      </c>
    </row>
    <row r="5073" spans="1:9">
      <c r="A5073">
        <v>20170509</v>
      </c>
      <c r="B5073">
        <v>225.87</v>
      </c>
      <c r="C5073">
        <v>239.44</v>
      </c>
      <c r="D5073">
        <f t="shared" si="475"/>
        <v>-9.2930640607671118E-4</v>
      </c>
      <c r="E5073">
        <f t="shared" si="476"/>
        <v>-9.1838870992700533E-4</v>
      </c>
      <c r="F5073" s="3">
        <f t="shared" si="477"/>
        <v>-1.0917696149705851E-5</v>
      </c>
      <c r="G5073" s="3" t="str">
        <f t="shared" si="474"/>
        <v/>
      </c>
      <c r="H5073">
        <f t="shared" si="478"/>
        <v>3.4632014719411086</v>
      </c>
      <c r="I5073">
        <f t="shared" si="479"/>
        <v>2.4409302325581352</v>
      </c>
    </row>
    <row r="5074" spans="1:9">
      <c r="A5074">
        <v>20170510</v>
      </c>
      <c r="B5074">
        <v>226.27</v>
      </c>
      <c r="C5074">
        <v>239.87</v>
      </c>
      <c r="D5074">
        <f t="shared" si="475"/>
        <v>1.7693639330956668E-3</v>
      </c>
      <c r="E5074">
        <f t="shared" si="476"/>
        <v>1.7942463764952258E-3</v>
      </c>
      <c r="F5074" s="3">
        <f t="shared" si="477"/>
        <v>-2.4882443399558982E-5</v>
      </c>
      <c r="G5074" s="3" t="str">
        <f t="shared" si="474"/>
        <v/>
      </c>
      <c r="H5074">
        <f t="shared" si="478"/>
        <v>3.4693345599509211</v>
      </c>
      <c r="I5074">
        <f t="shared" si="479"/>
        <v>2.4453137942019709</v>
      </c>
    </row>
    <row r="5075" spans="1:9">
      <c r="A5075">
        <v>20170511</v>
      </c>
      <c r="B5075">
        <v>225.81</v>
      </c>
      <c r="C5075">
        <v>239.38</v>
      </c>
      <c r="D5075">
        <f t="shared" si="475"/>
        <v>-2.035038748686028E-3</v>
      </c>
      <c r="E5075">
        <f t="shared" si="476"/>
        <v>-2.0448624757142949E-3</v>
      </c>
      <c r="F5075" s="3">
        <f t="shared" si="477"/>
        <v>9.823727028266966E-6</v>
      </c>
      <c r="G5075" s="3" t="str">
        <f t="shared" si="474"/>
        <v/>
      </c>
      <c r="H5075">
        <f t="shared" si="478"/>
        <v>3.4622815087396361</v>
      </c>
      <c r="I5075">
        <f t="shared" si="479"/>
        <v>2.4403185727938794</v>
      </c>
    </row>
    <row r="5076" spans="1:9">
      <c r="A5076">
        <v>20170512</v>
      </c>
      <c r="B5076">
        <v>225.43</v>
      </c>
      <c r="C5076">
        <v>238.98</v>
      </c>
      <c r="D5076">
        <f t="shared" si="475"/>
        <v>-1.6842482485088883E-3</v>
      </c>
      <c r="E5076">
        <f t="shared" si="476"/>
        <v>-1.6723810236165203E-3</v>
      </c>
      <c r="F5076" s="3">
        <f t="shared" si="477"/>
        <v>-1.1867224892368007E-5</v>
      </c>
      <c r="G5076" s="3" t="str">
        <f t="shared" si="474"/>
        <v/>
      </c>
      <c r="H5076">
        <f t="shared" si="478"/>
        <v>3.456455075130314</v>
      </c>
      <c r="I5076">
        <f t="shared" si="479"/>
        <v>2.4362408410321721</v>
      </c>
    </row>
    <row r="5077" spans="1:9">
      <c r="A5077">
        <v>20170515</v>
      </c>
      <c r="B5077">
        <v>226.68</v>
      </c>
      <c r="C5077">
        <v>240.3</v>
      </c>
      <c r="D5077">
        <f t="shared" si="475"/>
        <v>5.5296418353770376E-3</v>
      </c>
      <c r="E5077">
        <f t="shared" si="476"/>
        <v>5.5082763208154249E-3</v>
      </c>
      <c r="F5077" s="3">
        <f t="shared" si="477"/>
        <v>2.1365514561612689E-5</v>
      </c>
      <c r="G5077" s="3" t="str">
        <f t="shared" si="474"/>
        <v/>
      </c>
      <c r="H5077">
        <f t="shared" si="478"/>
        <v>3.4756209751609792</v>
      </c>
      <c r="I5077">
        <f t="shared" si="479"/>
        <v>2.4496973558458071</v>
      </c>
    </row>
    <row r="5078" spans="1:9">
      <c r="A5078">
        <v>20170516</v>
      </c>
      <c r="B5078">
        <v>226.47</v>
      </c>
      <c r="C5078">
        <v>240.08</v>
      </c>
      <c r="D5078">
        <f t="shared" si="475"/>
        <v>-9.2684548177534741E-4</v>
      </c>
      <c r="E5078">
        <f t="shared" si="476"/>
        <v>-9.1594161031152623E-4</v>
      </c>
      <c r="F5078" s="3">
        <f t="shared" si="477"/>
        <v>-1.0903871463821178E-5</v>
      </c>
      <c r="G5078" s="3" t="str">
        <f t="shared" si="474"/>
        <v/>
      </c>
      <c r="H5078">
        <f t="shared" si="478"/>
        <v>3.4724011039558276</v>
      </c>
      <c r="I5078">
        <f t="shared" si="479"/>
        <v>2.447454603376868</v>
      </c>
    </row>
    <row r="5079" spans="1:9">
      <c r="A5079">
        <v>20170517</v>
      </c>
      <c r="B5079">
        <v>222.45</v>
      </c>
      <c r="C5079">
        <v>235.82</v>
      </c>
      <c r="D5079">
        <f t="shared" si="475"/>
        <v>-1.7910128567592425E-2</v>
      </c>
      <c r="E5079">
        <f t="shared" si="476"/>
        <v>-1.7903398983584489E-2</v>
      </c>
      <c r="F5079" s="3">
        <f t="shared" si="477"/>
        <v>-6.7295840079362179E-6</v>
      </c>
      <c r="G5079" s="3" t="str">
        <f t="shared" si="474"/>
        <v/>
      </c>
      <c r="H5079">
        <f t="shared" si="478"/>
        <v>3.4107635694572074</v>
      </c>
      <c r="I5079">
        <f t="shared" si="479"/>
        <v>2.4040267601146823</v>
      </c>
    </row>
    <row r="5080" spans="1:9">
      <c r="A5080">
        <v>20170518</v>
      </c>
      <c r="B5080">
        <v>223.35</v>
      </c>
      <c r="C5080">
        <v>236.77</v>
      </c>
      <c r="D5080">
        <f t="shared" si="475"/>
        <v>4.0376905460769736E-3</v>
      </c>
      <c r="E5080">
        <f t="shared" si="476"/>
        <v>4.0204036463810091E-3</v>
      </c>
      <c r="F5080" s="3">
        <f t="shared" si="477"/>
        <v>1.7286899695964468E-5</v>
      </c>
      <c r="G5080" s="3" t="str">
        <f t="shared" si="474"/>
        <v/>
      </c>
      <c r="H5080">
        <f t="shared" si="478"/>
        <v>3.4245630174792869</v>
      </c>
      <c r="I5080">
        <f t="shared" si="479"/>
        <v>2.4137113730487378</v>
      </c>
    </row>
    <row r="5081" spans="1:9">
      <c r="A5081">
        <v>20170519</v>
      </c>
      <c r="B5081">
        <v>224.8</v>
      </c>
      <c r="C5081">
        <v>238.31</v>
      </c>
      <c r="D5081">
        <f t="shared" si="475"/>
        <v>6.4710702214084773E-3</v>
      </c>
      <c r="E5081">
        <f t="shared" si="476"/>
        <v>6.4831413403644012E-3</v>
      </c>
      <c r="F5081" s="3">
        <f t="shared" si="477"/>
        <v>-1.2071118955923887E-5</v>
      </c>
      <c r="G5081" s="3" t="str">
        <f t="shared" si="474"/>
        <v/>
      </c>
      <c r="H5081">
        <f t="shared" si="478"/>
        <v>3.446795461514859</v>
      </c>
      <c r="I5081">
        <f t="shared" si="479"/>
        <v>2.4294106403313118</v>
      </c>
    </row>
    <row r="5082" spans="1:9">
      <c r="A5082">
        <v>20170522</v>
      </c>
      <c r="B5082">
        <v>225.94</v>
      </c>
      <c r="C5082">
        <v>239.52</v>
      </c>
      <c r="D5082">
        <f t="shared" si="475"/>
        <v>5.0583592792465496E-3</v>
      </c>
      <c r="E5082">
        <f t="shared" si="476"/>
        <v>5.06457353604561E-3</v>
      </c>
      <c r="F5082" s="3">
        <f t="shared" si="477"/>
        <v>-6.2142567990603609E-6</v>
      </c>
      <c r="G5082" s="3" t="str">
        <f t="shared" si="474"/>
        <v/>
      </c>
      <c r="H5082">
        <f t="shared" si="478"/>
        <v>3.4642747623428254</v>
      </c>
      <c r="I5082">
        <f t="shared" si="479"/>
        <v>2.4417457789104771</v>
      </c>
    </row>
    <row r="5083" spans="1:9">
      <c r="A5083">
        <v>20170523</v>
      </c>
      <c r="B5083">
        <v>226.44</v>
      </c>
      <c r="C5083">
        <v>240.05</v>
      </c>
      <c r="D5083">
        <f t="shared" si="475"/>
        <v>2.2105318696763552E-3</v>
      </c>
      <c r="E5083">
        <f t="shared" si="476"/>
        <v>2.2103143056311741E-3</v>
      </c>
      <c r="F5083" s="3">
        <f t="shared" si="477"/>
        <v>2.1756404518106023E-7</v>
      </c>
      <c r="G5083" s="3" t="str">
        <f t="shared" si="474"/>
        <v/>
      </c>
      <c r="H5083">
        <f t="shared" si="478"/>
        <v>3.4719411223550911</v>
      </c>
      <c r="I5083">
        <f t="shared" si="479"/>
        <v>2.4471487734947397</v>
      </c>
    </row>
    <row r="5084" spans="1:9">
      <c r="A5084">
        <v>20170524</v>
      </c>
      <c r="B5084">
        <v>226.97</v>
      </c>
      <c r="C5084">
        <v>240.61</v>
      </c>
      <c r="D5084">
        <f t="shared" si="475"/>
        <v>2.3378409889192211E-3</v>
      </c>
      <c r="E5084">
        <f t="shared" si="476"/>
        <v>2.3301304596888223E-3</v>
      </c>
      <c r="F5084" s="3">
        <f t="shared" si="477"/>
        <v>7.7105292303988361E-6</v>
      </c>
      <c r="G5084" s="3" t="str">
        <f t="shared" si="474"/>
        <v/>
      </c>
      <c r="H5084">
        <f t="shared" si="478"/>
        <v>3.4800674639680933</v>
      </c>
      <c r="I5084">
        <f t="shared" si="479"/>
        <v>2.4528575979611302</v>
      </c>
    </row>
    <row r="5085" spans="1:9">
      <c r="A5085">
        <v>20170525</v>
      </c>
      <c r="B5085">
        <v>228.06</v>
      </c>
      <c r="C5085">
        <v>241.76</v>
      </c>
      <c r="D5085">
        <f t="shared" si="475"/>
        <v>4.7909020718341156E-3</v>
      </c>
      <c r="E5085">
        <f t="shared" si="476"/>
        <v>4.7681330877910617E-3</v>
      </c>
      <c r="F5085" s="3">
        <f t="shared" si="477"/>
        <v>2.2768984043053907E-5</v>
      </c>
      <c r="G5085" s="3" t="str">
        <f t="shared" si="474"/>
        <v/>
      </c>
      <c r="H5085">
        <f t="shared" si="478"/>
        <v>3.4967801287948337</v>
      </c>
      <c r="I5085">
        <f t="shared" si="479"/>
        <v>2.4645810767760388</v>
      </c>
    </row>
    <row r="5086" spans="1:9">
      <c r="A5086">
        <v>20170526</v>
      </c>
      <c r="B5086">
        <v>228.01</v>
      </c>
      <c r="C5086">
        <v>241.71</v>
      </c>
      <c r="D5086">
        <f t="shared" si="475"/>
        <v>-2.1926458745512566E-4</v>
      </c>
      <c r="E5086">
        <f t="shared" si="476"/>
        <v>-2.0683806721511866E-4</v>
      </c>
      <c r="F5086" s="3">
        <f t="shared" si="477"/>
        <v>-1.2426520240007004E-5</v>
      </c>
      <c r="G5086" s="3" t="str">
        <f t="shared" si="474"/>
        <v/>
      </c>
      <c r="H5086">
        <f t="shared" si="478"/>
        <v>3.4960134927936068</v>
      </c>
      <c r="I5086">
        <f t="shared" si="479"/>
        <v>2.4640713603058253</v>
      </c>
    </row>
    <row r="5087" spans="1:9">
      <c r="A5087">
        <v>20170529</v>
      </c>
      <c r="B5087">
        <v>228.01</v>
      </c>
      <c r="C5087">
        <v>241.71</v>
      </c>
      <c r="D5087">
        <f t="shared" si="475"/>
        <v>0</v>
      </c>
      <c r="E5087">
        <f t="shared" si="476"/>
        <v>0</v>
      </c>
      <c r="F5087" s="3">
        <f t="shared" si="477"/>
        <v>0</v>
      </c>
      <c r="G5087" s="3" t="str">
        <f t="shared" si="474"/>
        <v/>
      </c>
      <c r="H5087">
        <f t="shared" si="478"/>
        <v>3.4960134927936068</v>
      </c>
      <c r="I5087">
        <f t="shared" si="479"/>
        <v>2.4640713603058253</v>
      </c>
    </row>
    <row r="5088" spans="1:9">
      <c r="A5088">
        <v>20170530</v>
      </c>
      <c r="B5088">
        <v>227.81</v>
      </c>
      <c r="C5088">
        <v>241.5</v>
      </c>
      <c r="D5088">
        <f t="shared" si="475"/>
        <v>-8.7753943589385681E-4</v>
      </c>
      <c r="E5088">
        <f t="shared" si="476"/>
        <v>-8.6918736458696229E-4</v>
      </c>
      <c r="F5088" s="3">
        <f t="shared" si="477"/>
        <v>-8.3520713068945159E-6</v>
      </c>
      <c r="G5088" s="3" t="str">
        <f t="shared" si="474"/>
        <v/>
      </c>
      <c r="H5088">
        <f t="shared" si="478"/>
        <v>3.4929469487887008</v>
      </c>
      <c r="I5088">
        <f t="shared" si="479"/>
        <v>2.4619305511309286</v>
      </c>
    </row>
    <row r="5089" spans="1:12">
      <c r="A5089">
        <v>20170531</v>
      </c>
      <c r="B5089">
        <v>227.75</v>
      </c>
      <c r="C5089">
        <v>241.44</v>
      </c>
      <c r="D5089">
        <f t="shared" si="475"/>
        <v>-2.6341206579566729E-4</v>
      </c>
      <c r="E5089">
        <f t="shared" si="476"/>
        <v>-2.4847807308863757E-4</v>
      </c>
      <c r="F5089" s="3">
        <f t="shared" si="477"/>
        <v>-1.4933992707029712E-5</v>
      </c>
      <c r="G5089" s="3" t="str">
        <f t="shared" si="474"/>
        <v/>
      </c>
      <c r="H5089">
        <f t="shared" si="478"/>
        <v>3.4920269855872288</v>
      </c>
      <c r="I5089">
        <f t="shared" si="479"/>
        <v>2.4613188913666724</v>
      </c>
    </row>
    <row r="5090" spans="1:12">
      <c r="A5090">
        <v>20170601</v>
      </c>
      <c r="B5090">
        <v>229.57</v>
      </c>
      <c r="C5090">
        <v>243.36</v>
      </c>
      <c r="D5090">
        <f t="shared" si="475"/>
        <v>7.9594577474122689E-3</v>
      </c>
      <c r="E5090">
        <f t="shared" si="476"/>
        <v>7.9208334914440577E-3</v>
      </c>
      <c r="F5090" s="3">
        <f t="shared" si="477"/>
        <v>3.862425596821116E-5</v>
      </c>
      <c r="G5090" s="3" t="str">
        <f t="shared" si="474"/>
        <v/>
      </c>
      <c r="H5090">
        <f t="shared" si="478"/>
        <v>3.5199325360318778</v>
      </c>
      <c r="I5090">
        <f t="shared" si="479"/>
        <v>2.480892003822869</v>
      </c>
    </row>
    <row r="5091" spans="1:12">
      <c r="A5091">
        <v>20170602</v>
      </c>
      <c r="B5091">
        <v>230.33</v>
      </c>
      <c r="C5091">
        <v>244.17</v>
      </c>
      <c r="D5091">
        <f t="shared" si="475"/>
        <v>3.3050693273340981E-3</v>
      </c>
      <c r="E5091">
        <f t="shared" si="476"/>
        <v>3.3228754960769546E-3</v>
      </c>
      <c r="F5091" s="3">
        <f t="shared" si="477"/>
        <v>-1.7806168742856478E-5</v>
      </c>
      <c r="G5091" s="3" t="str">
        <f t="shared" si="474"/>
        <v/>
      </c>
      <c r="H5091">
        <f t="shared" si="478"/>
        <v>3.5315854032505225</v>
      </c>
      <c r="I5091">
        <f t="shared" si="479"/>
        <v>2.4891494106403265</v>
      </c>
    </row>
    <row r="5092" spans="1:12">
      <c r="A5092">
        <v>20170605</v>
      </c>
      <c r="B5092">
        <v>230.16</v>
      </c>
      <c r="C5092">
        <v>243.99</v>
      </c>
      <c r="D5092">
        <f t="shared" si="475"/>
        <v>-7.3834397152160462E-4</v>
      </c>
      <c r="E5092">
        <f t="shared" si="476"/>
        <v>-7.3746316026615316E-4</v>
      </c>
      <c r="F5092" s="3">
        <f t="shared" si="477"/>
        <v>-8.8081125545146598E-7</v>
      </c>
      <c r="G5092" s="3" t="str">
        <f t="shared" si="474"/>
        <v/>
      </c>
      <c r="H5092">
        <f t="shared" si="478"/>
        <v>3.528978840846352</v>
      </c>
      <c r="I5092">
        <f t="shared" si="479"/>
        <v>2.4873144313475581</v>
      </c>
    </row>
    <row r="5093" spans="1:12">
      <c r="A5093">
        <v>20170606</v>
      </c>
      <c r="B5093">
        <v>229.42</v>
      </c>
      <c r="C5093">
        <v>243.21</v>
      </c>
      <c r="D5093">
        <f t="shared" si="475"/>
        <v>-3.2203343901709334E-3</v>
      </c>
      <c r="E5093">
        <f t="shared" si="476"/>
        <v>-3.2019731790680884E-3</v>
      </c>
      <c r="F5093" s="3">
        <f t="shared" si="477"/>
        <v>-1.8361211102844999E-5</v>
      </c>
      <c r="G5093" s="3" t="str">
        <f t="shared" si="474"/>
        <v/>
      </c>
      <c r="H5093">
        <f t="shared" si="478"/>
        <v>3.5176326280281978</v>
      </c>
      <c r="I5093">
        <f t="shared" si="479"/>
        <v>2.4793628544122286</v>
      </c>
    </row>
    <row r="5094" spans="1:12">
      <c r="A5094">
        <v>20170607</v>
      </c>
      <c r="B5094">
        <v>229.85</v>
      </c>
      <c r="C5094">
        <v>243.66</v>
      </c>
      <c r="D5094">
        <f t="shared" si="475"/>
        <v>1.8725373991153539E-3</v>
      </c>
      <c r="E5094">
        <f t="shared" si="476"/>
        <v>1.8485432585358728E-3</v>
      </c>
      <c r="F5094" s="3">
        <f t="shared" si="477"/>
        <v>2.3994140579481054E-5</v>
      </c>
      <c r="G5094" s="3" t="str">
        <f t="shared" si="474"/>
        <v/>
      </c>
      <c r="H5094">
        <f t="shared" si="478"/>
        <v>3.5242256976387467</v>
      </c>
      <c r="I5094">
        <f t="shared" si="479"/>
        <v>2.4839503026441494</v>
      </c>
    </row>
    <row r="5095" spans="1:12">
      <c r="A5095">
        <v>20170608</v>
      </c>
      <c r="B5095">
        <v>229.96</v>
      </c>
      <c r="C5095">
        <v>243.78</v>
      </c>
      <c r="D5095">
        <f t="shared" si="475"/>
        <v>4.784585028533163E-4</v>
      </c>
      <c r="E5095">
        <f t="shared" si="476"/>
        <v>4.923683014290295E-4</v>
      </c>
      <c r="F5095" s="3">
        <f t="shared" si="477"/>
        <v>-1.3909798575713198E-5</v>
      </c>
      <c r="G5095" s="3" t="str">
        <f t="shared" si="474"/>
        <v/>
      </c>
      <c r="H5095">
        <f t="shared" si="478"/>
        <v>3.5259122968414456</v>
      </c>
      <c r="I5095">
        <f t="shared" si="479"/>
        <v>2.4851736221726619</v>
      </c>
    </row>
    <row r="5096" spans="1:12">
      <c r="A5096">
        <v>20170609</v>
      </c>
      <c r="B5096">
        <v>229.61</v>
      </c>
      <c r="C5096">
        <v>243.41</v>
      </c>
      <c r="D5096">
        <f t="shared" si="475"/>
        <v>-1.523163251158406E-3</v>
      </c>
      <c r="E5096">
        <f t="shared" si="476"/>
        <v>-1.5189148838673466E-3</v>
      </c>
      <c r="F5096" s="3">
        <f t="shared" si="477"/>
        <v>-4.2483672910594277E-6</v>
      </c>
      <c r="G5096" s="3" t="str">
        <f t="shared" si="474"/>
        <v/>
      </c>
      <c r="H5096">
        <f t="shared" si="478"/>
        <v>3.520545844832859</v>
      </c>
      <c r="I5096">
        <f t="shared" si="479"/>
        <v>2.4814017202930825</v>
      </c>
    </row>
    <row r="5097" spans="1:12">
      <c r="A5097">
        <v>20170612</v>
      </c>
      <c r="B5097">
        <v>229.57</v>
      </c>
      <c r="C5097">
        <v>243.36</v>
      </c>
      <c r="D5097">
        <f t="shared" si="475"/>
        <v>-1.7422361645196932E-4</v>
      </c>
      <c r="E5097">
        <f t="shared" si="476"/>
        <v>-2.0543583284033875E-4</v>
      </c>
      <c r="F5097" s="3">
        <f t="shared" si="477"/>
        <v>3.1212216388369434E-5</v>
      </c>
      <c r="G5097" s="3" t="str">
        <f t="shared" si="474"/>
        <v/>
      </c>
      <c r="H5097">
        <f t="shared" si="478"/>
        <v>3.5199325360318774</v>
      </c>
      <c r="I5097">
        <f t="shared" si="479"/>
        <v>2.480892003822869</v>
      </c>
    </row>
    <row r="5098" spans="1:12">
      <c r="A5098">
        <v>20170613</v>
      </c>
      <c r="B5098">
        <v>230.69</v>
      </c>
      <c r="C5098">
        <v>244.55</v>
      </c>
      <c r="D5098">
        <f t="shared" si="475"/>
        <v>4.8668240155138763E-3</v>
      </c>
      <c r="E5098">
        <f t="shared" si="476"/>
        <v>4.8779584743835558E-3</v>
      </c>
      <c r="F5098" s="3">
        <f t="shared" si="477"/>
        <v>-1.113445886967955E-5</v>
      </c>
      <c r="G5098" s="3" t="str">
        <f t="shared" si="474"/>
        <v/>
      </c>
      <c r="H5098">
        <f t="shared" si="478"/>
        <v>3.5371051824593533</v>
      </c>
      <c r="I5098">
        <f t="shared" si="479"/>
        <v>2.4930232558139491</v>
      </c>
    </row>
    <row r="5099" spans="1:12">
      <c r="A5099">
        <v>20170614</v>
      </c>
      <c r="B5099">
        <v>230.4</v>
      </c>
      <c r="C5099">
        <v>244.24</v>
      </c>
      <c r="D5099">
        <f t="shared" si="475"/>
        <v>-1.2578890812576051E-3</v>
      </c>
      <c r="E5099">
        <f t="shared" si="476"/>
        <v>-1.2684385587437485E-3</v>
      </c>
      <c r="F5099" s="3">
        <f t="shared" si="477"/>
        <v>1.0549477486143394E-5</v>
      </c>
      <c r="G5099" s="3" t="str">
        <f t="shared" si="474"/>
        <v/>
      </c>
      <c r="H5099">
        <f t="shared" si="478"/>
        <v>3.5326586936522393</v>
      </c>
      <c r="I5099">
        <f t="shared" si="479"/>
        <v>2.4898630136986259</v>
      </c>
    </row>
    <row r="5100" spans="1:12">
      <c r="A5100">
        <v>20170615</v>
      </c>
      <c r="B5100">
        <v>229.95</v>
      </c>
      <c r="C5100">
        <v>243.77</v>
      </c>
      <c r="D5100">
        <f t="shared" si="475"/>
        <v>-1.9550348358034616E-3</v>
      </c>
      <c r="E5100">
        <f t="shared" si="476"/>
        <v>-1.926190632636884E-3</v>
      </c>
      <c r="F5100" s="3">
        <f t="shared" si="477"/>
        <v>-2.884420316657762E-5</v>
      </c>
      <c r="G5100" s="3" t="str">
        <f t="shared" si="474"/>
        <v/>
      </c>
      <c r="H5100">
        <f t="shared" si="478"/>
        <v>3.5257589696411995</v>
      </c>
      <c r="I5100">
        <f t="shared" si="479"/>
        <v>2.4850716788786196</v>
      </c>
    </row>
    <row r="5101" spans="1:12">
      <c r="A5101">
        <v>20170616</v>
      </c>
      <c r="B5101">
        <v>230</v>
      </c>
      <c r="C5101">
        <v>242.64</v>
      </c>
      <c r="D5101">
        <f t="shared" si="475"/>
        <v>2.1741493726249575E-4</v>
      </c>
      <c r="E5101">
        <f t="shared" si="476"/>
        <v>-4.6462944136599722E-3</v>
      </c>
      <c r="F5101" s="3">
        <f t="shared" si="477"/>
        <v>4.8637093509224681E-3</v>
      </c>
      <c r="G5101" s="3">
        <f t="shared" si="474"/>
        <v>1.1830050010872526</v>
      </c>
      <c r="H5101">
        <f t="shared" si="478"/>
        <v>3.5265256056424259</v>
      </c>
      <c r="I5101">
        <f t="shared" si="479"/>
        <v>2.4735520866517953</v>
      </c>
      <c r="J5101">
        <v>1.1830000000000001</v>
      </c>
      <c r="K5101" s="5">
        <f>(B5101*C5100)/(C5101+J5101)</f>
        <v>229.95000471653623</v>
      </c>
      <c r="L5101">
        <f>B5100-K5101</f>
        <v>-4.7165362389023358E-6</v>
      </c>
    </row>
    <row r="5102" spans="1:12">
      <c r="A5102">
        <v>20170619</v>
      </c>
      <c r="B5102">
        <v>231.92</v>
      </c>
      <c r="C5102">
        <v>244.66</v>
      </c>
      <c r="D5102">
        <f t="shared" si="475"/>
        <v>8.3131756902046581E-3</v>
      </c>
      <c r="E5102">
        <f t="shared" si="476"/>
        <v>8.2906282384447496E-3</v>
      </c>
      <c r="F5102" s="3">
        <f t="shared" si="477"/>
        <v>2.2547451759908493E-5</v>
      </c>
      <c r="G5102" s="3" t="str">
        <f t="shared" si="474"/>
        <v/>
      </c>
      <c r="H5102">
        <f t="shared" si="478"/>
        <v>3.5559644280895277</v>
      </c>
      <c r="I5102">
        <f t="shared" si="479"/>
        <v>2.4941446320484184</v>
      </c>
    </row>
    <row r="5103" spans="1:12">
      <c r="A5103">
        <v>20170620</v>
      </c>
      <c r="B5103">
        <v>230.35</v>
      </c>
      <c r="C5103">
        <v>243.01</v>
      </c>
      <c r="D5103">
        <f t="shared" si="475"/>
        <v>-6.7925932314739862E-3</v>
      </c>
      <c r="E5103">
        <f t="shared" si="476"/>
        <v>-6.7668968615785443E-3</v>
      </c>
      <c r="F5103" s="3">
        <f t="shared" si="477"/>
        <v>-2.5696369895441933E-5</v>
      </c>
      <c r="G5103" s="3" t="str">
        <f t="shared" si="474"/>
        <v/>
      </c>
      <c r="H5103">
        <f t="shared" si="478"/>
        <v>3.5318920576510124</v>
      </c>
      <c r="I5103">
        <f t="shared" si="479"/>
        <v>2.4773239885313747</v>
      </c>
    </row>
    <row r="5104" spans="1:12">
      <c r="A5104">
        <v>20170621</v>
      </c>
      <c r="B5104">
        <v>230.3</v>
      </c>
      <c r="C5104">
        <v>242.95</v>
      </c>
      <c r="D5104">
        <f t="shared" si="475"/>
        <v>-2.1708455528643829E-4</v>
      </c>
      <c r="E5104">
        <f t="shared" si="476"/>
        <v>-2.469339052798427E-4</v>
      </c>
      <c r="F5104" s="3">
        <f t="shared" si="477"/>
        <v>2.9849349993404408E-5</v>
      </c>
      <c r="G5104" s="3" t="str">
        <f t="shared" si="474"/>
        <v/>
      </c>
      <c r="H5104">
        <f t="shared" si="478"/>
        <v>3.531125421649786</v>
      </c>
      <c r="I5104">
        <f t="shared" si="479"/>
        <v>2.4767123287671184</v>
      </c>
    </row>
    <row r="5105" spans="1:9">
      <c r="A5105">
        <v>20170622</v>
      </c>
      <c r="B5105">
        <v>230.19</v>
      </c>
      <c r="C5105">
        <v>242.84</v>
      </c>
      <c r="D5105">
        <f t="shared" si="475"/>
        <v>-4.777519689560307E-4</v>
      </c>
      <c r="E5105">
        <f t="shared" si="476"/>
        <v>-4.5287058967865857E-4</v>
      </c>
      <c r="F5105" s="3">
        <f t="shared" si="477"/>
        <v>-2.4881379277372131E-5</v>
      </c>
      <c r="G5105" s="3" t="str">
        <f t="shared" si="474"/>
        <v/>
      </c>
      <c r="H5105">
        <f t="shared" si="478"/>
        <v>3.5294388224470872</v>
      </c>
      <c r="I5105">
        <f t="shared" si="479"/>
        <v>2.4755909525326492</v>
      </c>
    </row>
    <row r="5106" spans="1:9">
      <c r="A5106">
        <v>20170623</v>
      </c>
      <c r="B5106">
        <v>230.47</v>
      </c>
      <c r="C5106">
        <v>243.13</v>
      </c>
      <c r="D5106">
        <f t="shared" si="475"/>
        <v>1.2156472647156175E-3</v>
      </c>
      <c r="E5106">
        <f t="shared" si="476"/>
        <v>1.1934894517085734E-3</v>
      </c>
      <c r="F5106" s="3">
        <f t="shared" si="477"/>
        <v>2.2157813007044145E-5</v>
      </c>
      <c r="G5106" s="3" t="str">
        <f t="shared" si="474"/>
        <v/>
      </c>
      <c r="H5106">
        <f t="shared" si="478"/>
        <v>3.5337319840539561</v>
      </c>
      <c r="I5106">
        <f t="shared" si="479"/>
        <v>2.4785473080598872</v>
      </c>
    </row>
    <row r="5107" spans="1:9">
      <c r="A5107">
        <v>20170626</v>
      </c>
      <c r="B5107">
        <v>230.62</v>
      </c>
      <c r="C5107">
        <v>243.29</v>
      </c>
      <c r="D5107">
        <f t="shared" si="475"/>
        <v>6.506322205710554E-4</v>
      </c>
      <c r="E5107">
        <f t="shared" si="476"/>
        <v>6.5786771008812721E-4</v>
      </c>
      <c r="F5107" s="3">
        <f t="shared" si="477"/>
        <v>-7.2354895170718102E-6</v>
      </c>
      <c r="G5107" s="3" t="str">
        <f t="shared" si="474"/>
        <v/>
      </c>
      <c r="H5107">
        <f t="shared" si="478"/>
        <v>3.5360318920576361</v>
      </c>
      <c r="I5107">
        <f t="shared" si="479"/>
        <v>2.4801784007645704</v>
      </c>
    </row>
    <row r="5108" spans="1:9">
      <c r="A5108">
        <v>20170627</v>
      </c>
      <c r="B5108">
        <v>228.76</v>
      </c>
      <c r="C5108">
        <v>241.33</v>
      </c>
      <c r="D5108">
        <f t="shared" si="475"/>
        <v>-8.097915295854732E-3</v>
      </c>
      <c r="E5108">
        <f t="shared" si="476"/>
        <v>-8.0888559565080297E-3</v>
      </c>
      <c r="F5108" s="3">
        <f t="shared" si="477"/>
        <v>-9.0593393467022776E-6</v>
      </c>
      <c r="G5108" s="3" t="str">
        <f t="shared" si="474"/>
        <v/>
      </c>
      <c r="H5108">
        <f t="shared" si="478"/>
        <v>3.5075130328120059</v>
      </c>
      <c r="I5108">
        <f t="shared" si="479"/>
        <v>2.460197515132204</v>
      </c>
    </row>
    <row r="5109" spans="1:9">
      <c r="A5109">
        <v>20170628</v>
      </c>
      <c r="B5109">
        <v>230.81</v>
      </c>
      <c r="C5109">
        <v>243.49</v>
      </c>
      <c r="D5109">
        <f t="shared" si="475"/>
        <v>8.9214422045434307E-3</v>
      </c>
      <c r="E5109">
        <f t="shared" si="476"/>
        <v>8.9105824500119706E-3</v>
      </c>
      <c r="F5109" s="3">
        <f t="shared" si="477"/>
        <v>1.0859754531460097E-5</v>
      </c>
      <c r="G5109" s="3" t="str">
        <f t="shared" si="474"/>
        <v/>
      </c>
      <c r="H5109">
        <f t="shared" si="478"/>
        <v>3.538945108862297</v>
      </c>
      <c r="I5109">
        <f t="shared" si="479"/>
        <v>2.4822172666454247</v>
      </c>
    </row>
    <row r="5110" spans="1:9">
      <c r="A5110">
        <v>20170629</v>
      </c>
      <c r="B5110">
        <v>228.78</v>
      </c>
      <c r="C5110">
        <v>241.35</v>
      </c>
      <c r="D5110">
        <f t="shared" si="475"/>
        <v>-8.8340181541315382E-3</v>
      </c>
      <c r="E5110">
        <f t="shared" si="476"/>
        <v>-8.8277118110319883E-3</v>
      </c>
      <c r="F5110" s="3">
        <f t="shared" si="477"/>
        <v>-6.3063430995498326E-6</v>
      </c>
      <c r="G5110" s="3" t="str">
        <f t="shared" si="474"/>
        <v/>
      </c>
      <c r="H5110">
        <f t="shared" si="478"/>
        <v>3.5078196872124963</v>
      </c>
      <c r="I5110">
        <f t="shared" si="479"/>
        <v>2.4604014017202895</v>
      </c>
    </row>
    <row r="5111" spans="1:9">
      <c r="A5111">
        <v>20170630</v>
      </c>
      <c r="B5111">
        <v>229.21</v>
      </c>
      <c r="C5111">
        <v>241.8</v>
      </c>
      <c r="D5111">
        <f t="shared" si="475"/>
        <v>1.8777708087475231E-3</v>
      </c>
      <c r="E5111">
        <f t="shared" si="476"/>
        <v>1.8627760741904253E-3</v>
      </c>
      <c r="F5111" s="3">
        <f t="shared" si="477"/>
        <v>1.4994734557097818E-5</v>
      </c>
      <c r="G5111" s="3" t="str">
        <f t="shared" si="474"/>
        <v/>
      </c>
      <c r="H5111">
        <f t="shared" si="478"/>
        <v>3.5144127568230448</v>
      </c>
      <c r="I5111">
        <f t="shared" si="479"/>
        <v>2.4649888499522108</v>
      </c>
    </row>
    <row r="5112" spans="1:9">
      <c r="A5112">
        <v>20170703</v>
      </c>
      <c r="B5112">
        <v>229.6</v>
      </c>
      <c r="C5112">
        <v>242.21</v>
      </c>
      <c r="D5112">
        <f t="shared" si="475"/>
        <v>1.7000505391363881E-3</v>
      </c>
      <c r="E5112">
        <f t="shared" si="476"/>
        <v>1.6941802775428106E-3</v>
      </c>
      <c r="F5112" s="3">
        <f t="shared" si="477"/>
        <v>5.8702615935775793E-6</v>
      </c>
      <c r="G5112" s="3" t="str">
        <f t="shared" si="474"/>
        <v/>
      </c>
      <c r="H5112">
        <f t="shared" si="478"/>
        <v>3.5203925176326125</v>
      </c>
      <c r="I5112">
        <f t="shared" si="479"/>
        <v>2.4691685250079609</v>
      </c>
    </row>
    <row r="5113" spans="1:9">
      <c r="A5113">
        <v>20170704</v>
      </c>
      <c r="B5113">
        <v>229.6</v>
      </c>
      <c r="C5113">
        <v>242.21</v>
      </c>
      <c r="D5113">
        <f t="shared" si="475"/>
        <v>0</v>
      </c>
      <c r="E5113">
        <f t="shared" si="476"/>
        <v>0</v>
      </c>
      <c r="F5113" s="3">
        <f t="shared" si="477"/>
        <v>0</v>
      </c>
      <c r="G5113" s="3" t="str">
        <f t="shared" si="474"/>
        <v/>
      </c>
      <c r="H5113">
        <f t="shared" si="478"/>
        <v>3.5203925176326125</v>
      </c>
      <c r="I5113">
        <f t="shared" si="479"/>
        <v>2.4691685250079609</v>
      </c>
    </row>
    <row r="5114" spans="1:9">
      <c r="A5114">
        <v>20170705</v>
      </c>
      <c r="B5114">
        <v>230.13</v>
      </c>
      <c r="C5114">
        <v>242.77</v>
      </c>
      <c r="D5114">
        <f t="shared" si="475"/>
        <v>2.3057021939033701E-3</v>
      </c>
      <c r="E5114">
        <f t="shared" si="476"/>
        <v>2.309374608780522E-3</v>
      </c>
      <c r="F5114" s="3">
        <f t="shared" si="477"/>
        <v>-3.6724148771518673E-6</v>
      </c>
      <c r="G5114" s="3" t="str">
        <f t="shared" si="474"/>
        <v/>
      </c>
      <c r="H5114">
        <f t="shared" si="478"/>
        <v>3.5285188592456151</v>
      </c>
      <c r="I5114">
        <f t="shared" si="479"/>
        <v>2.4748773494743519</v>
      </c>
    </row>
    <row r="5115" spans="1:9">
      <c r="A5115">
        <v>20170706</v>
      </c>
      <c r="B5115">
        <v>228.02</v>
      </c>
      <c r="C5115">
        <v>240.55</v>
      </c>
      <c r="D5115">
        <f t="shared" si="475"/>
        <v>-9.2110222337408541E-3</v>
      </c>
      <c r="E5115">
        <f t="shared" si="476"/>
        <v>-9.1865249215528581E-3</v>
      </c>
      <c r="F5115" s="3">
        <f t="shared" si="477"/>
        <v>-2.4497312187996001E-5</v>
      </c>
      <c r="G5115" s="3" t="str">
        <f t="shared" si="474"/>
        <v/>
      </c>
      <c r="H5115">
        <f t="shared" si="478"/>
        <v>3.496166819993852</v>
      </c>
      <c r="I5115">
        <f t="shared" si="479"/>
        <v>2.4522459381968749</v>
      </c>
    </row>
    <row r="5116" spans="1:9">
      <c r="A5116">
        <v>20170707</v>
      </c>
      <c r="B5116">
        <v>229.5</v>
      </c>
      <c r="C5116">
        <v>242.11</v>
      </c>
      <c r="D5116">
        <f t="shared" si="475"/>
        <v>6.4696850950260254E-3</v>
      </c>
      <c r="E5116">
        <f t="shared" si="476"/>
        <v>6.4642001912782396E-3</v>
      </c>
      <c r="F5116" s="3">
        <f t="shared" si="477"/>
        <v>5.4849037477858534E-6</v>
      </c>
      <c r="G5116" s="3" t="str">
        <f t="shared" si="474"/>
        <v/>
      </c>
      <c r="H5116">
        <f t="shared" si="478"/>
        <v>3.5188592456301593</v>
      </c>
      <c r="I5116">
        <f t="shared" si="479"/>
        <v>2.4681490920675344</v>
      </c>
    </row>
    <row r="5117" spans="1:9">
      <c r="A5117">
        <v>20170710</v>
      </c>
      <c r="B5117">
        <v>229.75</v>
      </c>
      <c r="C5117">
        <v>242.37</v>
      </c>
      <c r="D5117">
        <f t="shared" si="475"/>
        <v>1.0887317351966558E-3</v>
      </c>
      <c r="E5117">
        <f t="shared" si="476"/>
        <v>1.0733158229859325E-3</v>
      </c>
      <c r="F5117" s="3">
        <f t="shared" si="477"/>
        <v>1.5415912210723368E-5</v>
      </c>
      <c r="G5117" s="3" t="str">
        <f t="shared" si="474"/>
        <v/>
      </c>
      <c r="H5117">
        <f t="shared" si="478"/>
        <v>3.5226924256362926</v>
      </c>
      <c r="I5117">
        <f t="shared" si="479"/>
        <v>2.4707996177126441</v>
      </c>
    </row>
    <row r="5118" spans="1:9">
      <c r="A5118">
        <v>20170711</v>
      </c>
      <c r="B5118">
        <v>229.58</v>
      </c>
      <c r="C5118">
        <v>242.19</v>
      </c>
      <c r="D5118">
        <f t="shared" si="475"/>
        <v>-7.4020859844566933E-4</v>
      </c>
      <c r="E5118">
        <f t="shared" si="476"/>
        <v>-7.4294208469315257E-4</v>
      </c>
      <c r="F5118" s="3">
        <f t="shared" si="477"/>
        <v>2.733486247483239E-6</v>
      </c>
      <c r="G5118" s="3" t="str">
        <f t="shared" si="474"/>
        <v/>
      </c>
      <c r="H5118">
        <f t="shared" si="478"/>
        <v>3.5200858632321221</v>
      </c>
      <c r="I5118">
        <f t="shared" si="479"/>
        <v>2.4689646384198758</v>
      </c>
    </row>
    <row r="5119" spans="1:9">
      <c r="A5119">
        <v>20170712</v>
      </c>
      <c r="B5119">
        <v>231.3</v>
      </c>
      <c r="C5119">
        <v>244.01</v>
      </c>
      <c r="D5119">
        <f t="shared" si="475"/>
        <v>7.4640166000428032E-3</v>
      </c>
      <c r="E5119">
        <f t="shared" si="476"/>
        <v>7.4866659849203952E-3</v>
      </c>
      <c r="F5119" s="3">
        <f t="shared" si="477"/>
        <v>-2.2649384877592056E-5</v>
      </c>
      <c r="G5119" s="3" t="str">
        <f t="shared" si="474"/>
        <v/>
      </c>
      <c r="H5119">
        <f t="shared" si="478"/>
        <v>3.5464581416743175</v>
      </c>
      <c r="I5119">
        <f t="shared" si="479"/>
        <v>2.487518317935645</v>
      </c>
    </row>
    <row r="5120" spans="1:9">
      <c r="A5120">
        <v>20170713</v>
      </c>
      <c r="B5120">
        <v>231.69</v>
      </c>
      <c r="C5120">
        <v>244.42</v>
      </c>
      <c r="D5120">
        <f t="shared" si="475"/>
        <v>1.6847020118886909E-3</v>
      </c>
      <c r="E5120">
        <f t="shared" si="476"/>
        <v>1.6788489499003478E-3</v>
      </c>
      <c r="F5120" s="3">
        <f t="shared" si="477"/>
        <v>5.8530619883431691E-6</v>
      </c>
      <c r="G5120" s="3" t="str">
        <f t="shared" si="474"/>
        <v/>
      </c>
      <c r="H5120">
        <f t="shared" si="478"/>
        <v>3.5524379024838852</v>
      </c>
      <c r="I5120">
        <f t="shared" si="479"/>
        <v>2.4916979929913956</v>
      </c>
    </row>
    <row r="5121" spans="1:9">
      <c r="A5121">
        <v>20170714</v>
      </c>
      <c r="B5121">
        <v>232.77</v>
      </c>
      <c r="C5121">
        <v>245.56</v>
      </c>
      <c r="D5121">
        <f t="shared" si="475"/>
        <v>4.6505703246855429E-3</v>
      </c>
      <c r="E5121">
        <f t="shared" si="476"/>
        <v>4.653259549441186E-3</v>
      </c>
      <c r="F5121" s="3">
        <f t="shared" si="477"/>
        <v>-2.6892247556430798E-6</v>
      </c>
      <c r="G5121" s="3" t="str">
        <f t="shared" si="474"/>
        <v/>
      </c>
      <c r="H5121">
        <f t="shared" si="478"/>
        <v>3.5689972401103804</v>
      </c>
      <c r="I5121">
        <f t="shared" si="479"/>
        <v>2.5033195285122622</v>
      </c>
    </row>
    <row r="5122" spans="1:9">
      <c r="A5122">
        <v>20170717</v>
      </c>
      <c r="B5122">
        <v>232.74</v>
      </c>
      <c r="C5122">
        <v>245.53</v>
      </c>
      <c r="D5122">
        <f t="shared" si="475"/>
        <v>-1.2889089403681766E-4</v>
      </c>
      <c r="E5122">
        <f t="shared" si="476"/>
        <v>-1.2217719781430325E-4</v>
      </c>
      <c r="F5122" s="3">
        <f t="shared" si="477"/>
        <v>-6.7136962225144156E-6</v>
      </c>
      <c r="G5122" s="3" t="str">
        <f t="shared" si="474"/>
        <v/>
      </c>
      <c r="H5122">
        <f t="shared" si="478"/>
        <v>3.5685372585096444</v>
      </c>
      <c r="I5122">
        <f t="shared" si="479"/>
        <v>2.5030136986301343</v>
      </c>
    </row>
    <row r="5123" spans="1:9">
      <c r="A5123">
        <v>20170718</v>
      </c>
      <c r="B5123">
        <v>232.87</v>
      </c>
      <c r="C5123">
        <v>245.66</v>
      </c>
      <c r="D5123">
        <f t="shared" si="475"/>
        <v>5.584072652134491E-4</v>
      </c>
      <c r="E5123">
        <f t="shared" si="476"/>
        <v>5.2932674946706989E-4</v>
      </c>
      <c r="F5123" s="3">
        <f t="shared" si="477"/>
        <v>2.9080515746379211E-5</v>
      </c>
      <c r="G5123" s="3" t="str">
        <f t="shared" ref="G5123:G5186" si="480">IF(ABS(F5123)&gt;0.0005,((B5123*C5122)/B5122)-C5123,"")</f>
        <v/>
      </c>
      <c r="H5123">
        <f t="shared" si="478"/>
        <v>3.5705305121128332</v>
      </c>
      <c r="I5123">
        <f t="shared" si="479"/>
        <v>2.5043389614526892</v>
      </c>
    </row>
    <row r="5124" spans="1:9">
      <c r="A5124">
        <v>20170719</v>
      </c>
      <c r="B5124">
        <v>234.13</v>
      </c>
      <c r="C5124">
        <v>246.99</v>
      </c>
      <c r="D5124">
        <f t="shared" ref="D5124:D5187" si="481">LN(B5124/B5123)</f>
        <v>5.3961587042569911E-3</v>
      </c>
      <c r="E5124">
        <f t="shared" ref="E5124:E5187" si="482">LN(C5124/C5123)</f>
        <v>5.3993838674960513E-3</v>
      </c>
      <c r="F5124" s="3">
        <f t="shared" ref="F5124:F5187" si="483">D5124-E5124</f>
        <v>-3.2251632390602192E-6</v>
      </c>
      <c r="G5124" s="3" t="str">
        <f t="shared" si="480"/>
        <v/>
      </c>
      <c r="H5124">
        <f t="shared" ref="H5124:H5187" si="484">H5123*EXP(D5124)</f>
        <v>3.5898497393437436</v>
      </c>
      <c r="I5124">
        <f t="shared" ref="I5124:I5187" si="485">I5123*EXP(E5124)</f>
        <v>2.5178974195603669</v>
      </c>
    </row>
    <row r="5125" spans="1:9">
      <c r="A5125">
        <v>20170720</v>
      </c>
      <c r="B5125">
        <v>234.23</v>
      </c>
      <c r="C5125">
        <v>247.1</v>
      </c>
      <c r="D5125">
        <f t="shared" si="481"/>
        <v>4.2702195541694638E-4</v>
      </c>
      <c r="E5125">
        <f t="shared" si="482"/>
        <v>4.4526301611993307E-4</v>
      </c>
      <c r="F5125" s="3">
        <f t="shared" si="483"/>
        <v>-1.8241060702986695E-5</v>
      </c>
      <c r="G5125" s="3" t="str">
        <f t="shared" si="480"/>
        <v/>
      </c>
      <c r="H5125">
        <f t="shared" si="484"/>
        <v>3.5913830113461964</v>
      </c>
      <c r="I5125">
        <f t="shared" si="485"/>
        <v>2.5190187957948362</v>
      </c>
    </row>
    <row r="5126" spans="1:9">
      <c r="A5126">
        <v>20170721</v>
      </c>
      <c r="B5126">
        <v>234.02</v>
      </c>
      <c r="C5126">
        <v>246.88</v>
      </c>
      <c r="D5126">
        <f t="shared" si="481"/>
        <v>-8.969568140065363E-4</v>
      </c>
      <c r="E5126">
        <f t="shared" si="482"/>
        <v>-8.9072437971365707E-4</v>
      </c>
      <c r="F5126" s="3">
        <f t="shared" si="483"/>
        <v>-6.2324342928792237E-6</v>
      </c>
      <c r="G5126" s="3" t="str">
        <f t="shared" si="480"/>
        <v/>
      </c>
      <c r="H5126">
        <f t="shared" si="484"/>
        <v>3.5881631401410448</v>
      </c>
      <c r="I5126">
        <f t="shared" si="485"/>
        <v>2.5167760433258972</v>
      </c>
    </row>
    <row r="5127" spans="1:9">
      <c r="A5127">
        <v>20170724</v>
      </c>
      <c r="B5127">
        <v>233.97</v>
      </c>
      <c r="C5127">
        <v>246.82</v>
      </c>
      <c r="D5127">
        <f t="shared" si="481"/>
        <v>-2.1367978029554987E-4</v>
      </c>
      <c r="E5127">
        <f t="shared" si="482"/>
        <v>-2.4306258981327436E-4</v>
      </c>
      <c r="F5127" s="3">
        <f t="shared" si="483"/>
        <v>2.9382809517724498E-5</v>
      </c>
      <c r="G5127" s="3" t="str">
        <f t="shared" si="480"/>
        <v/>
      </c>
      <c r="H5127">
        <f t="shared" si="484"/>
        <v>3.5873965041398179</v>
      </c>
      <c r="I5127">
        <f t="shared" si="485"/>
        <v>2.516164383561641</v>
      </c>
    </row>
    <row r="5128" spans="1:9">
      <c r="A5128">
        <v>20170725</v>
      </c>
      <c r="B5128">
        <v>234.53</v>
      </c>
      <c r="C5128">
        <v>247.42</v>
      </c>
      <c r="D5128">
        <f t="shared" si="481"/>
        <v>2.3906094629694737E-3</v>
      </c>
      <c r="E5128">
        <f t="shared" si="482"/>
        <v>2.4279714096480842E-3</v>
      </c>
      <c r="F5128" s="3">
        <f t="shared" si="483"/>
        <v>-3.7361946678610581E-5</v>
      </c>
      <c r="G5128" s="3" t="str">
        <f t="shared" si="480"/>
        <v/>
      </c>
      <c r="H5128">
        <f t="shared" si="484"/>
        <v>3.5959828273535557</v>
      </c>
      <c r="I5128">
        <f t="shared" si="485"/>
        <v>2.5222809812042022</v>
      </c>
    </row>
    <row r="5129" spans="1:9">
      <c r="A5129">
        <v>20170726</v>
      </c>
      <c r="B5129">
        <v>234.54</v>
      </c>
      <c r="C5129">
        <v>247.43</v>
      </c>
      <c r="D5129">
        <f t="shared" si="481"/>
        <v>4.2637559432569759E-5</v>
      </c>
      <c r="E5129">
        <f t="shared" si="482"/>
        <v>4.0416287769579989E-5</v>
      </c>
      <c r="F5129" s="3">
        <f t="shared" si="483"/>
        <v>2.22127166298977E-6</v>
      </c>
      <c r="G5129" s="3" t="str">
        <f t="shared" si="480"/>
        <v/>
      </c>
      <c r="H5129">
        <f t="shared" si="484"/>
        <v>3.5961361545538009</v>
      </c>
      <c r="I5129">
        <f t="shared" si="485"/>
        <v>2.522382924498245</v>
      </c>
    </row>
    <row r="5130" spans="1:9">
      <c r="A5130">
        <v>20170727</v>
      </c>
      <c r="B5130">
        <v>234.33</v>
      </c>
      <c r="C5130">
        <v>247.2</v>
      </c>
      <c r="D5130">
        <f t="shared" si="481"/>
        <v>-8.9577074260273532E-4</v>
      </c>
      <c r="E5130">
        <f t="shared" si="482"/>
        <v>-9.2998813891941728E-4</v>
      </c>
      <c r="F5130" s="3">
        <f t="shared" si="483"/>
        <v>3.4217396316681961E-5</v>
      </c>
      <c r="G5130" s="3" t="str">
        <f t="shared" si="480"/>
        <v/>
      </c>
      <c r="H5130">
        <f t="shared" si="484"/>
        <v>3.5929162833486492</v>
      </c>
      <c r="I5130">
        <f t="shared" si="485"/>
        <v>2.5200382287352627</v>
      </c>
    </row>
    <row r="5131" spans="1:9">
      <c r="A5131">
        <v>20170728</v>
      </c>
      <c r="B5131">
        <v>234.05</v>
      </c>
      <c r="C5131">
        <v>246.91</v>
      </c>
      <c r="D5131">
        <f t="shared" si="481"/>
        <v>-1.195610544236031E-3</v>
      </c>
      <c r="E5131">
        <f t="shared" si="482"/>
        <v>-1.1738278249723661E-3</v>
      </c>
      <c r="F5131" s="3">
        <f t="shared" si="483"/>
        <v>-2.1782719263664825E-5</v>
      </c>
      <c r="G5131" s="3" t="str">
        <f t="shared" si="480"/>
        <v/>
      </c>
      <c r="H5131">
        <f t="shared" si="484"/>
        <v>3.5886231217417803</v>
      </c>
      <c r="I5131">
        <f t="shared" si="485"/>
        <v>2.5170818732080251</v>
      </c>
    </row>
    <row r="5132" spans="1:9">
      <c r="A5132">
        <v>20170731</v>
      </c>
      <c r="B5132">
        <v>233.92</v>
      </c>
      <c r="C5132">
        <v>246.77</v>
      </c>
      <c r="D5132">
        <f t="shared" si="481"/>
        <v>-5.5559118466603824E-4</v>
      </c>
      <c r="E5132">
        <f t="shared" si="482"/>
        <v>-5.6716903157075552E-4</v>
      </c>
      <c r="F5132" s="3">
        <f t="shared" si="483"/>
        <v>1.1577846904717282E-5</v>
      </c>
      <c r="G5132" s="3" t="str">
        <f t="shared" si="480"/>
        <v/>
      </c>
      <c r="H5132">
        <f t="shared" si="484"/>
        <v>3.5866298681385906</v>
      </c>
      <c r="I5132">
        <f t="shared" si="485"/>
        <v>2.5156546670914275</v>
      </c>
    </row>
    <row r="5133" spans="1:9">
      <c r="A5133">
        <v>20170801</v>
      </c>
      <c r="B5133">
        <v>234.44</v>
      </c>
      <c r="C5133">
        <v>247.32</v>
      </c>
      <c r="D5133">
        <f t="shared" si="481"/>
        <v>2.2205150468148911E-3</v>
      </c>
      <c r="E5133">
        <f t="shared" si="482"/>
        <v>2.2263159633755386E-3</v>
      </c>
      <c r="F5133" s="3">
        <f t="shared" si="483"/>
        <v>-5.8009165606475073E-6</v>
      </c>
      <c r="G5133" s="3" t="str">
        <f t="shared" si="480"/>
        <v/>
      </c>
      <c r="H5133">
        <f t="shared" si="484"/>
        <v>3.5946028825513476</v>
      </c>
      <c r="I5133">
        <f t="shared" si="485"/>
        <v>2.5212615482637752</v>
      </c>
    </row>
    <row r="5134" spans="1:9">
      <c r="A5134">
        <v>20170802</v>
      </c>
      <c r="B5134">
        <v>234.55</v>
      </c>
      <c r="C5134">
        <v>247.44</v>
      </c>
      <c r="D5134">
        <f t="shared" si="481"/>
        <v>4.6909316623868538E-4</v>
      </c>
      <c r="E5134">
        <f t="shared" si="482"/>
        <v>4.8508368644629095E-4</v>
      </c>
      <c r="F5134" s="3">
        <f t="shared" si="483"/>
        <v>-1.5990520207605577E-5</v>
      </c>
      <c r="G5134" s="3" t="str">
        <f t="shared" si="480"/>
        <v/>
      </c>
      <c r="H5134">
        <f t="shared" si="484"/>
        <v>3.5962894817540465</v>
      </c>
      <c r="I5134">
        <f t="shared" si="485"/>
        <v>2.5224848677922878</v>
      </c>
    </row>
    <row r="5135" spans="1:9">
      <c r="A5135">
        <v>20170803</v>
      </c>
      <c r="B5135">
        <v>234.1</v>
      </c>
      <c r="C5135">
        <v>246.96</v>
      </c>
      <c r="D5135">
        <f t="shared" si="481"/>
        <v>-1.9204102776019837E-3</v>
      </c>
      <c r="E5135">
        <f t="shared" si="482"/>
        <v>-1.9417481829102992E-3</v>
      </c>
      <c r="F5135" s="3">
        <f t="shared" si="483"/>
        <v>2.1337905308315471E-5</v>
      </c>
      <c r="G5135" s="3" t="str">
        <f t="shared" si="480"/>
        <v/>
      </c>
      <c r="H5135">
        <f t="shared" si="484"/>
        <v>3.5893897577430067</v>
      </c>
      <c r="I5135">
        <f t="shared" si="485"/>
        <v>2.5175915896782386</v>
      </c>
    </row>
    <row r="5136" spans="1:9">
      <c r="A5136">
        <v>20170804</v>
      </c>
      <c r="B5136">
        <v>234.52</v>
      </c>
      <c r="C5136">
        <v>247.41</v>
      </c>
      <c r="D5136">
        <f t="shared" si="481"/>
        <v>1.7924975991494311E-3</v>
      </c>
      <c r="E5136">
        <f t="shared" si="482"/>
        <v>1.8204993194699305E-3</v>
      </c>
      <c r="F5136" s="3">
        <f t="shared" si="483"/>
        <v>-2.8001720320499366E-5</v>
      </c>
      <c r="G5136" s="3" t="str">
        <f t="shared" si="480"/>
        <v/>
      </c>
      <c r="H5136">
        <f t="shared" si="484"/>
        <v>3.5958295001533109</v>
      </c>
      <c r="I5136">
        <f t="shared" si="485"/>
        <v>2.5221790379101598</v>
      </c>
    </row>
    <row r="5137" spans="1:9">
      <c r="A5137">
        <v>20170807</v>
      </c>
      <c r="B5137">
        <v>234.96</v>
      </c>
      <c r="C5137">
        <v>247.87</v>
      </c>
      <c r="D5137">
        <f t="shared" si="481"/>
        <v>1.874414794350352E-3</v>
      </c>
      <c r="E5137">
        <f t="shared" si="482"/>
        <v>1.857535665751926E-3</v>
      </c>
      <c r="F5137" s="3">
        <f t="shared" si="483"/>
        <v>1.6879128598425988E-5</v>
      </c>
      <c r="G5137" s="3" t="str">
        <f t="shared" si="480"/>
        <v/>
      </c>
      <c r="H5137">
        <f t="shared" si="484"/>
        <v>3.6025758969641055</v>
      </c>
      <c r="I5137">
        <f t="shared" si="485"/>
        <v>2.5268684294361234</v>
      </c>
    </row>
    <row r="5138" spans="1:9">
      <c r="A5138">
        <v>20170808</v>
      </c>
      <c r="B5138">
        <v>234.38</v>
      </c>
      <c r="C5138">
        <v>247.26</v>
      </c>
      <c r="D5138">
        <f t="shared" si="481"/>
        <v>-2.4715570599084099E-3</v>
      </c>
      <c r="E5138">
        <f t="shared" si="482"/>
        <v>-2.4640006003447917E-3</v>
      </c>
      <c r="F5138" s="3">
        <f t="shared" si="483"/>
        <v>-7.5564595636182057E-6</v>
      </c>
      <c r="G5138" s="3" t="str">
        <f t="shared" si="480"/>
        <v/>
      </c>
      <c r="H5138">
        <f t="shared" si="484"/>
        <v>3.5936829193498765</v>
      </c>
      <c r="I5138">
        <f t="shared" si="485"/>
        <v>2.520649888499519</v>
      </c>
    </row>
    <row r="5139" spans="1:9">
      <c r="A5139">
        <v>20170809</v>
      </c>
      <c r="B5139">
        <v>234.37</v>
      </c>
      <c r="C5139">
        <v>247.25</v>
      </c>
      <c r="D5139">
        <f t="shared" si="481"/>
        <v>-4.2666666673110557E-5</v>
      </c>
      <c r="E5139">
        <f t="shared" si="482"/>
        <v>-4.0444075959427551E-5</v>
      </c>
      <c r="F5139" s="3">
        <f t="shared" si="483"/>
        <v>-2.2225907136830061E-6</v>
      </c>
      <c r="G5139" s="3" t="str">
        <f t="shared" si="480"/>
        <v/>
      </c>
      <c r="H5139">
        <f t="shared" si="484"/>
        <v>3.5935295921496313</v>
      </c>
      <c r="I5139">
        <f t="shared" si="485"/>
        <v>2.5205479452054766</v>
      </c>
    </row>
    <row r="5140" spans="1:9">
      <c r="A5140">
        <v>20170810</v>
      </c>
      <c r="B5140">
        <v>231.06</v>
      </c>
      <c r="C5140">
        <v>243.76</v>
      </c>
      <c r="D5140">
        <f t="shared" si="481"/>
        <v>-1.4223646108910673E-2</v>
      </c>
      <c r="E5140">
        <f t="shared" si="482"/>
        <v>-1.4215835825367937E-2</v>
      </c>
      <c r="F5140" s="3">
        <f t="shared" si="483"/>
        <v>-7.8102835427366207E-6</v>
      </c>
      <c r="G5140" s="3" t="str">
        <f t="shared" si="480"/>
        <v/>
      </c>
      <c r="H5140">
        <f t="shared" si="484"/>
        <v>3.5427782888684294</v>
      </c>
      <c r="I5140">
        <f t="shared" si="485"/>
        <v>2.4849697355845781</v>
      </c>
    </row>
    <row r="5141" spans="1:9">
      <c r="A5141">
        <v>20170811</v>
      </c>
      <c r="B5141">
        <v>231.41</v>
      </c>
      <c r="C5141">
        <v>244.12</v>
      </c>
      <c r="D5141">
        <f t="shared" si="481"/>
        <v>1.5136119827077513E-3</v>
      </c>
      <c r="E5141">
        <f t="shared" si="482"/>
        <v>1.475772998840641E-3</v>
      </c>
      <c r="F5141" s="3">
        <f t="shared" si="483"/>
        <v>3.7838983867110286E-5</v>
      </c>
      <c r="G5141" s="3" t="str">
        <f t="shared" si="480"/>
        <v/>
      </c>
      <c r="H5141">
        <f t="shared" si="484"/>
        <v>3.5481447408770155</v>
      </c>
      <c r="I5141">
        <f t="shared" si="485"/>
        <v>2.4886396941701152</v>
      </c>
    </row>
    <row r="5142" spans="1:9">
      <c r="A5142">
        <v>20170814</v>
      </c>
      <c r="B5142">
        <v>233.7</v>
      </c>
      <c r="C5142">
        <v>246.54</v>
      </c>
      <c r="D5142">
        <f t="shared" si="481"/>
        <v>9.8472125072319346E-3</v>
      </c>
      <c r="E5142">
        <f t="shared" si="482"/>
        <v>9.8643444470791503E-3</v>
      </c>
      <c r="F5142" s="3">
        <f t="shared" si="483"/>
        <v>-1.7131939847215769E-5</v>
      </c>
      <c r="G5142" s="3" t="str">
        <f t="shared" si="480"/>
        <v/>
      </c>
      <c r="H5142">
        <f t="shared" si="484"/>
        <v>3.5832566697331947</v>
      </c>
      <c r="I5142">
        <f t="shared" si="485"/>
        <v>2.5133099713284457</v>
      </c>
    </row>
    <row r="5143" spans="1:9">
      <c r="A5143">
        <v>20170815</v>
      </c>
      <c r="B5143">
        <v>233.67</v>
      </c>
      <c r="C5143">
        <v>246.51</v>
      </c>
      <c r="D5143">
        <f t="shared" si="481"/>
        <v>-1.2837794484546217E-4</v>
      </c>
      <c r="E5143">
        <f t="shared" si="482"/>
        <v>-1.216915121671888E-4</v>
      </c>
      <c r="F5143" s="3">
        <f t="shared" si="483"/>
        <v>-6.6864326782733742E-6</v>
      </c>
      <c r="G5143" s="3" t="str">
        <f t="shared" si="480"/>
        <v/>
      </c>
      <c r="H5143">
        <f t="shared" si="484"/>
        <v>3.5827966881324587</v>
      </c>
      <c r="I5143">
        <f t="shared" si="485"/>
        <v>2.5130041414463178</v>
      </c>
    </row>
    <row r="5144" spans="1:9">
      <c r="A5144">
        <v>20170816</v>
      </c>
      <c r="B5144">
        <v>234.08</v>
      </c>
      <c r="C5144">
        <v>246.94</v>
      </c>
      <c r="D5144">
        <f t="shared" si="481"/>
        <v>1.7530736718473277E-3</v>
      </c>
      <c r="E5144">
        <f t="shared" si="482"/>
        <v>1.7428315283914092E-3</v>
      </c>
      <c r="F5144" s="3">
        <f t="shared" si="483"/>
        <v>1.0242143455918519E-5</v>
      </c>
      <c r="G5144" s="3" t="str">
        <f t="shared" si="480"/>
        <v/>
      </c>
      <c r="H5144">
        <f t="shared" si="484"/>
        <v>3.5890831033425168</v>
      </c>
      <c r="I5144">
        <f t="shared" si="485"/>
        <v>2.5173877030901535</v>
      </c>
    </row>
    <row r="5145" spans="1:9">
      <c r="A5145">
        <v>20170817</v>
      </c>
      <c r="B5145">
        <v>230.43</v>
      </c>
      <c r="C5145">
        <v>243.09</v>
      </c>
      <c r="D5145">
        <f t="shared" si="481"/>
        <v>-1.5715808593113983E-2</v>
      </c>
      <c r="E5145">
        <f t="shared" si="482"/>
        <v>-1.5713646998853976E-2</v>
      </c>
      <c r="F5145" s="3">
        <f t="shared" si="483"/>
        <v>-2.1615942600063109E-6</v>
      </c>
      <c r="G5145" s="3" t="str">
        <f t="shared" si="480"/>
        <v/>
      </c>
      <c r="H5145">
        <f t="shared" si="484"/>
        <v>3.5331186752529735</v>
      </c>
      <c r="I5145">
        <f t="shared" si="485"/>
        <v>2.4781395348837183</v>
      </c>
    </row>
    <row r="5146" spans="1:9">
      <c r="A5146">
        <v>20170818</v>
      </c>
      <c r="B5146">
        <v>230.07</v>
      </c>
      <c r="C5146">
        <v>242.71</v>
      </c>
      <c r="D5146">
        <f t="shared" si="481"/>
        <v>-1.5635182338227594E-3</v>
      </c>
      <c r="E5146">
        <f t="shared" si="482"/>
        <v>-1.5644301255756182E-3</v>
      </c>
      <c r="F5146" s="3">
        <f t="shared" si="483"/>
        <v>9.1189175285876292E-7</v>
      </c>
      <c r="G5146" s="3" t="str">
        <f t="shared" si="480"/>
        <v/>
      </c>
      <c r="H5146">
        <f t="shared" si="484"/>
        <v>3.5275988960441418</v>
      </c>
      <c r="I5146">
        <f t="shared" si="485"/>
        <v>2.4742656897100961</v>
      </c>
    </row>
    <row r="5147" spans="1:9">
      <c r="A5147">
        <v>20170821</v>
      </c>
      <c r="B5147">
        <v>230.25</v>
      </c>
      <c r="C5147">
        <v>242.9</v>
      </c>
      <c r="D5147">
        <f t="shared" si="481"/>
        <v>7.8206469053858406E-4</v>
      </c>
      <c r="E5147">
        <f t="shared" si="482"/>
        <v>7.8252099295878083E-4</v>
      </c>
      <c r="F5147" s="3">
        <f t="shared" si="483"/>
        <v>-4.5630242019676498E-7</v>
      </c>
      <c r="G5147" s="3" t="str">
        <f t="shared" si="480"/>
        <v/>
      </c>
      <c r="H5147">
        <f t="shared" si="484"/>
        <v>3.5303587856485574</v>
      </c>
      <c r="I5147">
        <f t="shared" si="485"/>
        <v>2.4762026122969072</v>
      </c>
    </row>
    <row r="5148" spans="1:9">
      <c r="A5148">
        <v>20170822</v>
      </c>
      <c r="B5148">
        <v>232.66</v>
      </c>
      <c r="C5148">
        <v>245.44</v>
      </c>
      <c r="D5148">
        <f t="shared" si="481"/>
        <v>1.0412485253204047E-2</v>
      </c>
      <c r="E5148">
        <f t="shared" si="482"/>
        <v>1.040268217076442E-2</v>
      </c>
      <c r="F5148" s="3">
        <f t="shared" si="483"/>
        <v>9.803082439627242E-6</v>
      </c>
      <c r="G5148" s="3" t="str">
        <f t="shared" si="480"/>
        <v/>
      </c>
      <c r="H5148">
        <f t="shared" si="484"/>
        <v>3.5673106409076798</v>
      </c>
      <c r="I5148">
        <f t="shared" si="485"/>
        <v>2.5020962089837497</v>
      </c>
    </row>
    <row r="5149" spans="1:9">
      <c r="A5149">
        <v>20170823</v>
      </c>
      <c r="B5149">
        <v>231.82</v>
      </c>
      <c r="C5149">
        <v>244.56</v>
      </c>
      <c r="D5149">
        <f t="shared" si="481"/>
        <v>-3.6169519280213739E-3</v>
      </c>
      <c r="E5149">
        <f t="shared" si="482"/>
        <v>-3.5918405963122481E-3</v>
      </c>
      <c r="F5149" s="3">
        <f t="shared" si="483"/>
        <v>-2.5111331709125849E-5</v>
      </c>
      <c r="G5149" s="3" t="str">
        <f t="shared" si="480"/>
        <v/>
      </c>
      <c r="H5149">
        <f t="shared" si="484"/>
        <v>3.5544311560870727</v>
      </c>
      <c r="I5149">
        <f t="shared" si="485"/>
        <v>2.4931251991079932</v>
      </c>
    </row>
    <row r="5150" spans="1:9">
      <c r="A5150">
        <v>20170824</v>
      </c>
      <c r="B5150">
        <v>231.28</v>
      </c>
      <c r="C5150">
        <v>243.99</v>
      </c>
      <c r="D5150">
        <f t="shared" si="481"/>
        <v>-2.3321107525083266E-3</v>
      </c>
      <c r="E5150">
        <f t="shared" si="482"/>
        <v>-2.333436735785495E-3</v>
      </c>
      <c r="F5150" s="3">
        <f t="shared" si="483"/>
        <v>1.3259832771683917E-6</v>
      </c>
      <c r="G5150" s="3" t="str">
        <f t="shared" si="480"/>
        <v/>
      </c>
      <c r="H5150">
        <f t="shared" si="484"/>
        <v>3.5461514872738253</v>
      </c>
      <c r="I5150">
        <f t="shared" si="485"/>
        <v>2.4873144313475599</v>
      </c>
    </row>
    <row r="5151" spans="1:9">
      <c r="A5151">
        <v>20170825</v>
      </c>
      <c r="B5151">
        <v>231.82</v>
      </c>
      <c r="C5151">
        <v>244.56</v>
      </c>
      <c r="D5151">
        <f t="shared" si="481"/>
        <v>2.3321107525083118E-3</v>
      </c>
      <c r="E5151">
        <f t="shared" si="482"/>
        <v>2.3334367357855002E-3</v>
      </c>
      <c r="F5151" s="3">
        <f t="shared" si="483"/>
        <v>-1.3259832771883411E-6</v>
      </c>
      <c r="G5151" s="3" t="str">
        <f t="shared" si="480"/>
        <v/>
      </c>
      <c r="H5151">
        <f t="shared" si="484"/>
        <v>3.5544311560870727</v>
      </c>
      <c r="I5151">
        <f t="shared" si="485"/>
        <v>2.4931251991079932</v>
      </c>
    </row>
    <row r="5152" spans="1:9">
      <c r="A5152">
        <v>20170828</v>
      </c>
      <c r="B5152">
        <v>231.83</v>
      </c>
      <c r="C5152">
        <v>244.57</v>
      </c>
      <c r="D5152">
        <f t="shared" si="481"/>
        <v>4.3135986203175106E-5</v>
      </c>
      <c r="E5152">
        <f t="shared" si="482"/>
        <v>4.0888925240368614E-5</v>
      </c>
      <c r="F5152" s="3">
        <f t="shared" si="483"/>
        <v>2.2470609628064928E-6</v>
      </c>
      <c r="G5152" s="3" t="str">
        <f t="shared" si="480"/>
        <v/>
      </c>
      <c r="H5152">
        <f t="shared" si="484"/>
        <v>3.5545844832873179</v>
      </c>
      <c r="I5152">
        <f t="shared" si="485"/>
        <v>2.493227142402036</v>
      </c>
    </row>
    <row r="5153" spans="1:12">
      <c r="A5153">
        <v>20170829</v>
      </c>
      <c r="B5153">
        <v>232.1</v>
      </c>
      <c r="C5153">
        <v>244.85</v>
      </c>
      <c r="D5153">
        <f t="shared" si="481"/>
        <v>1.1639688335891331E-3</v>
      </c>
      <c r="E5153">
        <f t="shared" si="482"/>
        <v>1.1442116405069457E-3</v>
      </c>
      <c r="F5153" s="3">
        <f t="shared" si="483"/>
        <v>1.9757193082187412E-5</v>
      </c>
      <c r="G5153" s="3" t="str">
        <f t="shared" si="480"/>
        <v/>
      </c>
      <c r="H5153">
        <f t="shared" si="484"/>
        <v>3.5587243176939412</v>
      </c>
      <c r="I5153">
        <f t="shared" si="485"/>
        <v>2.4960815546352313</v>
      </c>
    </row>
    <row r="5154" spans="1:12">
      <c r="A5154">
        <v>20170830</v>
      </c>
      <c r="B5154">
        <v>233.2</v>
      </c>
      <c r="C5154">
        <v>246.01</v>
      </c>
      <c r="D5154">
        <f t="shared" si="481"/>
        <v>4.7281411959458957E-3</v>
      </c>
      <c r="E5154">
        <f t="shared" si="482"/>
        <v>4.7264073643351534E-3</v>
      </c>
      <c r="F5154" s="3">
        <f t="shared" si="483"/>
        <v>1.7338316107423646E-6</v>
      </c>
      <c r="G5154" s="3" t="str">
        <f t="shared" si="480"/>
        <v/>
      </c>
      <c r="H5154">
        <f t="shared" si="484"/>
        <v>3.5755903097209263</v>
      </c>
      <c r="I5154">
        <f t="shared" si="485"/>
        <v>2.5079069767441835</v>
      </c>
    </row>
    <row r="5155" spans="1:12">
      <c r="A5155">
        <v>20170831</v>
      </c>
      <c r="B5155">
        <v>234.6</v>
      </c>
      <c r="C5155">
        <v>247.49</v>
      </c>
      <c r="D5155">
        <f t="shared" si="481"/>
        <v>5.9854817430378239E-3</v>
      </c>
      <c r="E5155">
        <f t="shared" si="482"/>
        <v>5.9979916394142302E-3</v>
      </c>
      <c r="F5155" s="3">
        <f t="shared" si="483"/>
        <v>-1.2509896376406218E-5</v>
      </c>
      <c r="G5155" s="3" t="str">
        <f t="shared" si="480"/>
        <v/>
      </c>
      <c r="H5155">
        <f t="shared" si="484"/>
        <v>3.5970561177552716</v>
      </c>
      <c r="I5155">
        <f t="shared" si="485"/>
        <v>2.5229945842625012</v>
      </c>
    </row>
    <row r="5156" spans="1:12">
      <c r="A5156">
        <v>20170901</v>
      </c>
      <c r="B5156">
        <v>234.93</v>
      </c>
      <c r="C5156">
        <v>247.84</v>
      </c>
      <c r="D5156">
        <f t="shared" si="481"/>
        <v>1.4056612115808977E-3</v>
      </c>
      <c r="E5156">
        <f t="shared" si="482"/>
        <v>1.4131995164826663E-3</v>
      </c>
      <c r="F5156" s="3">
        <f t="shared" si="483"/>
        <v>-7.5383049017686225E-6</v>
      </c>
      <c r="G5156" s="3" t="str">
        <f t="shared" si="480"/>
        <v/>
      </c>
      <c r="H5156">
        <f t="shared" si="484"/>
        <v>3.6021159153633673</v>
      </c>
      <c r="I5156">
        <f t="shared" si="485"/>
        <v>2.5265625995539951</v>
      </c>
    </row>
    <row r="5157" spans="1:12">
      <c r="A5157">
        <v>20170904</v>
      </c>
      <c r="B5157">
        <v>234.93</v>
      </c>
      <c r="C5157">
        <v>247.84</v>
      </c>
      <c r="D5157">
        <f t="shared" si="481"/>
        <v>0</v>
      </c>
      <c r="E5157">
        <f t="shared" si="482"/>
        <v>0</v>
      </c>
      <c r="F5157" s="3">
        <f t="shared" si="483"/>
        <v>0</v>
      </c>
      <c r="G5157" s="3" t="str">
        <f t="shared" si="480"/>
        <v/>
      </c>
      <c r="H5157">
        <f t="shared" si="484"/>
        <v>3.6021159153633673</v>
      </c>
      <c r="I5157">
        <f t="shared" si="485"/>
        <v>2.5265625995539951</v>
      </c>
    </row>
    <row r="5158" spans="1:12">
      <c r="A5158">
        <v>20170905</v>
      </c>
      <c r="B5158">
        <v>233.24</v>
      </c>
      <c r="C5158">
        <v>246.06</v>
      </c>
      <c r="D5158">
        <f t="shared" si="481"/>
        <v>-7.2196310770007441E-3</v>
      </c>
      <c r="E5158">
        <f t="shared" si="482"/>
        <v>-7.2079680365356082E-3</v>
      </c>
      <c r="F5158" s="3">
        <f t="shared" si="483"/>
        <v>-1.1663040465135881E-5</v>
      </c>
      <c r="G5158" s="3" t="str">
        <f t="shared" si="480"/>
        <v/>
      </c>
      <c r="H5158">
        <f t="shared" si="484"/>
        <v>3.5762036185219079</v>
      </c>
      <c r="I5158">
        <f t="shared" si="485"/>
        <v>2.5084166932143965</v>
      </c>
    </row>
    <row r="5159" spans="1:12">
      <c r="A5159">
        <v>20170906</v>
      </c>
      <c r="B5159">
        <v>234.04</v>
      </c>
      <c r="C5159">
        <v>246.9</v>
      </c>
      <c r="D5159">
        <f t="shared" si="481"/>
        <v>3.4240745660800271E-3</v>
      </c>
      <c r="E5159">
        <f t="shared" si="482"/>
        <v>3.407987719110904E-3</v>
      </c>
      <c r="F5159" s="3">
        <f t="shared" si="483"/>
        <v>1.60868469691231E-5</v>
      </c>
      <c r="G5159" s="3" t="str">
        <f t="shared" si="480"/>
        <v/>
      </c>
      <c r="H5159">
        <f t="shared" si="484"/>
        <v>3.5884697945415334</v>
      </c>
      <c r="I5159">
        <f t="shared" si="485"/>
        <v>2.5169799299139823</v>
      </c>
    </row>
    <row r="5160" spans="1:12">
      <c r="A5160">
        <v>20170907</v>
      </c>
      <c r="B5160">
        <v>234.01</v>
      </c>
      <c r="C5160">
        <v>246.87</v>
      </c>
      <c r="D5160">
        <f t="shared" si="481"/>
        <v>-1.2819143271480151E-4</v>
      </c>
      <c r="E5160">
        <f t="shared" si="482"/>
        <v>-1.2151406540260427E-4</v>
      </c>
      <c r="F5160" s="3">
        <f t="shared" si="483"/>
        <v>-6.6773673121972365E-6</v>
      </c>
      <c r="G5160" s="3" t="str">
        <f t="shared" si="480"/>
        <v/>
      </c>
      <c r="H5160">
        <f t="shared" si="484"/>
        <v>3.5880098129407973</v>
      </c>
      <c r="I5160">
        <f t="shared" si="485"/>
        <v>2.516674100031854</v>
      </c>
    </row>
    <row r="5161" spans="1:12">
      <c r="A5161">
        <v>20170908</v>
      </c>
      <c r="B5161">
        <v>233.74</v>
      </c>
      <c r="C5161">
        <v>246.58</v>
      </c>
      <c r="D5161">
        <f t="shared" si="481"/>
        <v>-1.1544629823095555E-3</v>
      </c>
      <c r="E5161">
        <f t="shared" si="482"/>
        <v>-1.1753978453245748E-3</v>
      </c>
      <c r="F5161" s="3">
        <f t="shared" si="483"/>
        <v>2.093486301501927E-5</v>
      </c>
      <c r="G5161" s="3" t="str">
        <f t="shared" si="480"/>
        <v/>
      </c>
      <c r="H5161">
        <f t="shared" si="484"/>
        <v>3.5838699785341737</v>
      </c>
      <c r="I5161">
        <f t="shared" si="485"/>
        <v>2.5137177445046159</v>
      </c>
    </row>
    <row r="5162" spans="1:12">
      <c r="A5162">
        <v>20170911</v>
      </c>
      <c r="B5162">
        <v>236.23</v>
      </c>
      <c r="C5162">
        <v>249.21</v>
      </c>
      <c r="D5162">
        <f t="shared" si="481"/>
        <v>1.0596520200656386E-2</v>
      </c>
      <c r="E5162">
        <f t="shared" si="482"/>
        <v>1.0609430078683221E-2</v>
      </c>
      <c r="F5162" s="3">
        <f t="shared" si="483"/>
        <v>-1.290987802683545E-5</v>
      </c>
      <c r="G5162" s="3" t="str">
        <f t="shared" si="480"/>
        <v/>
      </c>
      <c r="H5162">
        <f t="shared" si="484"/>
        <v>3.6220484513952584</v>
      </c>
      <c r="I5162">
        <f t="shared" si="485"/>
        <v>2.5405288308378431</v>
      </c>
    </row>
    <row r="5163" spans="1:12">
      <c r="A5163">
        <v>20170912</v>
      </c>
      <c r="B5163">
        <v>237.03</v>
      </c>
      <c r="C5163">
        <v>250.05</v>
      </c>
      <c r="D5163">
        <f t="shared" si="481"/>
        <v>3.3808086970841525E-3</v>
      </c>
      <c r="E5163">
        <f t="shared" si="482"/>
        <v>3.3649833458228337E-3</v>
      </c>
      <c r="F5163" s="3">
        <f t="shared" si="483"/>
        <v>1.582535126131877E-5</v>
      </c>
      <c r="G5163" s="3" t="str">
        <f t="shared" si="480"/>
        <v/>
      </c>
      <c r="H5163">
        <f t="shared" si="484"/>
        <v>3.6343146274148843</v>
      </c>
      <c r="I5163">
        <f t="shared" si="485"/>
        <v>2.5490920675374289</v>
      </c>
    </row>
    <row r="5164" spans="1:12">
      <c r="A5164">
        <v>20170913</v>
      </c>
      <c r="B5164">
        <v>237.14</v>
      </c>
      <c r="C5164">
        <v>250.17</v>
      </c>
      <c r="D5164">
        <f t="shared" si="481"/>
        <v>4.6396862717291293E-4</v>
      </c>
      <c r="E5164">
        <f t="shared" si="482"/>
        <v>4.7978890209087946E-4</v>
      </c>
      <c r="F5164" s="3">
        <f t="shared" si="483"/>
        <v>-1.5820274917966533E-5</v>
      </c>
      <c r="G5164" s="3" t="str">
        <f t="shared" si="480"/>
        <v/>
      </c>
      <c r="H5164">
        <f t="shared" si="484"/>
        <v>3.6360012266175832</v>
      </c>
      <c r="I5164">
        <f t="shared" si="485"/>
        <v>2.550315387065941</v>
      </c>
    </row>
    <row r="5165" spans="1:12">
      <c r="A5165">
        <v>20170914</v>
      </c>
      <c r="B5165">
        <v>237.06</v>
      </c>
      <c r="C5165">
        <v>250.09</v>
      </c>
      <c r="D5165">
        <f t="shared" si="481"/>
        <v>-3.3741037857005075E-4</v>
      </c>
      <c r="E5165">
        <f t="shared" si="482"/>
        <v>-3.1983368920934324E-4</v>
      </c>
      <c r="F5165" s="3">
        <f t="shared" si="483"/>
        <v>-1.7576689360707511E-5</v>
      </c>
      <c r="G5165" s="3" t="str">
        <f t="shared" si="480"/>
        <v/>
      </c>
      <c r="H5165">
        <f t="shared" si="484"/>
        <v>3.6347746090156208</v>
      </c>
      <c r="I5165">
        <f t="shared" si="485"/>
        <v>2.5494998407135996</v>
      </c>
    </row>
    <row r="5166" spans="1:12">
      <c r="A5166">
        <v>20170915</v>
      </c>
      <c r="B5166">
        <v>237.38</v>
      </c>
      <c r="C5166">
        <v>249.19</v>
      </c>
      <c r="D5166">
        <f t="shared" si="481"/>
        <v>1.3489589770047945E-3</v>
      </c>
      <c r="E5166">
        <f t="shared" si="482"/>
        <v>-3.6051953805773074E-3</v>
      </c>
      <c r="F5166" s="3">
        <f t="shared" si="483"/>
        <v>4.9541543575821016E-3</v>
      </c>
      <c r="G5166" s="3">
        <f t="shared" si="480"/>
        <v>1.2375887960853618</v>
      </c>
      <c r="H5166">
        <f t="shared" si="484"/>
        <v>3.6396810794234713</v>
      </c>
      <c r="I5166">
        <f t="shared" si="485"/>
        <v>2.5403249442497575</v>
      </c>
      <c r="J5166">
        <v>1.1830000000000001</v>
      </c>
      <c r="K5166" s="5">
        <f>(B5166*C5165)/(C5166+J5166)</f>
        <v>237.11168616424294</v>
      </c>
      <c r="L5166">
        <f>B5165-K5166</f>
        <v>-5.1686164242937593E-2</v>
      </c>
    </row>
    <row r="5167" spans="1:12">
      <c r="A5167">
        <v>20170918</v>
      </c>
      <c r="B5167">
        <v>237.89</v>
      </c>
      <c r="C5167">
        <v>249.72</v>
      </c>
      <c r="D5167">
        <f t="shared" si="481"/>
        <v>2.1461493288158413E-3</v>
      </c>
      <c r="E5167">
        <f t="shared" si="482"/>
        <v>2.1246324963264248E-3</v>
      </c>
      <c r="F5167" s="3">
        <f t="shared" si="483"/>
        <v>2.1516832489416448E-5</v>
      </c>
      <c r="G5167" s="3" t="str">
        <f t="shared" si="480"/>
        <v/>
      </c>
      <c r="H5167">
        <f t="shared" si="484"/>
        <v>3.6475007666359827</v>
      </c>
      <c r="I5167">
        <f t="shared" si="485"/>
        <v>2.5457279388340202</v>
      </c>
    </row>
    <row r="5168" spans="1:12">
      <c r="A5168">
        <v>20170919</v>
      </c>
      <c r="B5168">
        <v>238.13</v>
      </c>
      <c r="C5168">
        <v>249.97</v>
      </c>
      <c r="D5168">
        <f t="shared" si="481"/>
        <v>1.0083610786766749E-3</v>
      </c>
      <c r="E5168">
        <f t="shared" si="482"/>
        <v>1.0006204681270471E-3</v>
      </c>
      <c r="F5168" s="3">
        <f t="shared" si="483"/>
        <v>7.7406105496277862E-6</v>
      </c>
      <c r="G5168" s="3" t="str">
        <f t="shared" si="480"/>
        <v/>
      </c>
      <c r="H5168">
        <f t="shared" si="484"/>
        <v>3.6511806194418703</v>
      </c>
      <c r="I5168">
        <f t="shared" si="485"/>
        <v>2.5482765211850875</v>
      </c>
    </row>
    <row r="5169" spans="1:9">
      <c r="A5169">
        <v>20170920</v>
      </c>
      <c r="B5169">
        <v>238.21</v>
      </c>
      <c r="C5169">
        <v>250.06</v>
      </c>
      <c r="D5169">
        <f t="shared" si="481"/>
        <v>3.3589453227596229E-4</v>
      </c>
      <c r="E5169">
        <f t="shared" si="482"/>
        <v>3.5997840518327951E-4</v>
      </c>
      <c r="F5169" s="3">
        <f t="shared" si="483"/>
        <v>-2.4083872907317222E-5</v>
      </c>
      <c r="G5169" s="3" t="str">
        <f t="shared" si="480"/>
        <v/>
      </c>
      <c r="H5169">
        <f t="shared" si="484"/>
        <v>3.6524072370438327</v>
      </c>
      <c r="I5169">
        <f t="shared" si="485"/>
        <v>2.5491940108314717</v>
      </c>
    </row>
    <row r="5170" spans="1:9">
      <c r="A5170">
        <v>20170921</v>
      </c>
      <c r="B5170">
        <v>237.57</v>
      </c>
      <c r="C5170">
        <v>249.39</v>
      </c>
      <c r="D5170">
        <f t="shared" si="481"/>
        <v>-2.6903206776969332E-3</v>
      </c>
      <c r="E5170">
        <f t="shared" si="482"/>
        <v>-2.6829528557471834E-3</v>
      </c>
      <c r="F5170" s="3">
        <f t="shared" si="483"/>
        <v>-7.3678219497498934E-6</v>
      </c>
      <c r="G5170" s="3" t="str">
        <f t="shared" si="480"/>
        <v/>
      </c>
      <c r="H5170">
        <f t="shared" si="484"/>
        <v>3.6425942962281317</v>
      </c>
      <c r="I5170">
        <f t="shared" si="485"/>
        <v>2.5423638101306114</v>
      </c>
    </row>
    <row r="5171" spans="1:9">
      <c r="A5171">
        <v>20170922</v>
      </c>
      <c r="B5171">
        <v>237.62</v>
      </c>
      <c r="C5171">
        <v>249.44</v>
      </c>
      <c r="D5171">
        <f t="shared" si="481"/>
        <v>2.1044213971068595E-4</v>
      </c>
      <c r="E5171">
        <f t="shared" si="482"/>
        <v>2.0046909835996605E-4</v>
      </c>
      <c r="F5171" s="3">
        <f t="shared" si="483"/>
        <v>9.9730413507198936E-6</v>
      </c>
      <c r="G5171" s="3" t="str">
        <f t="shared" si="480"/>
        <v/>
      </c>
      <c r="H5171">
        <f t="shared" si="484"/>
        <v>3.643360932229359</v>
      </c>
      <c r="I5171">
        <f t="shared" si="485"/>
        <v>2.5428735266008249</v>
      </c>
    </row>
    <row r="5172" spans="1:9">
      <c r="A5172">
        <v>20170925</v>
      </c>
      <c r="B5172">
        <v>237.14</v>
      </c>
      <c r="C5172">
        <v>248.93</v>
      </c>
      <c r="D5172">
        <f t="shared" si="481"/>
        <v>-2.0220750002169488E-3</v>
      </c>
      <c r="E5172">
        <f t="shared" si="482"/>
        <v>-2.0466728656497817E-3</v>
      </c>
      <c r="F5172" s="3">
        <f t="shared" si="483"/>
        <v>2.4597865432832936E-5</v>
      </c>
      <c r="G5172" s="3" t="str">
        <f t="shared" si="480"/>
        <v/>
      </c>
      <c r="H5172">
        <f t="shared" si="484"/>
        <v>3.6360012266175832</v>
      </c>
      <c r="I5172">
        <f t="shared" si="485"/>
        <v>2.5376744186046478</v>
      </c>
    </row>
    <row r="5173" spans="1:9">
      <c r="A5173">
        <v>20170926</v>
      </c>
      <c r="B5173">
        <v>237.28</v>
      </c>
      <c r="C5173">
        <v>249.08</v>
      </c>
      <c r="D5173">
        <f t="shared" si="481"/>
        <v>5.9019435969762297E-4</v>
      </c>
      <c r="E5173">
        <f t="shared" si="482"/>
        <v>6.0239756043479499E-4</v>
      </c>
      <c r="F5173" s="3">
        <f t="shared" si="483"/>
        <v>-1.220320073717202E-5</v>
      </c>
      <c r="G5173" s="3" t="str">
        <f t="shared" si="480"/>
        <v/>
      </c>
      <c r="H5173">
        <f t="shared" si="484"/>
        <v>3.6381478074210181</v>
      </c>
      <c r="I5173">
        <f t="shared" si="485"/>
        <v>2.5392035680152887</v>
      </c>
    </row>
    <row r="5174" spans="1:9">
      <c r="A5174">
        <v>20170927</v>
      </c>
      <c r="B5174">
        <v>238.2</v>
      </c>
      <c r="C5174">
        <v>250.05</v>
      </c>
      <c r="D5174">
        <f t="shared" si="481"/>
        <v>3.8697785315777809E-3</v>
      </c>
      <c r="E5174">
        <f t="shared" si="482"/>
        <v>3.886767860661413E-3</v>
      </c>
      <c r="F5174" s="3">
        <f t="shared" si="483"/>
        <v>-1.6989329083632113E-5</v>
      </c>
      <c r="G5174" s="3" t="str">
        <f t="shared" si="480"/>
        <v/>
      </c>
      <c r="H5174">
        <f t="shared" si="484"/>
        <v>3.652253909843588</v>
      </c>
      <c r="I5174">
        <f t="shared" si="485"/>
        <v>2.5490920675374293</v>
      </c>
    </row>
    <row r="5175" spans="1:9">
      <c r="A5175">
        <v>20170928</v>
      </c>
      <c r="B5175">
        <v>238.49</v>
      </c>
      <c r="C5175">
        <v>250.35</v>
      </c>
      <c r="D5175">
        <f t="shared" si="481"/>
        <v>1.2167238069889252E-3</v>
      </c>
      <c r="E5175">
        <f t="shared" si="482"/>
        <v>1.1990409110409451E-3</v>
      </c>
      <c r="F5175" s="3">
        <f t="shared" si="483"/>
        <v>1.768289594798007E-5</v>
      </c>
      <c r="G5175" s="3" t="str">
        <f t="shared" si="480"/>
        <v/>
      </c>
      <c r="H5175">
        <f t="shared" si="484"/>
        <v>3.656700398650703</v>
      </c>
      <c r="I5175">
        <f t="shared" si="485"/>
        <v>2.5521503663587097</v>
      </c>
    </row>
    <row r="5176" spans="1:9">
      <c r="A5176">
        <v>20170929</v>
      </c>
      <c r="B5176">
        <v>239.33</v>
      </c>
      <c r="C5176">
        <v>251.23</v>
      </c>
      <c r="D5176">
        <f t="shared" si="481"/>
        <v>3.5159719783347428E-3</v>
      </c>
      <c r="E5176">
        <f t="shared" si="482"/>
        <v>3.5089154388754074E-3</v>
      </c>
      <c r="F5176" s="3">
        <f t="shared" si="483"/>
        <v>7.0565394593353516E-6</v>
      </c>
      <c r="G5176" s="3" t="str">
        <f t="shared" si="480"/>
        <v/>
      </c>
      <c r="H5176">
        <f t="shared" si="484"/>
        <v>3.66957988347131</v>
      </c>
      <c r="I5176">
        <f t="shared" si="485"/>
        <v>2.5611213762344662</v>
      </c>
    </row>
    <row r="5177" spans="1:9">
      <c r="A5177">
        <v>20171002</v>
      </c>
      <c r="B5177">
        <v>240.37</v>
      </c>
      <c r="C5177">
        <v>252.32</v>
      </c>
      <c r="D5177">
        <f t="shared" si="481"/>
        <v>4.3360501540469013E-3</v>
      </c>
      <c r="E5177">
        <f t="shared" si="482"/>
        <v>4.3292689998991295E-3</v>
      </c>
      <c r="F5177" s="3">
        <f t="shared" si="483"/>
        <v>6.7811541477717785E-6</v>
      </c>
      <c r="G5177" s="3" t="str">
        <f t="shared" si="480"/>
        <v/>
      </c>
      <c r="H5177">
        <f t="shared" si="484"/>
        <v>3.6855259122968231</v>
      </c>
      <c r="I5177">
        <f t="shared" si="485"/>
        <v>2.5722331952851194</v>
      </c>
    </row>
    <row r="5178" spans="1:9">
      <c r="A5178">
        <v>20171003</v>
      </c>
      <c r="B5178">
        <v>240.88</v>
      </c>
      <c r="C5178">
        <v>252.86</v>
      </c>
      <c r="D5178">
        <f t="shared" si="481"/>
        <v>2.1194813129081919E-3</v>
      </c>
      <c r="E5178">
        <f t="shared" si="482"/>
        <v>2.1378526690235596E-3</v>
      </c>
      <c r="F5178" s="3">
        <f t="shared" si="483"/>
        <v>-1.8371356115367762E-5</v>
      </c>
      <c r="G5178" s="3" t="str">
        <f t="shared" si="480"/>
        <v/>
      </c>
      <c r="H5178">
        <f t="shared" si="484"/>
        <v>3.6933455995093345</v>
      </c>
      <c r="I5178">
        <f t="shared" si="485"/>
        <v>2.5777381331634253</v>
      </c>
    </row>
    <row r="5179" spans="1:9">
      <c r="A5179">
        <v>20171004</v>
      </c>
      <c r="B5179">
        <v>241.17</v>
      </c>
      <c r="C5179">
        <v>253.16</v>
      </c>
      <c r="D5179">
        <f t="shared" si="481"/>
        <v>1.2031948345007043E-3</v>
      </c>
      <c r="E5179">
        <f t="shared" si="482"/>
        <v>1.1857240233528752E-3</v>
      </c>
      <c r="F5179" s="3">
        <f t="shared" si="483"/>
        <v>1.7470811147829142E-5</v>
      </c>
      <c r="G5179" s="3" t="str">
        <f t="shared" si="480"/>
        <v/>
      </c>
      <c r="H5179">
        <f t="shared" si="484"/>
        <v>3.6977920883164486</v>
      </c>
      <c r="I5179">
        <f t="shared" si="485"/>
        <v>2.5807964319847057</v>
      </c>
    </row>
    <row r="5180" spans="1:9">
      <c r="A5180">
        <v>20171005</v>
      </c>
      <c r="B5180">
        <v>242.59</v>
      </c>
      <c r="C5180">
        <v>254.66</v>
      </c>
      <c r="D5180">
        <f t="shared" si="481"/>
        <v>5.8706965369819562E-3</v>
      </c>
      <c r="E5180">
        <f t="shared" si="482"/>
        <v>5.9076222381848568E-3</v>
      </c>
      <c r="F5180" s="3">
        <f t="shared" si="483"/>
        <v>-3.6925701202900583E-5</v>
      </c>
      <c r="G5180" s="3" t="str">
        <f t="shared" si="480"/>
        <v/>
      </c>
      <c r="H5180">
        <f t="shared" si="484"/>
        <v>3.7195645507512842</v>
      </c>
      <c r="I5180">
        <f t="shared" si="485"/>
        <v>2.5960879260911089</v>
      </c>
    </row>
    <row r="5181" spans="1:9">
      <c r="A5181">
        <v>20171006</v>
      </c>
      <c r="B5181">
        <v>242.32</v>
      </c>
      <c r="C5181">
        <v>254.37</v>
      </c>
      <c r="D5181">
        <f t="shared" si="481"/>
        <v>-1.1136088259793048E-3</v>
      </c>
      <c r="E5181">
        <f t="shared" si="482"/>
        <v>-1.1394221612681386E-3</v>
      </c>
      <c r="F5181" s="3">
        <f t="shared" si="483"/>
        <v>2.5813335288833771E-5</v>
      </c>
      <c r="G5181" s="3" t="str">
        <f t="shared" si="480"/>
        <v/>
      </c>
      <c r="H5181">
        <f t="shared" si="484"/>
        <v>3.7154247163446605</v>
      </c>
      <c r="I5181">
        <f t="shared" si="485"/>
        <v>2.5931315705638709</v>
      </c>
    </row>
    <row r="5182" spans="1:9">
      <c r="A5182">
        <v>20171009</v>
      </c>
      <c r="B5182">
        <v>241.92</v>
      </c>
      <c r="C5182">
        <v>253.95</v>
      </c>
      <c r="D5182">
        <f t="shared" si="481"/>
        <v>-1.652073727813752E-3</v>
      </c>
      <c r="E5182">
        <f t="shared" si="482"/>
        <v>-1.6525027367673784E-3</v>
      </c>
      <c r="F5182" s="3">
        <f t="shared" si="483"/>
        <v>4.2900895362639295E-7</v>
      </c>
      <c r="G5182" s="3" t="str">
        <f t="shared" si="480"/>
        <v/>
      </c>
      <c r="H5182">
        <f t="shared" si="484"/>
        <v>3.7092916283348472</v>
      </c>
      <c r="I5182">
        <f t="shared" si="485"/>
        <v>2.588849952214078</v>
      </c>
    </row>
    <row r="5183" spans="1:9">
      <c r="A5183">
        <v>20171010</v>
      </c>
      <c r="B5183">
        <v>242.56</v>
      </c>
      <c r="C5183">
        <v>254.62</v>
      </c>
      <c r="D5183">
        <f t="shared" si="481"/>
        <v>2.6420094628387975E-3</v>
      </c>
      <c r="E5183">
        <f t="shared" si="482"/>
        <v>2.6348403862453467E-3</v>
      </c>
      <c r="F5183" s="3">
        <f t="shared" si="483"/>
        <v>7.169076593450778E-6</v>
      </c>
      <c r="G5183" s="3" t="str">
        <f t="shared" si="480"/>
        <v/>
      </c>
      <c r="H5183">
        <f t="shared" si="484"/>
        <v>3.7191045691505482</v>
      </c>
      <c r="I5183">
        <f t="shared" si="485"/>
        <v>2.5956801529149383</v>
      </c>
    </row>
    <row r="5184" spans="1:9">
      <c r="A5184">
        <v>20171011</v>
      </c>
      <c r="B5184">
        <v>242.94</v>
      </c>
      <c r="C5184">
        <v>255.02</v>
      </c>
      <c r="D5184">
        <f t="shared" si="481"/>
        <v>1.565396818117972E-3</v>
      </c>
      <c r="E5184">
        <f t="shared" si="482"/>
        <v>1.5697358218965212E-3</v>
      </c>
      <c r="F5184" s="3">
        <f t="shared" si="483"/>
        <v>-4.3390037785492105E-6</v>
      </c>
      <c r="G5184" s="3" t="str">
        <f t="shared" si="480"/>
        <v/>
      </c>
      <c r="H5184">
        <f t="shared" si="484"/>
        <v>3.7249310027598708</v>
      </c>
      <c r="I5184">
        <f t="shared" si="485"/>
        <v>2.5997578846766456</v>
      </c>
    </row>
    <row r="5185" spans="1:9">
      <c r="A5185">
        <v>20171012</v>
      </c>
      <c r="B5185">
        <v>242.58</v>
      </c>
      <c r="C5185">
        <v>254.64</v>
      </c>
      <c r="D5185">
        <f t="shared" si="481"/>
        <v>-1.4829463913902344E-3</v>
      </c>
      <c r="E5185">
        <f t="shared" si="482"/>
        <v>-1.4911904815585863E-3</v>
      </c>
      <c r="F5185" s="3">
        <f t="shared" si="483"/>
        <v>8.244090168351868E-6</v>
      </c>
      <c r="G5185" s="3" t="str">
        <f t="shared" si="480"/>
        <v/>
      </c>
      <c r="H5185">
        <f t="shared" si="484"/>
        <v>3.719411223551039</v>
      </c>
      <c r="I5185">
        <f t="shared" si="485"/>
        <v>2.5958840395030234</v>
      </c>
    </row>
    <row r="5186" spans="1:9">
      <c r="A5186">
        <v>20171013</v>
      </c>
      <c r="B5186">
        <v>242.87</v>
      </c>
      <c r="C5186">
        <v>254.95</v>
      </c>
      <c r="D5186">
        <f t="shared" si="481"/>
        <v>1.1947678833956405E-3</v>
      </c>
      <c r="E5186">
        <f t="shared" si="482"/>
        <v>1.2166645273272553E-3</v>
      </c>
      <c r="F5186" s="3">
        <f t="shared" si="483"/>
        <v>-2.1896643931614826E-5</v>
      </c>
      <c r="G5186" s="3" t="str">
        <f t="shared" si="480"/>
        <v/>
      </c>
      <c r="H5186">
        <f t="shared" si="484"/>
        <v>3.7238577123581535</v>
      </c>
      <c r="I5186">
        <f t="shared" si="485"/>
        <v>2.5990442816183466</v>
      </c>
    </row>
    <row r="5187" spans="1:9">
      <c r="A5187">
        <v>20171016</v>
      </c>
      <c r="B5187">
        <v>243.19</v>
      </c>
      <c r="C5187">
        <v>255.29</v>
      </c>
      <c r="D5187">
        <f t="shared" si="481"/>
        <v>1.3167100614437498E-3</v>
      </c>
      <c r="E5187">
        <f t="shared" si="482"/>
        <v>1.33270637473736E-3</v>
      </c>
      <c r="F5187" s="3">
        <f t="shared" si="483"/>
        <v>-1.5996313293610131E-5</v>
      </c>
      <c r="G5187" s="3" t="str">
        <f t="shared" ref="G5187:G5250" si="486">IF(ABS(F5187)&gt;0.0005,((B5187*C5186)/B5186)-C5187,"")</f>
        <v/>
      </c>
      <c r="H5187">
        <f t="shared" si="484"/>
        <v>3.7287641827660041</v>
      </c>
      <c r="I5187">
        <f t="shared" si="485"/>
        <v>2.6025103536157976</v>
      </c>
    </row>
    <row r="5188" spans="1:9">
      <c r="A5188">
        <v>20171017</v>
      </c>
      <c r="B5188">
        <v>243.37</v>
      </c>
      <c r="C5188">
        <v>255.47</v>
      </c>
      <c r="D5188">
        <f t="shared" ref="D5188:D5251" si="487">LN(B5188/B5187)</f>
        <v>7.3988822842628056E-4</v>
      </c>
      <c r="E5188">
        <f t="shared" ref="E5188:E5251" si="488">LN(C5188/C5187)</f>
        <v>7.0483204421588818E-4</v>
      </c>
      <c r="F5188" s="3">
        <f t="shared" ref="F5188:F5251" si="489">D5188-E5188</f>
        <v>3.505618421039238E-5</v>
      </c>
      <c r="G5188" s="3" t="str">
        <f t="shared" si="486"/>
        <v/>
      </c>
      <c r="H5188">
        <f t="shared" ref="H5188:H5251" si="490">H5187*EXP(D5188)</f>
        <v>3.7315240723704202</v>
      </c>
      <c r="I5188">
        <f t="shared" ref="I5188:I5251" si="491">I5187*EXP(E5188)</f>
        <v>2.6043453329085664</v>
      </c>
    </row>
    <row r="5189" spans="1:9">
      <c r="A5189">
        <v>20171018</v>
      </c>
      <c r="B5189">
        <v>243.6</v>
      </c>
      <c r="C5189">
        <v>255.72</v>
      </c>
      <c r="D5189">
        <f t="shared" si="487"/>
        <v>9.4461678174196219E-4</v>
      </c>
      <c r="E5189">
        <f t="shared" si="488"/>
        <v>9.7810997840824137E-4</v>
      </c>
      <c r="F5189" s="3">
        <f t="shared" si="489"/>
        <v>-3.3493196666279181E-5</v>
      </c>
      <c r="G5189" s="3" t="str">
        <f t="shared" si="486"/>
        <v/>
      </c>
      <c r="H5189">
        <f t="shared" si="490"/>
        <v>3.7350505979760626</v>
      </c>
      <c r="I5189">
        <f t="shared" si="491"/>
        <v>2.6068939152596338</v>
      </c>
    </row>
    <row r="5190" spans="1:9">
      <c r="A5190">
        <v>20171019</v>
      </c>
      <c r="B5190">
        <v>243.67</v>
      </c>
      <c r="C5190">
        <v>255.79</v>
      </c>
      <c r="D5190">
        <f t="shared" si="487"/>
        <v>2.873150429188711E-4</v>
      </c>
      <c r="E5190">
        <f t="shared" si="488"/>
        <v>2.7369944062475578E-4</v>
      </c>
      <c r="F5190" s="3">
        <f t="shared" si="489"/>
        <v>1.3615602294115322E-5</v>
      </c>
      <c r="G5190" s="3" t="str">
        <f t="shared" si="486"/>
        <v/>
      </c>
      <c r="H5190">
        <f t="shared" si="490"/>
        <v>3.7361238883777799</v>
      </c>
      <c r="I5190">
        <f t="shared" si="491"/>
        <v>2.6076075183179328</v>
      </c>
    </row>
    <row r="5191" spans="1:9">
      <c r="A5191">
        <v>20171020</v>
      </c>
      <c r="B5191">
        <v>244.93</v>
      </c>
      <c r="C5191">
        <v>257.11</v>
      </c>
      <c r="D5191">
        <f t="shared" si="487"/>
        <v>5.1576045562491792E-3</v>
      </c>
      <c r="E5191">
        <f t="shared" si="488"/>
        <v>5.1472135477384235E-3</v>
      </c>
      <c r="F5191" s="3">
        <f t="shared" si="489"/>
        <v>1.0391008510755688E-5</v>
      </c>
      <c r="G5191" s="3" t="str">
        <f t="shared" si="486"/>
        <v/>
      </c>
      <c r="H5191">
        <f t="shared" si="490"/>
        <v>3.7554431156086907</v>
      </c>
      <c r="I5191">
        <f t="shared" si="491"/>
        <v>2.6210640331315678</v>
      </c>
    </row>
    <row r="5192" spans="1:9">
      <c r="A5192">
        <v>20171023</v>
      </c>
      <c r="B5192">
        <v>243.98</v>
      </c>
      <c r="C5192">
        <v>256.11</v>
      </c>
      <c r="D5192">
        <f t="shared" si="487"/>
        <v>-3.8862007143185546E-3</v>
      </c>
      <c r="E5192">
        <f t="shared" si="488"/>
        <v>-3.8969691965645243E-3</v>
      </c>
      <c r="F5192" s="3">
        <f t="shared" si="489"/>
        <v>1.0768482245969695E-5</v>
      </c>
      <c r="G5192" s="3" t="str">
        <f t="shared" si="486"/>
        <v/>
      </c>
      <c r="H5192">
        <f t="shared" si="490"/>
        <v>3.7408770315853848</v>
      </c>
      <c r="I5192">
        <f t="shared" si="491"/>
        <v>2.6108697037272988</v>
      </c>
    </row>
    <row r="5193" spans="1:9">
      <c r="A5193">
        <v>20171024</v>
      </c>
      <c r="B5193">
        <v>244.4</v>
      </c>
      <c r="C5193">
        <v>256.56</v>
      </c>
      <c r="D5193">
        <f t="shared" si="487"/>
        <v>1.7199725768487738E-3</v>
      </c>
      <c r="E5193">
        <f t="shared" si="488"/>
        <v>1.7555156945747437E-3</v>
      </c>
      <c r="F5193" s="3">
        <f t="shared" si="489"/>
        <v>-3.5543117725969891E-5</v>
      </c>
      <c r="G5193" s="3" t="str">
        <f t="shared" si="486"/>
        <v/>
      </c>
      <c r="H5193">
        <f t="shared" si="490"/>
        <v>3.7473167739956885</v>
      </c>
      <c r="I5193">
        <f t="shared" si="491"/>
        <v>2.6154571519592196</v>
      </c>
    </row>
    <row r="5194" spans="1:9">
      <c r="A5194">
        <v>20171025</v>
      </c>
      <c r="B5194">
        <v>243.19</v>
      </c>
      <c r="C5194">
        <v>255.29</v>
      </c>
      <c r="D5194">
        <f t="shared" si="487"/>
        <v>-4.9631964718664474E-3</v>
      </c>
      <c r="E5194">
        <f t="shared" si="488"/>
        <v>-4.9624015089973755E-3</v>
      </c>
      <c r="F5194" s="3">
        <f t="shared" si="489"/>
        <v>-7.9496286907194263E-7</v>
      </c>
      <c r="G5194" s="3" t="str">
        <f t="shared" si="486"/>
        <v/>
      </c>
      <c r="H5194">
        <f t="shared" si="490"/>
        <v>3.7287641827660041</v>
      </c>
      <c r="I5194">
        <f t="shared" si="491"/>
        <v>2.6025103536157981</v>
      </c>
    </row>
    <row r="5195" spans="1:9">
      <c r="A5195">
        <v>20171026</v>
      </c>
      <c r="B5195">
        <v>243.51</v>
      </c>
      <c r="C5195">
        <v>255.62</v>
      </c>
      <c r="D5195">
        <f t="shared" si="487"/>
        <v>1.3149786156201567E-3</v>
      </c>
      <c r="E5195">
        <f t="shared" si="488"/>
        <v>1.2918128276663058E-3</v>
      </c>
      <c r="F5195" s="3">
        <f t="shared" si="489"/>
        <v>2.3165787953850943E-5</v>
      </c>
      <c r="G5195" s="3" t="str">
        <f t="shared" si="486"/>
        <v/>
      </c>
      <c r="H5195">
        <f t="shared" si="490"/>
        <v>3.7336706531738546</v>
      </c>
      <c r="I5195">
        <f t="shared" si="491"/>
        <v>2.6058744823192073</v>
      </c>
    </row>
    <row r="5196" spans="1:9">
      <c r="A5196">
        <v>20171027</v>
      </c>
      <c r="B5196">
        <v>245.5</v>
      </c>
      <c r="C5196">
        <v>257.70999999999998</v>
      </c>
      <c r="D5196">
        <f t="shared" si="487"/>
        <v>8.1389377933813439E-3</v>
      </c>
      <c r="E5196">
        <f t="shared" si="488"/>
        <v>8.1429550136604637E-3</v>
      </c>
      <c r="F5196" s="3">
        <f t="shared" si="489"/>
        <v>-4.0172202791198541E-6</v>
      </c>
      <c r="G5196" s="3" t="str">
        <f t="shared" si="486"/>
        <v/>
      </c>
      <c r="H5196">
        <f t="shared" si="490"/>
        <v>3.7641827660226741</v>
      </c>
      <c r="I5196">
        <f t="shared" si="491"/>
        <v>2.627180630774129</v>
      </c>
    </row>
    <row r="5197" spans="1:9">
      <c r="A5197">
        <v>20171030</v>
      </c>
      <c r="B5197">
        <v>244.59</v>
      </c>
      <c r="C5197">
        <v>256.75</v>
      </c>
      <c r="D5197">
        <f t="shared" si="487"/>
        <v>-3.71360789164613E-3</v>
      </c>
      <c r="E5197">
        <f t="shared" si="488"/>
        <v>-3.732072908561119E-3</v>
      </c>
      <c r="F5197" s="3">
        <f t="shared" si="489"/>
        <v>1.8465016914989002E-5</v>
      </c>
      <c r="G5197" s="3" t="str">
        <f t="shared" si="486"/>
        <v/>
      </c>
      <c r="H5197">
        <f t="shared" si="490"/>
        <v>3.7502299908003498</v>
      </c>
      <c r="I5197">
        <f t="shared" si="491"/>
        <v>2.6173940745460311</v>
      </c>
    </row>
    <row r="5198" spans="1:9">
      <c r="A5198">
        <v>20171031</v>
      </c>
      <c r="B5198">
        <v>244.97</v>
      </c>
      <c r="C5198">
        <v>257.14999999999998</v>
      </c>
      <c r="D5198">
        <f t="shared" si="487"/>
        <v>1.5524147247175598E-3</v>
      </c>
      <c r="E5198">
        <f t="shared" si="488"/>
        <v>1.5567234122574004E-3</v>
      </c>
      <c r="F5198" s="3">
        <f t="shared" si="489"/>
        <v>-4.308687539840558E-6</v>
      </c>
      <c r="G5198" s="3" t="str">
        <f t="shared" si="486"/>
        <v/>
      </c>
      <c r="H5198">
        <f t="shared" si="490"/>
        <v>3.7560564244096715</v>
      </c>
      <c r="I5198">
        <f t="shared" si="491"/>
        <v>2.621471806307738</v>
      </c>
    </row>
    <row r="5199" spans="1:9">
      <c r="A5199">
        <v>20171101</v>
      </c>
      <c r="B5199">
        <v>245.29</v>
      </c>
      <c r="C5199">
        <v>257.49</v>
      </c>
      <c r="D5199">
        <f t="shared" si="487"/>
        <v>1.3054299573447862E-3</v>
      </c>
      <c r="E5199">
        <f t="shared" si="488"/>
        <v>1.3213121773132282E-3</v>
      </c>
      <c r="F5199" s="3">
        <f t="shared" si="489"/>
        <v>-1.5882219968441948E-5</v>
      </c>
      <c r="G5199" s="3" t="str">
        <f t="shared" si="486"/>
        <v/>
      </c>
      <c r="H5199">
        <f t="shared" si="490"/>
        <v>3.760962894817522</v>
      </c>
      <c r="I5199">
        <f t="shared" si="491"/>
        <v>2.62493787830519</v>
      </c>
    </row>
    <row r="5200" spans="1:9">
      <c r="A5200">
        <v>20171102</v>
      </c>
      <c r="B5200">
        <v>245.39</v>
      </c>
      <c r="C5200">
        <v>257.58999999999997</v>
      </c>
      <c r="D5200">
        <f t="shared" si="487"/>
        <v>4.075976252728599E-4</v>
      </c>
      <c r="E5200">
        <f t="shared" si="488"/>
        <v>3.882892026729766E-4</v>
      </c>
      <c r="F5200" s="3">
        <f t="shared" si="489"/>
        <v>1.9308422599883309E-5</v>
      </c>
      <c r="G5200" s="3" t="str">
        <f t="shared" si="486"/>
        <v/>
      </c>
      <c r="H5200">
        <f t="shared" si="490"/>
        <v>3.7624961668199748</v>
      </c>
      <c r="I5200">
        <f t="shared" si="491"/>
        <v>2.6259573112456169</v>
      </c>
    </row>
    <row r="5201" spans="1:9">
      <c r="A5201">
        <v>20171103</v>
      </c>
      <c r="B5201">
        <v>246.21</v>
      </c>
      <c r="C5201">
        <v>258.45</v>
      </c>
      <c r="D5201">
        <f t="shared" si="487"/>
        <v>3.3360486594655424E-3</v>
      </c>
      <c r="E5201">
        <f t="shared" si="488"/>
        <v>3.3330780411370818E-3</v>
      </c>
      <c r="F5201" s="3">
        <f t="shared" si="489"/>
        <v>2.9706183284606245E-6</v>
      </c>
      <c r="G5201" s="3" t="str">
        <f t="shared" si="486"/>
        <v/>
      </c>
      <c r="H5201">
        <f t="shared" si="490"/>
        <v>3.7750689972400915</v>
      </c>
      <c r="I5201">
        <f t="shared" si="491"/>
        <v>2.6347244345332883</v>
      </c>
    </row>
    <row r="5202" spans="1:9">
      <c r="A5202">
        <v>20171106</v>
      </c>
      <c r="B5202">
        <v>246.59</v>
      </c>
      <c r="C5202">
        <v>258.85000000000002</v>
      </c>
      <c r="D5202">
        <f t="shared" si="487"/>
        <v>1.5422080978740084E-3</v>
      </c>
      <c r="E5202">
        <f t="shared" si="488"/>
        <v>1.5464917058622505E-3</v>
      </c>
      <c r="F5202" s="3">
        <f t="shared" si="489"/>
        <v>-4.283607988242108E-6</v>
      </c>
      <c r="G5202" s="3" t="str">
        <f t="shared" si="486"/>
        <v/>
      </c>
      <c r="H5202">
        <f t="shared" si="490"/>
        <v>3.7808954308494132</v>
      </c>
      <c r="I5202">
        <f t="shared" si="491"/>
        <v>2.6388021662949965</v>
      </c>
    </row>
    <row r="5203" spans="1:9">
      <c r="A5203">
        <v>20171107</v>
      </c>
      <c r="B5203">
        <v>246.41</v>
      </c>
      <c r="C5203">
        <v>258.67</v>
      </c>
      <c r="D5203">
        <f t="shared" si="487"/>
        <v>-7.3022315618012981E-4</v>
      </c>
      <c r="E5203">
        <f t="shared" si="488"/>
        <v>-6.9562531789471127E-4</v>
      </c>
      <c r="F5203" s="3">
        <f t="shared" si="489"/>
        <v>-3.4597838285418546E-5</v>
      </c>
      <c r="G5203" s="3" t="str">
        <f t="shared" si="486"/>
        <v/>
      </c>
      <c r="H5203">
        <f t="shared" si="490"/>
        <v>3.7781355412449971</v>
      </c>
      <c r="I5203">
        <f t="shared" si="491"/>
        <v>2.6369671870022278</v>
      </c>
    </row>
    <row r="5204" spans="1:9">
      <c r="A5204">
        <v>20171108</v>
      </c>
      <c r="B5204">
        <v>246.83</v>
      </c>
      <c r="C5204">
        <v>259.11</v>
      </c>
      <c r="D5204">
        <f t="shared" si="487"/>
        <v>1.7030253082083748E-3</v>
      </c>
      <c r="E5204">
        <f t="shared" si="488"/>
        <v>1.6995639302882309E-3</v>
      </c>
      <c r="F5204" s="3">
        <f t="shared" si="489"/>
        <v>3.4613779201439227E-6</v>
      </c>
      <c r="G5204" s="3" t="str">
        <f t="shared" si="486"/>
        <v/>
      </c>
      <c r="H5204">
        <f t="shared" si="490"/>
        <v>3.7845752836553008</v>
      </c>
      <c r="I5204">
        <f t="shared" si="491"/>
        <v>2.6414526919401062</v>
      </c>
    </row>
    <row r="5205" spans="1:9">
      <c r="A5205">
        <v>20171109</v>
      </c>
      <c r="B5205">
        <v>245.94</v>
      </c>
      <c r="C5205">
        <v>258.17</v>
      </c>
      <c r="D5205">
        <f t="shared" si="487"/>
        <v>-3.6122368153311589E-3</v>
      </c>
      <c r="E5205">
        <f t="shared" si="488"/>
        <v>-3.6343992990011641E-3</v>
      </c>
      <c r="F5205" s="3">
        <f t="shared" si="489"/>
        <v>2.2162483670005138E-5</v>
      </c>
      <c r="G5205" s="3" t="str">
        <f t="shared" si="486"/>
        <v/>
      </c>
      <c r="H5205">
        <f t="shared" si="490"/>
        <v>3.7709291628334669</v>
      </c>
      <c r="I5205">
        <f t="shared" si="491"/>
        <v>2.6318700223000935</v>
      </c>
    </row>
    <row r="5206" spans="1:9">
      <c r="A5206">
        <v>20171110</v>
      </c>
      <c r="B5206">
        <v>245.86</v>
      </c>
      <c r="C5206">
        <v>258.08999999999997</v>
      </c>
      <c r="D5206">
        <f t="shared" si="487"/>
        <v>-3.253355051061706E-4</v>
      </c>
      <c r="E5206">
        <f t="shared" si="488"/>
        <v>-3.0992135993634939E-4</v>
      </c>
      <c r="F5206" s="3">
        <f t="shared" si="489"/>
        <v>-1.5414145169821204E-5</v>
      </c>
      <c r="G5206" s="3" t="str">
        <f t="shared" si="486"/>
        <v/>
      </c>
      <c r="H5206">
        <f t="shared" si="490"/>
        <v>3.7697025452315045</v>
      </c>
      <c r="I5206">
        <f t="shared" si="491"/>
        <v>2.6310544759477517</v>
      </c>
    </row>
    <row r="5207" spans="1:9">
      <c r="A5207">
        <v>20171113</v>
      </c>
      <c r="B5207">
        <v>246.09</v>
      </c>
      <c r="C5207">
        <v>258.33</v>
      </c>
      <c r="D5207">
        <f t="shared" si="487"/>
        <v>9.3505444357318117E-4</v>
      </c>
      <c r="E5207">
        <f t="shared" si="488"/>
        <v>9.2947607481713853E-4</v>
      </c>
      <c r="F5207" s="3">
        <f t="shared" si="489"/>
        <v>5.578368756042635E-6</v>
      </c>
      <c r="G5207" s="3" t="str">
        <f t="shared" si="486"/>
        <v/>
      </c>
      <c r="H5207">
        <f t="shared" si="490"/>
        <v>3.7732290708371465</v>
      </c>
      <c r="I5207">
        <f t="shared" si="491"/>
        <v>2.6335011150047762</v>
      </c>
    </row>
    <row r="5208" spans="1:9">
      <c r="A5208">
        <v>20171114</v>
      </c>
      <c r="B5208">
        <v>245.52</v>
      </c>
      <c r="C5208">
        <v>257.73</v>
      </c>
      <c r="D5208">
        <f t="shared" si="487"/>
        <v>-2.3189123712875031E-3</v>
      </c>
      <c r="E5208">
        <f t="shared" si="488"/>
        <v>-2.3253120581085444E-3</v>
      </c>
      <c r="F5208" s="3">
        <f t="shared" si="489"/>
        <v>6.3996868210412609E-6</v>
      </c>
      <c r="G5208" s="3" t="str">
        <f t="shared" si="486"/>
        <v/>
      </c>
      <c r="H5208">
        <f t="shared" si="490"/>
        <v>3.7644894204231631</v>
      </c>
      <c r="I5208">
        <f t="shared" si="491"/>
        <v>2.6273845173622155</v>
      </c>
    </row>
    <row r="5209" spans="1:9">
      <c r="A5209">
        <v>20171115</v>
      </c>
      <c r="B5209">
        <v>244.29</v>
      </c>
      <c r="C5209">
        <v>256.44</v>
      </c>
      <c r="D5209">
        <f t="shared" si="487"/>
        <v>-5.0223661643312018E-3</v>
      </c>
      <c r="E5209">
        <f t="shared" si="488"/>
        <v>-5.017806199018403E-3</v>
      </c>
      <c r="F5209" s="3">
        <f t="shared" si="489"/>
        <v>-4.5599653127987791E-6</v>
      </c>
      <c r="G5209" s="3" t="str">
        <f t="shared" si="486"/>
        <v/>
      </c>
      <c r="H5209">
        <f t="shared" si="490"/>
        <v>3.7456301747929879</v>
      </c>
      <c r="I5209">
        <f t="shared" si="491"/>
        <v>2.6142338324307084</v>
      </c>
    </row>
    <row r="5210" spans="1:9">
      <c r="A5210">
        <v>20171116</v>
      </c>
      <c r="B5210">
        <v>246.37</v>
      </c>
      <c r="C5210">
        <v>258.62</v>
      </c>
      <c r="D5210">
        <f t="shared" si="487"/>
        <v>8.4784268529335561E-3</v>
      </c>
      <c r="E5210">
        <f t="shared" si="488"/>
        <v>8.4650837486491218E-3</v>
      </c>
      <c r="F5210" s="3">
        <f t="shared" si="489"/>
        <v>1.3343104284434248E-5</v>
      </c>
      <c r="G5210" s="3" t="str">
        <f t="shared" si="486"/>
        <v/>
      </c>
      <c r="H5210">
        <f t="shared" si="490"/>
        <v>3.777522232444015</v>
      </c>
      <c r="I5210">
        <f t="shared" si="491"/>
        <v>2.6364574705320147</v>
      </c>
    </row>
    <row r="5211" spans="1:9">
      <c r="A5211">
        <v>20171117</v>
      </c>
      <c r="B5211">
        <v>245.64</v>
      </c>
      <c r="C5211">
        <v>257.86</v>
      </c>
      <c r="D5211">
        <f t="shared" si="487"/>
        <v>-2.9674215388848374E-3</v>
      </c>
      <c r="E5211">
        <f t="shared" si="488"/>
        <v>-2.9430008850140229E-3</v>
      </c>
      <c r="F5211" s="3">
        <f t="shared" si="489"/>
        <v>-2.4420653870814522E-5</v>
      </c>
      <c r="G5211" s="3" t="str">
        <f t="shared" si="486"/>
        <v/>
      </c>
      <c r="H5211">
        <f t="shared" si="490"/>
        <v>3.7663293468261063</v>
      </c>
      <c r="I5211">
        <f t="shared" si="491"/>
        <v>2.6287097801847703</v>
      </c>
    </row>
    <row r="5212" spans="1:9">
      <c r="A5212">
        <v>20171120</v>
      </c>
      <c r="B5212">
        <v>246.06</v>
      </c>
      <c r="C5212">
        <v>258.3</v>
      </c>
      <c r="D5212">
        <f t="shared" si="487"/>
        <v>1.7083591708245379E-3</v>
      </c>
      <c r="E5212">
        <f t="shared" si="488"/>
        <v>1.7048981191032009E-3</v>
      </c>
      <c r="F5212" s="3">
        <f t="shared" si="489"/>
        <v>3.4610517213370245E-6</v>
      </c>
      <c r="G5212" s="3" t="str">
        <f t="shared" si="486"/>
        <v/>
      </c>
      <c r="H5212">
        <f t="shared" si="490"/>
        <v>3.7727690892364105</v>
      </c>
      <c r="I5212">
        <f t="shared" si="491"/>
        <v>2.6331952851226483</v>
      </c>
    </row>
    <row r="5213" spans="1:9">
      <c r="A5213">
        <v>20171121</v>
      </c>
      <c r="B5213">
        <v>247.67</v>
      </c>
      <c r="C5213">
        <v>259.99</v>
      </c>
      <c r="D5213">
        <f t="shared" si="487"/>
        <v>6.5218062772574468E-3</v>
      </c>
      <c r="E5213">
        <f t="shared" si="488"/>
        <v>6.5214686356073861E-3</v>
      </c>
      <c r="F5213" s="3">
        <f t="shared" si="489"/>
        <v>3.3764165006076874E-7</v>
      </c>
      <c r="G5213" s="3" t="str">
        <f t="shared" si="486"/>
        <v/>
      </c>
      <c r="H5213">
        <f t="shared" si="490"/>
        <v>3.797454768475907</v>
      </c>
      <c r="I5213">
        <f t="shared" si="491"/>
        <v>2.6504237018158627</v>
      </c>
    </row>
    <row r="5214" spans="1:9">
      <c r="A5214">
        <v>20171122</v>
      </c>
      <c r="B5214">
        <v>247.45</v>
      </c>
      <c r="C5214">
        <v>259.76</v>
      </c>
      <c r="D5214">
        <f t="shared" si="487"/>
        <v>-8.8867351138541555E-4</v>
      </c>
      <c r="E5214">
        <f t="shared" si="488"/>
        <v>-8.8504094281182863E-4</v>
      </c>
      <c r="F5214" s="3">
        <f t="shared" si="489"/>
        <v>-3.6325685735869159E-6</v>
      </c>
      <c r="G5214" s="3" t="str">
        <f t="shared" si="486"/>
        <v/>
      </c>
      <c r="H5214">
        <f t="shared" si="490"/>
        <v>3.7940815700705102</v>
      </c>
      <c r="I5214">
        <f t="shared" si="491"/>
        <v>2.6480790060528805</v>
      </c>
    </row>
    <row r="5215" spans="1:9">
      <c r="A5215">
        <v>20171123</v>
      </c>
      <c r="B5215">
        <v>247.45</v>
      </c>
      <c r="C5215">
        <v>259.76</v>
      </c>
      <c r="D5215">
        <f t="shared" si="487"/>
        <v>0</v>
      </c>
      <c r="E5215">
        <f t="shared" si="488"/>
        <v>0</v>
      </c>
      <c r="F5215" s="3">
        <f t="shared" si="489"/>
        <v>0</v>
      </c>
      <c r="G5215" s="3" t="str">
        <f t="shared" si="486"/>
        <v/>
      </c>
      <c r="H5215">
        <f t="shared" si="490"/>
        <v>3.7940815700705102</v>
      </c>
      <c r="I5215">
        <f t="shared" si="491"/>
        <v>2.6480790060528805</v>
      </c>
    </row>
    <row r="5216" spans="1:9">
      <c r="A5216">
        <v>20171124</v>
      </c>
      <c r="B5216">
        <v>248.02</v>
      </c>
      <c r="C5216">
        <v>260.36</v>
      </c>
      <c r="D5216">
        <f t="shared" si="487"/>
        <v>2.3008466767314244E-3</v>
      </c>
      <c r="E5216">
        <f t="shared" si="488"/>
        <v>2.3071609095962199E-3</v>
      </c>
      <c r="F5216" s="3">
        <f t="shared" si="489"/>
        <v>-6.3142328647954743E-6</v>
      </c>
      <c r="G5216" s="3" t="str">
        <f t="shared" si="486"/>
        <v/>
      </c>
      <c r="H5216">
        <f t="shared" si="490"/>
        <v>3.8028212204844944</v>
      </c>
      <c r="I5216">
        <f t="shared" si="491"/>
        <v>2.6541956036954422</v>
      </c>
    </row>
    <row r="5217" spans="1:12">
      <c r="A5217">
        <v>20171127</v>
      </c>
      <c r="B5217">
        <v>247.9</v>
      </c>
      <c r="C5217">
        <v>260.23</v>
      </c>
      <c r="D5217">
        <f t="shared" si="487"/>
        <v>-4.8394903348144706E-4</v>
      </c>
      <c r="E5217">
        <f t="shared" si="488"/>
        <v>-4.994333456355346E-4</v>
      </c>
      <c r="F5217" s="3">
        <f t="shared" si="489"/>
        <v>1.5484312154087534E-5</v>
      </c>
      <c r="G5217" s="3" t="str">
        <f t="shared" si="486"/>
        <v/>
      </c>
      <c r="H5217">
        <f t="shared" si="490"/>
        <v>3.8009812940815508</v>
      </c>
      <c r="I5217">
        <f t="shared" si="491"/>
        <v>2.6528703408728873</v>
      </c>
    </row>
    <row r="5218" spans="1:12">
      <c r="A5218">
        <v>20171128</v>
      </c>
      <c r="B5218">
        <v>250.42</v>
      </c>
      <c r="C5218">
        <v>262.87</v>
      </c>
      <c r="D5218">
        <f t="shared" si="487"/>
        <v>1.0114069199656685E-2</v>
      </c>
      <c r="E5218">
        <f t="shared" si="488"/>
        <v>1.0093758036441356E-2</v>
      </c>
      <c r="F5218" s="3">
        <f t="shared" si="489"/>
        <v>2.0311163215328693E-5</v>
      </c>
      <c r="G5218" s="3" t="str">
        <f t="shared" si="486"/>
        <v/>
      </c>
      <c r="H5218">
        <f t="shared" si="490"/>
        <v>3.8396197485433716</v>
      </c>
      <c r="I5218">
        <f t="shared" si="491"/>
        <v>2.6797833705001572</v>
      </c>
    </row>
    <row r="5219" spans="1:12">
      <c r="A5219">
        <v>20171129</v>
      </c>
      <c r="B5219">
        <v>250.26</v>
      </c>
      <c r="C5219">
        <v>262.70999999999998</v>
      </c>
      <c r="D5219">
        <f t="shared" si="487"/>
        <v>-6.3913080389274156E-4</v>
      </c>
      <c r="E5219">
        <f t="shared" si="488"/>
        <v>-6.0885119274971722E-4</v>
      </c>
      <c r="F5219" s="3">
        <f t="shared" si="489"/>
        <v>-3.0279611143024343E-5</v>
      </c>
      <c r="G5219" s="3" t="str">
        <f t="shared" si="486"/>
        <v/>
      </c>
      <c r="H5219">
        <f t="shared" si="490"/>
        <v>3.8371665133394464</v>
      </c>
      <c r="I5219">
        <f t="shared" si="491"/>
        <v>2.678152277795474</v>
      </c>
    </row>
    <row r="5220" spans="1:12">
      <c r="A5220">
        <v>20171130</v>
      </c>
      <c r="B5220">
        <v>252.45</v>
      </c>
      <c r="C5220">
        <v>265.01</v>
      </c>
      <c r="D5220">
        <f t="shared" si="487"/>
        <v>8.712831868015903E-3</v>
      </c>
      <c r="E5220">
        <f t="shared" si="488"/>
        <v>8.7167989210567877E-3</v>
      </c>
      <c r="F5220" s="3">
        <f t="shared" si="489"/>
        <v>-3.9670530408847382E-6</v>
      </c>
      <c r="G5220" s="3" t="str">
        <f t="shared" si="486"/>
        <v/>
      </c>
      <c r="H5220">
        <f t="shared" si="490"/>
        <v>3.8707451701931723</v>
      </c>
      <c r="I5220">
        <f t="shared" si="491"/>
        <v>2.7015992354252925</v>
      </c>
    </row>
    <row r="5221" spans="1:12">
      <c r="A5221">
        <v>20171201</v>
      </c>
      <c r="B5221">
        <v>251.93</v>
      </c>
      <c r="C5221">
        <v>264.45999999999998</v>
      </c>
      <c r="D5221">
        <f t="shared" si="487"/>
        <v>-2.0619381586719468E-3</v>
      </c>
      <c r="E5221">
        <f t="shared" si="488"/>
        <v>-2.0775499946227901E-3</v>
      </c>
      <c r="F5221" s="3">
        <f t="shared" si="489"/>
        <v>1.561183595084328E-5</v>
      </c>
      <c r="G5221" s="3" t="str">
        <f t="shared" si="486"/>
        <v/>
      </c>
      <c r="H5221">
        <f t="shared" si="490"/>
        <v>3.8627721557804162</v>
      </c>
      <c r="I5221">
        <f t="shared" si="491"/>
        <v>2.6959923542529447</v>
      </c>
    </row>
    <row r="5222" spans="1:12">
      <c r="A5222">
        <v>20171204</v>
      </c>
      <c r="B5222">
        <v>251.63</v>
      </c>
      <c r="C5222">
        <v>264.14</v>
      </c>
      <c r="D5222">
        <f t="shared" si="487"/>
        <v>-1.1915165441766335E-3</v>
      </c>
      <c r="E5222">
        <f t="shared" si="488"/>
        <v>-1.2107455130184615E-3</v>
      </c>
      <c r="F5222" s="3">
        <f t="shared" si="489"/>
        <v>1.9228968841827985E-5</v>
      </c>
      <c r="G5222" s="3" t="str">
        <f t="shared" si="486"/>
        <v/>
      </c>
      <c r="H5222">
        <f t="shared" si="490"/>
        <v>3.8581723397730565</v>
      </c>
      <c r="I5222">
        <f t="shared" si="491"/>
        <v>2.6927301688435787</v>
      </c>
    </row>
    <row r="5223" spans="1:12">
      <c r="A5223">
        <v>20171205</v>
      </c>
      <c r="B5223">
        <v>250.72</v>
      </c>
      <c r="C5223">
        <v>263.19</v>
      </c>
      <c r="D5223">
        <f t="shared" si="487"/>
        <v>-3.622975994365295E-3</v>
      </c>
      <c r="E5223">
        <f t="shared" si="488"/>
        <v>-3.6030608072560935E-3</v>
      </c>
      <c r="F5223" s="3">
        <f t="shared" si="489"/>
        <v>-1.991518710920152E-5</v>
      </c>
      <c r="G5223" s="3" t="str">
        <f t="shared" si="486"/>
        <v/>
      </c>
      <c r="H5223">
        <f t="shared" si="490"/>
        <v>3.8442195645507322</v>
      </c>
      <c r="I5223">
        <f t="shared" si="491"/>
        <v>2.6830455559095232</v>
      </c>
    </row>
    <row r="5224" spans="1:12">
      <c r="A5224">
        <v>20171206</v>
      </c>
      <c r="B5224">
        <v>250.77</v>
      </c>
      <c r="C5224">
        <v>263.24</v>
      </c>
      <c r="D5224">
        <f t="shared" si="487"/>
        <v>1.9940577146384001E-4</v>
      </c>
      <c r="E5224">
        <f t="shared" si="488"/>
        <v>1.8995877951629627E-4</v>
      </c>
      <c r="F5224" s="3">
        <f t="shared" si="489"/>
        <v>9.4469919475437486E-6</v>
      </c>
      <c r="G5224" s="3" t="str">
        <f t="shared" si="486"/>
        <v/>
      </c>
      <c r="H5224">
        <f t="shared" si="490"/>
        <v>3.8449862005519591</v>
      </c>
      <c r="I5224">
        <f t="shared" si="491"/>
        <v>2.6835552723797371</v>
      </c>
    </row>
    <row r="5225" spans="1:12">
      <c r="A5225">
        <v>20171207</v>
      </c>
      <c r="B5225">
        <v>251.56</v>
      </c>
      <c r="C5225">
        <v>264.07</v>
      </c>
      <c r="D5225">
        <f t="shared" si="487"/>
        <v>3.1453452961280582E-3</v>
      </c>
      <c r="E5225">
        <f t="shared" si="488"/>
        <v>3.1480559270987709E-3</v>
      </c>
      <c r="F5225" s="3">
        <f t="shared" si="489"/>
        <v>-2.7106309707126963E-6</v>
      </c>
      <c r="G5225" s="3" t="str">
        <f t="shared" si="486"/>
        <v/>
      </c>
      <c r="H5225">
        <f t="shared" si="490"/>
        <v>3.8570990493713393</v>
      </c>
      <c r="I5225">
        <f t="shared" si="491"/>
        <v>2.6920165657852797</v>
      </c>
    </row>
    <row r="5226" spans="1:12">
      <c r="A5226">
        <v>20171208</v>
      </c>
      <c r="B5226">
        <v>252.93</v>
      </c>
      <c r="C5226">
        <v>265.51</v>
      </c>
      <c r="D5226">
        <f t="shared" si="487"/>
        <v>5.4312409273912943E-3</v>
      </c>
      <c r="E5226">
        <f t="shared" si="488"/>
        <v>5.438285241103645E-3</v>
      </c>
      <c r="F5226" s="3">
        <f t="shared" si="489"/>
        <v>-7.0443137123506888E-6</v>
      </c>
      <c r="G5226" s="3" t="str">
        <f t="shared" si="486"/>
        <v/>
      </c>
      <c r="H5226">
        <f t="shared" si="490"/>
        <v>3.8781048758049481</v>
      </c>
      <c r="I5226">
        <f t="shared" si="491"/>
        <v>2.7066964001274272</v>
      </c>
    </row>
    <row r="5227" spans="1:12">
      <c r="A5227">
        <v>20171211</v>
      </c>
      <c r="B5227">
        <v>253.69</v>
      </c>
      <c r="C5227">
        <v>266.31</v>
      </c>
      <c r="D5227">
        <f t="shared" si="487"/>
        <v>3.0002785918668254E-3</v>
      </c>
      <c r="E5227">
        <f t="shared" si="488"/>
        <v>3.0085389922169282E-3</v>
      </c>
      <c r="F5227" s="3">
        <f t="shared" si="489"/>
        <v>-8.2604003501028471E-6</v>
      </c>
      <c r="G5227" s="3" t="str">
        <f t="shared" si="486"/>
        <v/>
      </c>
      <c r="H5227">
        <f t="shared" si="490"/>
        <v>3.8897577430235928</v>
      </c>
      <c r="I5227">
        <f t="shared" si="491"/>
        <v>2.7148518636508427</v>
      </c>
    </row>
    <row r="5228" spans="1:12">
      <c r="A5228">
        <v>20171212</v>
      </c>
      <c r="B5228">
        <v>254.14</v>
      </c>
      <c r="C5228">
        <v>266.77999999999997</v>
      </c>
      <c r="D5228">
        <f t="shared" si="487"/>
        <v>1.7722470818275341E-3</v>
      </c>
      <c r="E5228">
        <f t="shared" si="488"/>
        <v>1.7633049645602989E-3</v>
      </c>
      <c r="F5228" s="3">
        <f t="shared" si="489"/>
        <v>8.9421172672352663E-6</v>
      </c>
      <c r="G5228" s="3" t="str">
        <f t="shared" si="486"/>
        <v/>
      </c>
      <c r="H5228">
        <f t="shared" si="490"/>
        <v>3.8966574670346326</v>
      </c>
      <c r="I5228">
        <f t="shared" si="491"/>
        <v>2.7196431984708491</v>
      </c>
    </row>
    <row r="5229" spans="1:12">
      <c r="A5229">
        <v>20171213</v>
      </c>
      <c r="B5229">
        <v>254.11</v>
      </c>
      <c r="C5229">
        <v>266.75</v>
      </c>
      <c r="D5229">
        <f t="shared" si="487"/>
        <v>-1.1805213983201804E-4</v>
      </c>
      <c r="E5229">
        <f t="shared" si="488"/>
        <v>-1.1245853103509646E-4</v>
      </c>
      <c r="F5229" s="3">
        <f t="shared" si="489"/>
        <v>-5.5936087969215789E-6</v>
      </c>
      <c r="G5229" s="3" t="str">
        <f t="shared" si="486"/>
        <v/>
      </c>
      <c r="H5229">
        <f t="shared" si="490"/>
        <v>3.896197485433897</v>
      </c>
      <c r="I5229">
        <f t="shared" si="491"/>
        <v>2.7193373685887217</v>
      </c>
    </row>
    <row r="5230" spans="1:12">
      <c r="A5230">
        <v>20171214</v>
      </c>
      <c r="B5230">
        <v>253.07</v>
      </c>
      <c r="C5230">
        <v>265.66000000000003</v>
      </c>
      <c r="D5230">
        <f t="shared" si="487"/>
        <v>-4.1011138359475681E-3</v>
      </c>
      <c r="E5230">
        <f t="shared" si="488"/>
        <v>-4.094594477505425E-3</v>
      </c>
      <c r="F5230" s="3">
        <f t="shared" si="489"/>
        <v>-6.5193584421431236E-6</v>
      </c>
      <c r="G5230" s="3" t="str">
        <f t="shared" si="486"/>
        <v/>
      </c>
      <c r="H5230">
        <f t="shared" si="490"/>
        <v>3.8802514566083834</v>
      </c>
      <c r="I5230">
        <f t="shared" si="491"/>
        <v>2.7082255495380689</v>
      </c>
    </row>
    <row r="5231" spans="1:12">
      <c r="A5231">
        <v>20171215</v>
      </c>
      <c r="B5231">
        <v>255.18</v>
      </c>
      <c r="C5231">
        <v>266.51</v>
      </c>
      <c r="D5231">
        <f t="shared" si="487"/>
        <v>8.3030481929886064E-3</v>
      </c>
      <c r="E5231">
        <f t="shared" si="488"/>
        <v>3.1944706497123361E-3</v>
      </c>
      <c r="F5231" s="3">
        <f t="shared" si="489"/>
        <v>5.1085775432762708E-3</v>
      </c>
      <c r="G5231" s="3">
        <f t="shared" si="486"/>
        <v>1.3649705615047765</v>
      </c>
      <c r="H5231">
        <f t="shared" si="490"/>
        <v>3.912603495860147</v>
      </c>
      <c r="I5231">
        <f t="shared" si="491"/>
        <v>2.7168907295316971</v>
      </c>
      <c r="J5231">
        <v>1.351</v>
      </c>
      <c r="K5231" s="5">
        <f>(B5231*C5230)/(C5231+J5231)</f>
        <v>253.08319912193269</v>
      </c>
      <c r="L5231">
        <f>B5230-K5231</f>
        <v>-1.3199121932700564E-2</v>
      </c>
    </row>
    <row r="5232" spans="1:12">
      <c r="A5232">
        <v>20171218</v>
      </c>
      <c r="B5232">
        <v>256.8</v>
      </c>
      <c r="C5232">
        <v>268.2</v>
      </c>
      <c r="D5232">
        <f t="shared" si="487"/>
        <v>6.3283933222089963E-3</v>
      </c>
      <c r="E5232">
        <f t="shared" si="488"/>
        <v>6.3212044935083561E-3</v>
      </c>
      <c r="F5232" s="3">
        <f t="shared" si="489"/>
        <v>7.1888287006402138E-6</v>
      </c>
      <c r="G5232" s="3" t="str">
        <f t="shared" si="486"/>
        <v/>
      </c>
      <c r="H5232">
        <f t="shared" si="490"/>
        <v>3.9374425022998896</v>
      </c>
      <c r="I5232">
        <f t="shared" si="491"/>
        <v>2.734119146224911</v>
      </c>
    </row>
    <row r="5233" spans="1:9">
      <c r="A5233">
        <v>20171219</v>
      </c>
      <c r="B5233">
        <v>255.81</v>
      </c>
      <c r="C5233">
        <v>267.17</v>
      </c>
      <c r="D5233">
        <f t="shared" si="487"/>
        <v>-3.8625903937382182E-3</v>
      </c>
      <c r="E5233">
        <f t="shared" si="488"/>
        <v>-3.8478109375491829E-3</v>
      </c>
      <c r="F5233" s="3">
        <f t="shared" si="489"/>
        <v>-1.4779456189035253E-5</v>
      </c>
      <c r="G5233" s="3" t="str">
        <f t="shared" si="486"/>
        <v/>
      </c>
      <c r="H5233">
        <f t="shared" si="490"/>
        <v>3.9222631094756024</v>
      </c>
      <c r="I5233">
        <f t="shared" si="491"/>
        <v>2.7236189869385146</v>
      </c>
    </row>
    <row r="5234" spans="1:9">
      <c r="A5234">
        <v>20171220</v>
      </c>
      <c r="B5234">
        <v>255.68</v>
      </c>
      <c r="C5234">
        <v>267.02999999999997</v>
      </c>
      <c r="D5234">
        <f t="shared" si="487"/>
        <v>-5.083188441580114E-4</v>
      </c>
      <c r="E5234">
        <f t="shared" si="488"/>
        <v>-5.2414827107911597E-4</v>
      </c>
      <c r="F5234" s="3">
        <f t="shared" si="489"/>
        <v>1.5829426921104561E-5</v>
      </c>
      <c r="G5234" s="3" t="str">
        <f t="shared" si="486"/>
        <v/>
      </c>
      <c r="H5234">
        <f t="shared" si="490"/>
        <v>3.9202698558724136</v>
      </c>
      <c r="I5234">
        <f t="shared" si="491"/>
        <v>2.7221917808219165</v>
      </c>
    </row>
    <row r="5235" spans="1:9">
      <c r="A5235">
        <v>20171221</v>
      </c>
      <c r="B5235">
        <v>256.20999999999998</v>
      </c>
      <c r="C5235">
        <v>267.58</v>
      </c>
      <c r="D5235">
        <f t="shared" si="487"/>
        <v>2.0707581292401162E-3</v>
      </c>
      <c r="E5235">
        <f t="shared" si="488"/>
        <v>2.0575754065234684E-3</v>
      </c>
      <c r="F5235" s="3">
        <f t="shared" si="489"/>
        <v>1.318272271664785E-5</v>
      </c>
      <c r="G5235" s="3" t="str">
        <f t="shared" si="486"/>
        <v/>
      </c>
      <c r="H5235">
        <f t="shared" si="490"/>
        <v>3.9283961974854154</v>
      </c>
      <c r="I5235">
        <f t="shared" si="491"/>
        <v>2.7277986619942647</v>
      </c>
    </row>
    <row r="5236" spans="1:9">
      <c r="A5236">
        <v>20171222</v>
      </c>
      <c r="B5236">
        <v>256.14</v>
      </c>
      <c r="C5236">
        <v>267.51</v>
      </c>
      <c r="D5236">
        <f t="shared" si="487"/>
        <v>-2.7325070922433036E-4</v>
      </c>
      <c r="E5236">
        <f t="shared" si="488"/>
        <v>-2.6163823057549356E-4</v>
      </c>
      <c r="F5236" s="3">
        <f t="shared" si="489"/>
        <v>-1.1612478648836803E-5</v>
      </c>
      <c r="G5236" s="3" t="str">
        <f t="shared" si="486"/>
        <v/>
      </c>
      <c r="H5236">
        <f t="shared" si="490"/>
        <v>3.9273229070836981</v>
      </c>
      <c r="I5236">
        <f t="shared" si="491"/>
        <v>2.7270850589359656</v>
      </c>
    </row>
    <row r="5237" spans="1:9">
      <c r="A5237">
        <v>20171225</v>
      </c>
      <c r="B5237">
        <v>256.14</v>
      </c>
      <c r="C5237">
        <v>267.51</v>
      </c>
      <c r="D5237">
        <f t="shared" si="487"/>
        <v>0</v>
      </c>
      <c r="E5237">
        <f t="shared" si="488"/>
        <v>0</v>
      </c>
      <c r="F5237" s="3">
        <f t="shared" si="489"/>
        <v>0</v>
      </c>
      <c r="G5237" s="3" t="str">
        <f t="shared" si="486"/>
        <v/>
      </c>
      <c r="H5237">
        <f t="shared" si="490"/>
        <v>3.9273229070836981</v>
      </c>
      <c r="I5237">
        <f t="shared" si="491"/>
        <v>2.7270850589359656</v>
      </c>
    </row>
    <row r="5238" spans="1:9">
      <c r="A5238">
        <v>20171226</v>
      </c>
      <c r="B5238">
        <v>255.83</v>
      </c>
      <c r="C5238">
        <v>267.19</v>
      </c>
      <c r="D5238">
        <f t="shared" si="487"/>
        <v>-1.2110086055262469E-3</v>
      </c>
      <c r="E5238">
        <f t="shared" si="488"/>
        <v>-1.1969330024460194E-3</v>
      </c>
      <c r="F5238" s="3">
        <f t="shared" si="489"/>
        <v>-1.4075603080227579E-5</v>
      </c>
      <c r="G5238" s="3" t="str">
        <f t="shared" si="486"/>
        <v/>
      </c>
      <c r="H5238">
        <f t="shared" si="490"/>
        <v>3.9225697638760937</v>
      </c>
      <c r="I5238">
        <f t="shared" si="491"/>
        <v>2.7238228735265997</v>
      </c>
    </row>
    <row r="5239" spans="1:9">
      <c r="A5239">
        <v>20171227</v>
      </c>
      <c r="B5239">
        <v>255.96</v>
      </c>
      <c r="C5239">
        <v>267.32</v>
      </c>
      <c r="D5239">
        <f t="shared" si="487"/>
        <v>5.0802087886014447E-4</v>
      </c>
      <c r="E5239">
        <f t="shared" si="488"/>
        <v>4.8642683041768631E-4</v>
      </c>
      <c r="F5239" s="3">
        <f t="shared" si="489"/>
        <v>2.1594048442458158E-5</v>
      </c>
      <c r="G5239" s="3" t="str">
        <f t="shared" si="486"/>
        <v/>
      </c>
      <c r="H5239">
        <f t="shared" si="490"/>
        <v>3.9245630174792829</v>
      </c>
      <c r="I5239">
        <f t="shared" si="491"/>
        <v>2.7251481363491545</v>
      </c>
    </row>
    <row r="5240" spans="1:9">
      <c r="A5240">
        <v>20171228</v>
      </c>
      <c r="B5240">
        <v>256.48</v>
      </c>
      <c r="C5240">
        <v>267.87</v>
      </c>
      <c r="D5240">
        <f t="shared" si="487"/>
        <v>2.0295065899833945E-3</v>
      </c>
      <c r="E5240">
        <f t="shared" si="488"/>
        <v>2.0553455543653332E-3</v>
      </c>
      <c r="F5240" s="3">
        <f t="shared" si="489"/>
        <v>-2.5838964381938705E-5</v>
      </c>
      <c r="G5240" s="3" t="str">
        <f t="shared" si="486"/>
        <v/>
      </c>
      <c r="H5240">
        <f t="shared" si="490"/>
        <v>3.9325360318920399</v>
      </c>
      <c r="I5240">
        <f t="shared" si="491"/>
        <v>2.7307550175215023</v>
      </c>
    </row>
    <row r="5241" spans="1:9">
      <c r="A5241">
        <v>20171229</v>
      </c>
      <c r="B5241">
        <v>255.52</v>
      </c>
      <c r="C5241">
        <v>266.86</v>
      </c>
      <c r="D5241">
        <f t="shared" si="487"/>
        <v>-3.7500043945404966E-3</v>
      </c>
      <c r="E5241">
        <f t="shared" si="488"/>
        <v>-3.7776118829600733E-3</v>
      </c>
      <c r="F5241" s="3">
        <f t="shared" si="489"/>
        <v>2.7607488419576724E-5</v>
      </c>
      <c r="G5241" s="3" t="str">
        <f t="shared" si="486"/>
        <v/>
      </c>
      <c r="H5241">
        <f t="shared" si="490"/>
        <v>3.9178166206684892</v>
      </c>
      <c r="I5241">
        <f t="shared" si="491"/>
        <v>2.7204587448231909</v>
      </c>
    </row>
    <row r="5242" spans="1:9">
      <c r="A5242">
        <v>20180101</v>
      </c>
      <c r="B5242">
        <v>255.52</v>
      </c>
      <c r="C5242">
        <v>266.86</v>
      </c>
      <c r="D5242">
        <f t="shared" si="487"/>
        <v>0</v>
      </c>
      <c r="E5242">
        <f t="shared" si="488"/>
        <v>0</v>
      </c>
      <c r="F5242" s="3">
        <f t="shared" si="489"/>
        <v>0</v>
      </c>
      <c r="G5242" s="3" t="str">
        <f t="shared" si="486"/>
        <v/>
      </c>
      <c r="H5242">
        <f t="shared" si="490"/>
        <v>3.9178166206684892</v>
      </c>
      <c r="I5242">
        <f t="shared" si="491"/>
        <v>2.7204587448231909</v>
      </c>
    </row>
    <row r="5243" spans="1:9">
      <c r="A5243">
        <v>20180102</v>
      </c>
      <c r="B5243">
        <v>257.33999999999997</v>
      </c>
      <c r="C5243">
        <v>268.77</v>
      </c>
      <c r="D5243">
        <f t="shared" si="487"/>
        <v>7.0974832901416233E-3</v>
      </c>
      <c r="E5243">
        <f t="shared" si="488"/>
        <v>7.1318189633220591E-3</v>
      </c>
      <c r="F5243" s="3">
        <f t="shared" si="489"/>
        <v>-3.4335673180435795E-5</v>
      </c>
      <c r="G5243" s="3" t="str">
        <f t="shared" si="486"/>
        <v/>
      </c>
      <c r="H5243">
        <f t="shared" si="490"/>
        <v>3.9457221711131374</v>
      </c>
      <c r="I5243">
        <f t="shared" si="491"/>
        <v>2.7399299139853444</v>
      </c>
    </row>
    <row r="5244" spans="1:9">
      <c r="A5244">
        <v>20180103</v>
      </c>
      <c r="B5244">
        <v>258.97000000000003</v>
      </c>
      <c r="C5244">
        <v>270.47000000000003</v>
      </c>
      <c r="D5244">
        <f t="shared" si="487"/>
        <v>6.3140571180378214E-3</v>
      </c>
      <c r="E5244">
        <f t="shared" si="488"/>
        <v>6.3051911283150911E-3</v>
      </c>
      <c r="F5244" s="3">
        <f t="shared" si="489"/>
        <v>8.8659897227302484E-6</v>
      </c>
      <c r="G5244" s="3" t="str">
        <f t="shared" si="486"/>
        <v/>
      </c>
      <c r="H5244">
        <f t="shared" si="490"/>
        <v>3.970714504753126</v>
      </c>
      <c r="I5244">
        <f t="shared" si="491"/>
        <v>2.757260273972602</v>
      </c>
    </row>
    <row r="5245" spans="1:9">
      <c r="A5245">
        <v>20180104</v>
      </c>
      <c r="B5245">
        <v>260.06</v>
      </c>
      <c r="C5245">
        <v>271.61</v>
      </c>
      <c r="D5245">
        <f t="shared" si="487"/>
        <v>4.2001487482920923E-3</v>
      </c>
      <c r="E5245">
        <f t="shared" si="488"/>
        <v>4.2060274520841065E-3</v>
      </c>
      <c r="F5245" s="3">
        <f t="shared" si="489"/>
        <v>-5.8787037920142102E-6</v>
      </c>
      <c r="G5245" s="3" t="str">
        <f t="shared" si="486"/>
        <v/>
      </c>
      <c r="H5245">
        <f t="shared" si="490"/>
        <v>3.987427169579866</v>
      </c>
      <c r="I5245">
        <f t="shared" si="491"/>
        <v>2.7688818094934686</v>
      </c>
    </row>
    <row r="5246" spans="1:9">
      <c r="A5246">
        <v>20180105</v>
      </c>
      <c r="B5246">
        <v>261.8</v>
      </c>
      <c r="C5246">
        <v>273.42</v>
      </c>
      <c r="D5246">
        <f t="shared" si="487"/>
        <v>6.6684798526256903E-3</v>
      </c>
      <c r="E5246">
        <f t="shared" si="488"/>
        <v>6.6418606458505157E-3</v>
      </c>
      <c r="F5246" s="3">
        <f t="shared" si="489"/>
        <v>2.6619206775174535E-5</v>
      </c>
      <c r="G5246" s="3" t="str">
        <f t="shared" si="486"/>
        <v/>
      </c>
      <c r="H5246">
        <f t="shared" si="490"/>
        <v>4.0141061024225522</v>
      </c>
      <c r="I5246">
        <f t="shared" si="491"/>
        <v>2.7873335457151951</v>
      </c>
    </row>
    <row r="5247" spans="1:9">
      <c r="A5247">
        <v>20180108</v>
      </c>
      <c r="B5247">
        <v>262.27999999999997</v>
      </c>
      <c r="C5247">
        <v>273.92</v>
      </c>
      <c r="D5247">
        <f t="shared" si="487"/>
        <v>1.8317819196189055E-3</v>
      </c>
      <c r="E5247">
        <f t="shared" si="488"/>
        <v>1.8270184495311787E-3</v>
      </c>
      <c r="F5247" s="3">
        <f t="shared" si="489"/>
        <v>4.7634700877268506E-6</v>
      </c>
      <c r="G5247" s="3" t="str">
        <f t="shared" si="486"/>
        <v/>
      </c>
      <c r="H5247">
        <f t="shared" si="490"/>
        <v>4.0214658080343266</v>
      </c>
      <c r="I5247">
        <f t="shared" si="491"/>
        <v>2.7924307104173298</v>
      </c>
    </row>
    <row r="5248" spans="1:9">
      <c r="A5248">
        <v>20180109</v>
      </c>
      <c r="B5248">
        <v>262.87</v>
      </c>
      <c r="C5248">
        <v>274.54000000000002</v>
      </c>
      <c r="D5248">
        <f t="shared" si="487"/>
        <v>2.2469779995738259E-3</v>
      </c>
      <c r="E5248">
        <f t="shared" si="488"/>
        <v>2.2608768701362194E-3</v>
      </c>
      <c r="F5248" s="3">
        <f t="shared" si="489"/>
        <v>-1.3898870562393476E-5</v>
      </c>
      <c r="G5248" s="3" t="str">
        <f t="shared" si="486"/>
        <v/>
      </c>
      <c r="H5248">
        <f t="shared" si="490"/>
        <v>4.0305121128488013</v>
      </c>
      <c r="I5248">
        <f t="shared" si="491"/>
        <v>2.7987511946479766</v>
      </c>
    </row>
    <row r="5249" spans="1:9">
      <c r="A5249">
        <v>20180110</v>
      </c>
      <c r="B5249">
        <v>262.47000000000003</v>
      </c>
      <c r="C5249">
        <v>274.12</v>
      </c>
      <c r="D5249">
        <f t="shared" si="487"/>
        <v>-1.5228236087093743E-3</v>
      </c>
      <c r="E5249">
        <f t="shared" si="488"/>
        <v>-1.5310031058906885E-3</v>
      </c>
      <c r="F5249" s="3">
        <f t="shared" si="489"/>
        <v>8.1794971813142162E-6</v>
      </c>
      <c r="G5249" s="3" t="str">
        <f t="shared" si="486"/>
        <v/>
      </c>
      <c r="H5249">
        <f t="shared" si="490"/>
        <v>4.0243790248389892</v>
      </c>
      <c r="I5249">
        <f t="shared" si="491"/>
        <v>2.7944695762981833</v>
      </c>
    </row>
    <row r="5250" spans="1:9">
      <c r="A5250">
        <v>20180111</v>
      </c>
      <c r="B5250">
        <v>264.38</v>
      </c>
      <c r="C5250">
        <v>276.12</v>
      </c>
      <c r="D5250">
        <f t="shared" si="487"/>
        <v>7.2506723649707217E-3</v>
      </c>
      <c r="E5250">
        <f t="shared" si="488"/>
        <v>7.2695871176519881E-3</v>
      </c>
      <c r="F5250" s="3">
        <f t="shared" si="489"/>
        <v>-1.8914752681266356E-5</v>
      </c>
      <c r="G5250" s="3" t="str">
        <f t="shared" si="486"/>
        <v/>
      </c>
      <c r="H5250">
        <f t="shared" si="490"/>
        <v>4.0536645200858459</v>
      </c>
      <c r="I5250">
        <f t="shared" si="491"/>
        <v>2.8148582351067213</v>
      </c>
    </row>
    <row r="5251" spans="1:9">
      <c r="A5251">
        <v>20180112</v>
      </c>
      <c r="B5251">
        <v>266.11</v>
      </c>
      <c r="C5251">
        <v>277.92</v>
      </c>
      <c r="D5251">
        <f t="shared" si="487"/>
        <v>6.5222949834812987E-3</v>
      </c>
      <c r="E5251">
        <f t="shared" si="488"/>
        <v>6.4977486575199502E-3</v>
      </c>
      <c r="F5251" s="3">
        <f t="shared" si="489"/>
        <v>2.4546325961348481E-5</v>
      </c>
      <c r="G5251" s="3" t="str">
        <f t="shared" ref="G5251:G5314" si="492">IF(ABS(F5251)&gt;0.0005,((B5251*C5250)/B5250)-C5251,"")</f>
        <v/>
      </c>
      <c r="H5251">
        <f t="shared" si="490"/>
        <v>4.0801901257282864</v>
      </c>
      <c r="I5251">
        <f t="shared" si="491"/>
        <v>2.833208028034405</v>
      </c>
    </row>
    <row r="5252" spans="1:9">
      <c r="A5252">
        <v>20180115</v>
      </c>
      <c r="B5252">
        <v>266.11</v>
      </c>
      <c r="C5252">
        <v>277.92</v>
      </c>
      <c r="D5252">
        <f t="shared" ref="D5252:D5315" si="493">LN(B5252/B5251)</f>
        <v>0</v>
      </c>
      <c r="E5252">
        <f t="shared" ref="E5252:E5315" si="494">LN(C5252/C5251)</f>
        <v>0</v>
      </c>
      <c r="F5252" s="3">
        <f t="shared" ref="F5252:F5315" si="495">D5252-E5252</f>
        <v>0</v>
      </c>
      <c r="G5252" s="3" t="str">
        <f t="shared" si="492"/>
        <v/>
      </c>
      <c r="H5252">
        <f t="shared" ref="H5252:H5315" si="496">H5251*EXP(D5252)</f>
        <v>4.0801901257282864</v>
      </c>
      <c r="I5252">
        <f t="shared" ref="I5252:I5315" si="497">I5251*EXP(E5252)</f>
        <v>2.833208028034405</v>
      </c>
    </row>
    <row r="5253" spans="1:9">
      <c r="A5253">
        <v>20180116</v>
      </c>
      <c r="B5253">
        <v>265.2</v>
      </c>
      <c r="C5253">
        <v>276.97000000000003</v>
      </c>
      <c r="D5253">
        <f t="shared" si="493"/>
        <v>-3.4254988230275939E-3</v>
      </c>
      <c r="E5253">
        <f t="shared" si="494"/>
        <v>-3.4241054197740955E-3</v>
      </c>
      <c r="F5253" s="3">
        <f t="shared" si="495"/>
        <v>-1.3934032534984424E-6</v>
      </c>
      <c r="G5253" s="3" t="str">
        <f t="shared" si="492"/>
        <v/>
      </c>
      <c r="H5253">
        <f t="shared" si="496"/>
        <v>4.0662373505059612</v>
      </c>
      <c r="I5253">
        <f t="shared" si="497"/>
        <v>2.8235234151003499</v>
      </c>
    </row>
    <row r="5254" spans="1:9">
      <c r="A5254">
        <v>20180117</v>
      </c>
      <c r="B5254">
        <v>267.72000000000003</v>
      </c>
      <c r="C5254">
        <v>279.61</v>
      </c>
      <c r="D5254">
        <f t="shared" si="493"/>
        <v>9.457399920734199E-3</v>
      </c>
      <c r="E5254">
        <f t="shared" si="494"/>
        <v>9.4865780261816288E-3</v>
      </c>
      <c r="F5254" s="3">
        <f t="shared" si="495"/>
        <v>-2.9178105447429797E-5</v>
      </c>
      <c r="G5254" s="3" t="str">
        <f t="shared" si="492"/>
        <v/>
      </c>
      <c r="H5254">
        <f t="shared" si="496"/>
        <v>4.1048758049677829</v>
      </c>
      <c r="I5254">
        <f t="shared" si="497"/>
        <v>2.8504364447276198</v>
      </c>
    </row>
    <row r="5255" spans="1:9">
      <c r="A5255">
        <v>20180118</v>
      </c>
      <c r="B5255">
        <v>267.27</v>
      </c>
      <c r="C5255">
        <v>279.14</v>
      </c>
      <c r="D5255">
        <f t="shared" si="493"/>
        <v>-1.6822748317794963E-3</v>
      </c>
      <c r="E5255">
        <f t="shared" si="494"/>
        <v>-1.6823270187041963E-3</v>
      </c>
      <c r="F5255" s="3">
        <f t="shared" si="495"/>
        <v>5.2186924700062254E-8</v>
      </c>
      <c r="G5255" s="3" t="str">
        <f t="shared" si="492"/>
        <v/>
      </c>
      <c r="H5255">
        <f t="shared" si="496"/>
        <v>4.0979760809567427</v>
      </c>
      <c r="I5255">
        <f t="shared" si="497"/>
        <v>2.845645109907613</v>
      </c>
    </row>
    <row r="5256" spans="1:9">
      <c r="A5256">
        <v>20180119</v>
      </c>
      <c r="B5256">
        <v>268.49</v>
      </c>
      <c r="C5256">
        <v>280.41000000000003</v>
      </c>
      <c r="D5256">
        <f t="shared" si="493"/>
        <v>4.5542859068258756E-3</v>
      </c>
      <c r="E5256">
        <f t="shared" si="494"/>
        <v>4.5393697821036567E-3</v>
      </c>
      <c r="F5256" s="3">
        <f t="shared" si="495"/>
        <v>1.4916124722218899E-5</v>
      </c>
      <c r="G5256" s="3" t="str">
        <f t="shared" si="492"/>
        <v/>
      </c>
      <c r="H5256">
        <f t="shared" si="496"/>
        <v>4.1166819993866728</v>
      </c>
      <c r="I5256">
        <f t="shared" si="497"/>
        <v>2.8585919082510349</v>
      </c>
    </row>
    <row r="5257" spans="1:9">
      <c r="A5257">
        <v>20180122</v>
      </c>
      <c r="B5257">
        <v>270.67</v>
      </c>
      <c r="C5257">
        <v>282.69</v>
      </c>
      <c r="D5257">
        <f t="shared" si="493"/>
        <v>8.086697381184102E-3</v>
      </c>
      <c r="E5257">
        <f t="shared" si="494"/>
        <v>8.0980730241727601E-3</v>
      </c>
      <c r="F5257" s="3">
        <f t="shared" si="495"/>
        <v>-1.1375642988658077E-5</v>
      </c>
      <c r="G5257" s="3" t="str">
        <f t="shared" si="492"/>
        <v/>
      </c>
      <c r="H5257">
        <f t="shared" si="496"/>
        <v>4.1501073290401536</v>
      </c>
      <c r="I5257">
        <f t="shared" si="497"/>
        <v>2.8818349792927678</v>
      </c>
    </row>
    <row r="5258" spans="1:9">
      <c r="A5258">
        <v>20180123</v>
      </c>
      <c r="B5258">
        <v>271.25</v>
      </c>
      <c r="C5258">
        <v>283.29000000000002</v>
      </c>
      <c r="D5258">
        <f t="shared" si="493"/>
        <v>2.1405381659973504E-3</v>
      </c>
      <c r="E5258">
        <f t="shared" si="494"/>
        <v>2.1202170563130022E-3</v>
      </c>
      <c r="F5258" s="3">
        <f t="shared" si="495"/>
        <v>2.0321109684348204E-5</v>
      </c>
      <c r="G5258" s="3" t="str">
        <f t="shared" si="492"/>
        <v/>
      </c>
      <c r="H5258">
        <f t="shared" si="496"/>
        <v>4.1590003066543817</v>
      </c>
      <c r="I5258">
        <f t="shared" si="497"/>
        <v>2.8879515769353294</v>
      </c>
    </row>
    <row r="5259" spans="1:9">
      <c r="A5259">
        <v>20180124</v>
      </c>
      <c r="B5259">
        <v>271.14</v>
      </c>
      <c r="C5259">
        <v>283.18</v>
      </c>
      <c r="D5259">
        <f t="shared" si="493"/>
        <v>-4.05612203426012E-4</v>
      </c>
      <c r="E5259">
        <f t="shared" si="494"/>
        <v>-3.8837008626278123E-4</v>
      </c>
      <c r="F5259" s="3">
        <f t="shared" si="495"/>
        <v>-1.7242117163230773E-5</v>
      </c>
      <c r="G5259" s="3" t="str">
        <f t="shared" si="492"/>
        <v/>
      </c>
      <c r="H5259">
        <f t="shared" si="496"/>
        <v>4.1573137074516833</v>
      </c>
      <c r="I5259">
        <f t="shared" si="497"/>
        <v>2.8868302007008597</v>
      </c>
    </row>
    <row r="5260" spans="1:9">
      <c r="A5260">
        <v>20180125</v>
      </c>
      <c r="B5260">
        <v>271.26</v>
      </c>
      <c r="C5260">
        <v>283.3</v>
      </c>
      <c r="D5260">
        <f t="shared" si="493"/>
        <v>4.4247788332542364E-4</v>
      </c>
      <c r="E5260">
        <f t="shared" si="494"/>
        <v>4.2366897964604401E-4</v>
      </c>
      <c r="F5260" s="3">
        <f t="shared" si="495"/>
        <v>1.8808903679379632E-5</v>
      </c>
      <c r="G5260" s="3" t="str">
        <f t="shared" si="492"/>
        <v/>
      </c>
      <c r="H5260">
        <f t="shared" si="496"/>
        <v>4.1591536338546273</v>
      </c>
      <c r="I5260">
        <f t="shared" si="497"/>
        <v>2.8880535202293718</v>
      </c>
    </row>
    <row r="5261" spans="1:9">
      <c r="A5261">
        <v>20180126</v>
      </c>
      <c r="B5261">
        <v>274.39999999999998</v>
      </c>
      <c r="C5261">
        <v>286.58</v>
      </c>
      <c r="D5261">
        <f t="shared" si="493"/>
        <v>1.1509125317161306E-2</v>
      </c>
      <c r="E5261">
        <f t="shared" si="494"/>
        <v>1.1511322451985918E-2</v>
      </c>
      <c r="F5261" s="3">
        <f t="shared" si="495"/>
        <v>-2.1971348246122013E-6</v>
      </c>
      <c r="G5261" s="3" t="str">
        <f t="shared" si="492"/>
        <v/>
      </c>
      <c r="H5261">
        <f t="shared" si="496"/>
        <v>4.2072983747316588</v>
      </c>
      <c r="I5261">
        <f t="shared" si="497"/>
        <v>2.9214909206753736</v>
      </c>
    </row>
    <row r="5262" spans="1:9">
      <c r="A5262">
        <v>20180129</v>
      </c>
      <c r="B5262">
        <v>272.58</v>
      </c>
      <c r="C5262">
        <v>284.68</v>
      </c>
      <c r="D5262">
        <f t="shared" si="493"/>
        <v>-6.6547468523632507E-3</v>
      </c>
      <c r="E5262">
        <f t="shared" si="494"/>
        <v>-6.6519868573863081E-3</v>
      </c>
      <c r="F5262" s="3">
        <f t="shared" si="495"/>
        <v>-2.759994976942598E-6</v>
      </c>
      <c r="G5262" s="3" t="str">
        <f t="shared" si="492"/>
        <v/>
      </c>
      <c r="H5262">
        <f t="shared" si="496"/>
        <v>4.1793928242870102</v>
      </c>
      <c r="I5262">
        <f t="shared" si="497"/>
        <v>2.902121694807263</v>
      </c>
    </row>
    <row r="5263" spans="1:9">
      <c r="A5263">
        <v>20180130</v>
      </c>
      <c r="B5263">
        <v>269.77999999999997</v>
      </c>
      <c r="C5263">
        <v>281.76</v>
      </c>
      <c r="D5263">
        <f t="shared" si="493"/>
        <v>-1.0325336957833353E-2</v>
      </c>
      <c r="E5263">
        <f t="shared" si="494"/>
        <v>-1.0310097683174386E-2</v>
      </c>
      <c r="F5263" s="3">
        <f t="shared" si="495"/>
        <v>-1.5239274658967669E-5</v>
      </c>
      <c r="G5263" s="3" t="str">
        <f t="shared" si="492"/>
        <v/>
      </c>
      <c r="H5263">
        <f t="shared" si="496"/>
        <v>4.1364612082183196</v>
      </c>
      <c r="I5263">
        <f t="shared" si="497"/>
        <v>2.8723542529467978</v>
      </c>
    </row>
    <row r="5264" spans="1:9">
      <c r="A5264">
        <v>20180131</v>
      </c>
      <c r="B5264">
        <v>269.92</v>
      </c>
      <c r="C5264">
        <v>281.89999999999998</v>
      </c>
      <c r="D5264">
        <f t="shared" si="493"/>
        <v>5.1880675612466095E-4</v>
      </c>
      <c r="E5264">
        <f t="shared" si="494"/>
        <v>4.9675337217084238E-4</v>
      </c>
      <c r="F5264" s="3">
        <f t="shared" si="495"/>
        <v>2.2053383953818569E-5</v>
      </c>
      <c r="G5264" s="3" t="str">
        <f t="shared" si="492"/>
        <v/>
      </c>
      <c r="H5264">
        <f t="shared" si="496"/>
        <v>4.138607789021755</v>
      </c>
      <c r="I5264">
        <f t="shared" si="497"/>
        <v>2.8737814590633954</v>
      </c>
    </row>
    <row r="5265" spans="1:9">
      <c r="A5265">
        <v>20180201</v>
      </c>
      <c r="B5265">
        <v>269.61</v>
      </c>
      <c r="C5265">
        <v>281.58</v>
      </c>
      <c r="D5265">
        <f t="shared" si="493"/>
        <v>-1.1491484592664153E-3</v>
      </c>
      <c r="E5265">
        <f t="shared" si="494"/>
        <v>-1.1357990856855214E-3</v>
      </c>
      <c r="F5265" s="3">
        <f t="shared" si="495"/>
        <v>-1.3349373580893824E-5</v>
      </c>
      <c r="G5265" s="3" t="str">
        <f t="shared" si="492"/>
        <v/>
      </c>
      <c r="H5265">
        <f t="shared" si="496"/>
        <v>4.1338546458141501</v>
      </c>
      <c r="I5265">
        <f t="shared" si="497"/>
        <v>2.8705192736540295</v>
      </c>
    </row>
    <row r="5266" spans="1:9">
      <c r="A5266">
        <v>20180202</v>
      </c>
      <c r="B5266">
        <v>263.74</v>
      </c>
      <c r="C5266">
        <v>275.45</v>
      </c>
      <c r="D5266">
        <f t="shared" si="493"/>
        <v>-2.201270095883872E-2</v>
      </c>
      <c r="E5266">
        <f t="shared" si="494"/>
        <v>-2.2010475115655712E-2</v>
      </c>
      <c r="F5266" s="3">
        <f t="shared" si="495"/>
        <v>-2.2258431830075864E-6</v>
      </c>
      <c r="G5266" s="3" t="str">
        <f t="shared" si="492"/>
        <v/>
      </c>
      <c r="H5266">
        <f t="shared" si="496"/>
        <v>4.0438515792701457</v>
      </c>
      <c r="I5266">
        <f t="shared" si="497"/>
        <v>2.8080280344058615</v>
      </c>
    </row>
    <row r="5267" spans="1:9">
      <c r="A5267">
        <v>20180205</v>
      </c>
      <c r="B5267">
        <v>252.71</v>
      </c>
      <c r="C5267">
        <v>263.93</v>
      </c>
      <c r="D5267">
        <f t="shared" si="493"/>
        <v>-4.2721183152629856E-2</v>
      </c>
      <c r="E5267">
        <f t="shared" si="494"/>
        <v>-4.2722207446438856E-2</v>
      </c>
      <c r="F5267" s="3">
        <f t="shared" si="495"/>
        <v>1.0242938090002096E-6</v>
      </c>
      <c r="G5267" s="3" t="str">
        <f t="shared" si="492"/>
        <v/>
      </c>
      <c r="H5267">
        <f t="shared" si="496"/>
        <v>3.8747316773995548</v>
      </c>
      <c r="I5267">
        <f t="shared" si="497"/>
        <v>2.6905893596686843</v>
      </c>
    </row>
    <row r="5268" spans="1:9">
      <c r="A5268">
        <v>20180206</v>
      </c>
      <c r="B5268">
        <v>257.69</v>
      </c>
      <c r="C5268">
        <v>269.13</v>
      </c>
      <c r="D5268">
        <f t="shared" si="493"/>
        <v>1.951472586667331E-2</v>
      </c>
      <c r="E5268">
        <f t="shared" si="494"/>
        <v>1.9510617767015199E-2</v>
      </c>
      <c r="F5268" s="3">
        <f t="shared" si="495"/>
        <v>4.1080996581108198E-6</v>
      </c>
      <c r="G5268" s="3" t="str">
        <f t="shared" si="492"/>
        <v/>
      </c>
      <c r="H5268">
        <f t="shared" si="496"/>
        <v>3.9510886231217253</v>
      </c>
      <c r="I5268">
        <f t="shared" si="497"/>
        <v>2.7435998725708823</v>
      </c>
    </row>
    <row r="5269" spans="1:9">
      <c r="A5269">
        <v>20180207</v>
      </c>
      <c r="B5269">
        <v>256.29000000000002</v>
      </c>
      <c r="C5269">
        <v>267.67</v>
      </c>
      <c r="D5269">
        <f t="shared" si="493"/>
        <v>-5.4476962619595028E-3</v>
      </c>
      <c r="E5269">
        <f t="shared" si="494"/>
        <v>-5.4396557380669511E-3</v>
      </c>
      <c r="F5269" s="3">
        <f t="shared" si="495"/>
        <v>-8.0405238925516931E-6</v>
      </c>
      <c r="G5269" s="3" t="str">
        <f t="shared" si="492"/>
        <v/>
      </c>
      <c r="H5269">
        <f t="shared" si="496"/>
        <v>3.9296228150873804</v>
      </c>
      <c r="I5269">
        <f t="shared" si="497"/>
        <v>2.7287161516406502</v>
      </c>
    </row>
    <row r="5270" spans="1:9">
      <c r="A5270">
        <v>20180208</v>
      </c>
      <c r="B5270">
        <v>246.68</v>
      </c>
      <c r="C5270">
        <v>257.63</v>
      </c>
      <c r="D5270">
        <f t="shared" si="493"/>
        <v>-3.821766570834495E-2</v>
      </c>
      <c r="E5270">
        <f t="shared" si="494"/>
        <v>-3.8230431424603119E-2</v>
      </c>
      <c r="F5270" s="3">
        <f t="shared" si="495"/>
        <v>1.2765716258168747E-5</v>
      </c>
      <c r="G5270" s="3" t="str">
        <f t="shared" si="492"/>
        <v/>
      </c>
      <c r="H5270">
        <f t="shared" si="496"/>
        <v>3.7822753756516247</v>
      </c>
      <c r="I5270">
        <f t="shared" si="497"/>
        <v>2.6263650844217903</v>
      </c>
    </row>
    <row r="5271" spans="1:9">
      <c r="A5271">
        <v>20180209</v>
      </c>
      <c r="B5271">
        <v>250.38</v>
      </c>
      <c r="C5271">
        <v>261.5</v>
      </c>
      <c r="D5271">
        <f t="shared" si="493"/>
        <v>1.4887813708224092E-2</v>
      </c>
      <c r="E5271">
        <f t="shared" si="494"/>
        <v>1.4909836428345761E-2</v>
      </c>
      <c r="F5271" s="3">
        <f t="shared" si="495"/>
        <v>-2.2022720121668907E-5</v>
      </c>
      <c r="G5271" s="3" t="str">
        <f t="shared" si="492"/>
        <v/>
      </c>
      <c r="H5271">
        <f t="shared" si="496"/>
        <v>3.839006439742394</v>
      </c>
      <c r="I5271">
        <f t="shared" si="497"/>
        <v>2.6658171392163106</v>
      </c>
    </row>
    <row r="5272" spans="1:9">
      <c r="A5272">
        <v>20180212</v>
      </c>
      <c r="B5272">
        <v>254.06</v>
      </c>
      <c r="C5272">
        <v>265.33999999999997</v>
      </c>
      <c r="D5272">
        <f t="shared" si="493"/>
        <v>1.4590695763798381E-2</v>
      </c>
      <c r="E5272">
        <f t="shared" si="494"/>
        <v>1.4577738983793007E-2</v>
      </c>
      <c r="F5272" s="3">
        <f t="shared" si="495"/>
        <v>1.2956780005374258E-5</v>
      </c>
      <c r="G5272" s="3" t="str">
        <f t="shared" si="492"/>
        <v/>
      </c>
      <c r="H5272">
        <f t="shared" si="496"/>
        <v>3.8954308494326728</v>
      </c>
      <c r="I5272">
        <f t="shared" si="497"/>
        <v>2.7049633641287025</v>
      </c>
    </row>
    <row r="5273" spans="1:9">
      <c r="A5273">
        <v>20180213</v>
      </c>
      <c r="B5273">
        <v>254.69</v>
      </c>
      <c r="C5273">
        <v>266</v>
      </c>
      <c r="D5273">
        <f t="shared" si="493"/>
        <v>2.4766597426113682E-3</v>
      </c>
      <c r="E5273">
        <f t="shared" si="494"/>
        <v>2.4842862929285278E-3</v>
      </c>
      <c r="F5273" s="3">
        <f t="shared" si="495"/>
        <v>-7.6265503171596243E-6</v>
      </c>
      <c r="G5273" s="3" t="str">
        <f t="shared" si="492"/>
        <v/>
      </c>
      <c r="H5273">
        <f t="shared" si="496"/>
        <v>3.9050904630481282</v>
      </c>
      <c r="I5273">
        <f t="shared" si="497"/>
        <v>2.7116916215355205</v>
      </c>
    </row>
    <row r="5274" spans="1:9">
      <c r="A5274">
        <v>20180214</v>
      </c>
      <c r="B5274">
        <v>258.13</v>
      </c>
      <c r="C5274">
        <v>269.58999999999997</v>
      </c>
      <c r="D5274">
        <f t="shared" si="493"/>
        <v>1.3416214649814817E-2</v>
      </c>
      <c r="E5274">
        <f t="shared" si="494"/>
        <v>1.3405977580397332E-2</v>
      </c>
      <c r="F5274" s="3">
        <f t="shared" si="495"/>
        <v>1.0237069417485395E-5</v>
      </c>
      <c r="G5274" s="3" t="str">
        <f t="shared" si="492"/>
        <v/>
      </c>
      <c r="H5274">
        <f t="shared" si="496"/>
        <v>3.9578350199325198</v>
      </c>
      <c r="I5274">
        <f t="shared" si="497"/>
        <v>2.748289264096845</v>
      </c>
    </row>
    <row r="5275" spans="1:9">
      <c r="A5275">
        <v>20180215</v>
      </c>
      <c r="B5275">
        <v>261.42</v>
      </c>
      <c r="C5275">
        <v>273.02999999999997</v>
      </c>
      <c r="D5275">
        <f t="shared" si="493"/>
        <v>1.2664975369665063E-2</v>
      </c>
      <c r="E5275">
        <f t="shared" si="494"/>
        <v>1.2679392895277416E-2</v>
      </c>
      <c r="F5275" s="3">
        <f t="shared" si="495"/>
        <v>-1.4417525612353196E-5</v>
      </c>
      <c r="G5275" s="3" t="str">
        <f t="shared" si="492"/>
        <v/>
      </c>
      <c r="H5275">
        <f t="shared" si="496"/>
        <v>4.0082796688132314</v>
      </c>
      <c r="I5275">
        <f t="shared" si="497"/>
        <v>2.7833577572475301</v>
      </c>
    </row>
    <row r="5276" spans="1:9">
      <c r="A5276">
        <v>20180216</v>
      </c>
      <c r="B5276">
        <v>261.5</v>
      </c>
      <c r="C5276">
        <v>273.11</v>
      </c>
      <c r="D5276">
        <f t="shared" si="493"/>
        <v>3.0597414757184459E-4</v>
      </c>
      <c r="E5276">
        <f t="shared" si="494"/>
        <v>2.929651758606069E-4</v>
      </c>
      <c r="F5276" s="3">
        <f t="shared" si="495"/>
        <v>1.3008971711237687E-5</v>
      </c>
      <c r="G5276" s="3" t="str">
        <f t="shared" si="492"/>
        <v/>
      </c>
      <c r="H5276">
        <f t="shared" si="496"/>
        <v>4.0095062864151938</v>
      </c>
      <c r="I5276">
        <f t="shared" si="497"/>
        <v>2.7841733035998724</v>
      </c>
    </row>
    <row r="5277" spans="1:9">
      <c r="A5277">
        <v>20180219</v>
      </c>
      <c r="B5277">
        <v>261.5</v>
      </c>
      <c r="C5277">
        <v>273.11</v>
      </c>
      <c r="D5277">
        <f t="shared" si="493"/>
        <v>0</v>
      </c>
      <c r="E5277">
        <f t="shared" si="494"/>
        <v>0</v>
      </c>
      <c r="F5277" s="3">
        <f t="shared" si="495"/>
        <v>0</v>
      </c>
      <c r="G5277" s="3" t="str">
        <f t="shared" si="492"/>
        <v/>
      </c>
      <c r="H5277">
        <f t="shared" si="496"/>
        <v>4.0095062864151938</v>
      </c>
      <c r="I5277">
        <f t="shared" si="497"/>
        <v>2.7841733035998724</v>
      </c>
    </row>
    <row r="5278" spans="1:9">
      <c r="A5278">
        <v>20180220</v>
      </c>
      <c r="B5278">
        <v>259.86</v>
      </c>
      <c r="C5278">
        <v>271.39999999999998</v>
      </c>
      <c r="D5278">
        <f t="shared" si="493"/>
        <v>-6.2912590503871966E-3</v>
      </c>
      <c r="E5278">
        <f t="shared" si="494"/>
        <v>-6.2808970324657589E-3</v>
      </c>
      <c r="F5278" s="3">
        <f t="shared" si="495"/>
        <v>-1.0362017921437643E-5</v>
      </c>
      <c r="G5278" s="3" t="str">
        <f t="shared" si="492"/>
        <v/>
      </c>
      <c r="H5278">
        <f t="shared" si="496"/>
        <v>3.9843606255749613</v>
      </c>
      <c r="I5278">
        <f t="shared" si="497"/>
        <v>2.7667410003185724</v>
      </c>
    </row>
    <row r="5279" spans="1:9">
      <c r="A5279">
        <v>20180221</v>
      </c>
      <c r="B5279">
        <v>258.57</v>
      </c>
      <c r="C5279">
        <v>270.05</v>
      </c>
      <c r="D5279">
        <f t="shared" si="493"/>
        <v>-4.976574127172782E-3</v>
      </c>
      <c r="E5279">
        <f t="shared" si="494"/>
        <v>-4.9866203618684594E-3</v>
      </c>
      <c r="F5279" s="3">
        <f t="shared" si="495"/>
        <v>1.0046234695677489E-5</v>
      </c>
      <c r="G5279" s="3" t="str">
        <f t="shared" si="492"/>
        <v/>
      </c>
      <c r="H5279">
        <f t="shared" si="496"/>
        <v>3.9645814167433144</v>
      </c>
      <c r="I5279">
        <f t="shared" si="497"/>
        <v>2.75297865562281</v>
      </c>
    </row>
    <row r="5280" spans="1:9">
      <c r="A5280">
        <v>20180222</v>
      </c>
      <c r="B5280">
        <v>258.91000000000003</v>
      </c>
      <c r="C5280">
        <v>270.39999999999998</v>
      </c>
      <c r="D5280">
        <f t="shared" si="493"/>
        <v>1.3140606358690366E-3</v>
      </c>
      <c r="E5280">
        <f t="shared" si="494"/>
        <v>1.2952171299087255E-3</v>
      </c>
      <c r="F5280" s="3">
        <f t="shared" si="495"/>
        <v>1.8843505960311133E-5</v>
      </c>
      <c r="G5280" s="3" t="str">
        <f t="shared" si="492"/>
        <v/>
      </c>
      <c r="H5280">
        <f t="shared" si="496"/>
        <v>3.9697945415516558</v>
      </c>
      <c r="I5280">
        <f t="shared" si="497"/>
        <v>2.7565466709143034</v>
      </c>
    </row>
    <row r="5281" spans="1:12">
      <c r="A5281">
        <v>20180223</v>
      </c>
      <c r="B5281">
        <v>263.02999999999997</v>
      </c>
      <c r="C5281">
        <v>274.70999999999998</v>
      </c>
      <c r="D5281">
        <f t="shared" si="493"/>
        <v>1.5787583150232432E-2</v>
      </c>
      <c r="E5281">
        <f t="shared" si="494"/>
        <v>1.5813651618941407E-2</v>
      </c>
      <c r="F5281" s="3">
        <f t="shared" si="495"/>
        <v>-2.6068468708975029E-5</v>
      </c>
      <c r="G5281" s="3" t="str">
        <f t="shared" si="492"/>
        <v/>
      </c>
      <c r="H5281">
        <f t="shared" si="496"/>
        <v>4.0329653480527279</v>
      </c>
      <c r="I5281">
        <f t="shared" si="497"/>
        <v>2.8004842306467022</v>
      </c>
    </row>
    <row r="5282" spans="1:12">
      <c r="A5282">
        <v>20180226</v>
      </c>
      <c r="B5282">
        <v>266.08999999999997</v>
      </c>
      <c r="C5282">
        <v>277.89999999999998</v>
      </c>
      <c r="D5282">
        <f t="shared" si="493"/>
        <v>1.1566503306787247E-2</v>
      </c>
      <c r="E5282">
        <f t="shared" si="494"/>
        <v>1.1545340960707548E-2</v>
      </c>
      <c r="F5282" s="3">
        <f t="shared" si="495"/>
        <v>2.1162346079699537E-5</v>
      </c>
      <c r="G5282" s="3" t="str">
        <f t="shared" si="492"/>
        <v/>
      </c>
      <c r="H5282">
        <f t="shared" si="496"/>
        <v>4.0798834713277969</v>
      </c>
      <c r="I5282">
        <f t="shared" si="497"/>
        <v>2.8330041414463198</v>
      </c>
    </row>
    <row r="5283" spans="1:12">
      <c r="A5283">
        <v>20180227</v>
      </c>
      <c r="B5283">
        <v>262.76</v>
      </c>
      <c r="C5283">
        <v>274.43</v>
      </c>
      <c r="D5283">
        <f t="shared" si="493"/>
        <v>-1.2593529396034227E-2</v>
      </c>
      <c r="E5283">
        <f t="shared" si="494"/>
        <v>-1.2565117426691932E-2</v>
      </c>
      <c r="F5283" s="3">
        <f t="shared" si="495"/>
        <v>-2.8411969342294688E-5</v>
      </c>
      <c r="G5283" s="3" t="str">
        <f t="shared" si="492"/>
        <v/>
      </c>
      <c r="H5283">
        <f t="shared" si="496"/>
        <v>4.0288255136461046</v>
      </c>
      <c r="I5283">
        <f t="shared" si="497"/>
        <v>2.7976298184135073</v>
      </c>
    </row>
    <row r="5284" spans="1:12">
      <c r="A5284">
        <v>20180228</v>
      </c>
      <c r="B5284">
        <v>260.10000000000002</v>
      </c>
      <c r="C5284">
        <v>271.64999999999998</v>
      </c>
      <c r="D5284">
        <f t="shared" si="493"/>
        <v>-1.0174895569666179E-2</v>
      </c>
      <c r="E5284">
        <f t="shared" si="494"/>
        <v>-1.0181746324234008E-2</v>
      </c>
      <c r="F5284" s="3">
        <f t="shared" si="495"/>
        <v>6.8507545678293119E-6</v>
      </c>
      <c r="G5284" s="3" t="str">
        <f t="shared" si="492"/>
        <v/>
      </c>
      <c r="H5284">
        <f t="shared" si="496"/>
        <v>3.9880404783808494</v>
      </c>
      <c r="I5284">
        <f t="shared" si="497"/>
        <v>2.7692895826696398</v>
      </c>
    </row>
    <row r="5285" spans="1:12">
      <c r="A5285">
        <v>20180301</v>
      </c>
      <c r="B5285">
        <v>256.32</v>
      </c>
      <c r="C5285">
        <v>267.7</v>
      </c>
      <c r="D5285">
        <f t="shared" si="493"/>
        <v>-1.4639508574611573E-2</v>
      </c>
      <c r="E5285">
        <f t="shared" si="494"/>
        <v>-1.4647522471225168E-2</v>
      </c>
      <c r="F5285" s="3">
        <f t="shared" si="495"/>
        <v>8.0138966135952922E-6</v>
      </c>
      <c r="G5285" s="3" t="str">
        <f t="shared" si="492"/>
        <v/>
      </c>
      <c r="H5285">
        <f t="shared" si="496"/>
        <v>3.9300827966881169</v>
      </c>
      <c r="I5285">
        <f t="shared" si="497"/>
        <v>2.7290219815227781</v>
      </c>
    </row>
    <row r="5286" spans="1:12">
      <c r="A5286">
        <v>20180302</v>
      </c>
      <c r="B5286">
        <v>257.64</v>
      </c>
      <c r="C5286">
        <v>269.08</v>
      </c>
      <c r="D5286">
        <f t="shared" si="493"/>
        <v>5.1365977986955001E-3</v>
      </c>
      <c r="E5286">
        <f t="shared" si="494"/>
        <v>5.1417826310982797E-3</v>
      </c>
      <c r="F5286" s="3">
        <f t="shared" si="495"/>
        <v>-5.1848324027796086E-6</v>
      </c>
      <c r="G5286" s="3" t="str">
        <f t="shared" si="492"/>
        <v/>
      </c>
      <c r="H5286">
        <f t="shared" si="496"/>
        <v>3.9503219871204993</v>
      </c>
      <c r="I5286">
        <f t="shared" si="497"/>
        <v>2.7430901561006693</v>
      </c>
    </row>
    <row r="5287" spans="1:12">
      <c r="A5287">
        <v>20180305</v>
      </c>
      <c r="B5287">
        <v>260.62</v>
      </c>
      <c r="C5287">
        <v>272.19</v>
      </c>
      <c r="D5287">
        <f t="shared" si="493"/>
        <v>1.1500146038069937E-2</v>
      </c>
      <c r="E5287">
        <f t="shared" si="494"/>
        <v>1.1491618692242175E-2</v>
      </c>
      <c r="F5287" s="3">
        <f t="shared" si="495"/>
        <v>8.5273458277617536E-6</v>
      </c>
      <c r="G5287" s="3" t="str">
        <f t="shared" si="492"/>
        <v/>
      </c>
      <c r="H5287">
        <f t="shared" si="496"/>
        <v>3.9960134927936055</v>
      </c>
      <c r="I5287">
        <f t="shared" si="497"/>
        <v>2.7747945205479456</v>
      </c>
    </row>
    <row r="5288" spans="1:12">
      <c r="A5288">
        <v>20180306</v>
      </c>
      <c r="B5288">
        <v>261.27999999999997</v>
      </c>
      <c r="C5288">
        <v>272.88</v>
      </c>
      <c r="D5288">
        <f t="shared" si="493"/>
        <v>2.5292215053949441E-3</v>
      </c>
      <c r="E5288">
        <f t="shared" si="494"/>
        <v>2.5317862607429687E-3</v>
      </c>
      <c r="F5288" s="3">
        <f t="shared" si="495"/>
        <v>-2.564755348024618E-6</v>
      </c>
      <c r="G5288" s="3" t="str">
        <f t="shared" si="492"/>
        <v/>
      </c>
      <c r="H5288">
        <f t="shared" si="496"/>
        <v>4.0061330880097961</v>
      </c>
      <c r="I5288">
        <f t="shared" si="497"/>
        <v>2.781828607836891</v>
      </c>
    </row>
    <row r="5289" spans="1:12">
      <c r="A5289">
        <v>20180307</v>
      </c>
      <c r="B5289">
        <v>261.18</v>
      </c>
      <c r="C5289">
        <v>272.77999999999997</v>
      </c>
      <c r="D5289">
        <f t="shared" si="493"/>
        <v>-3.8280442989363912E-4</v>
      </c>
      <c r="E5289">
        <f t="shared" si="494"/>
        <v>-3.6652861166125753E-4</v>
      </c>
      <c r="F5289" s="3">
        <f t="shared" si="495"/>
        <v>-1.6275818232381592E-5</v>
      </c>
      <c r="G5289" s="3" t="str">
        <f t="shared" si="492"/>
        <v/>
      </c>
      <c r="H5289">
        <f t="shared" si="496"/>
        <v>4.0045998160073433</v>
      </c>
      <c r="I5289">
        <f t="shared" si="497"/>
        <v>2.7808091748964641</v>
      </c>
    </row>
    <row r="5290" spans="1:12">
      <c r="A5290">
        <v>20180308</v>
      </c>
      <c r="B5290">
        <v>262.45</v>
      </c>
      <c r="C5290">
        <v>274.10000000000002</v>
      </c>
      <c r="D5290">
        <f t="shared" si="493"/>
        <v>4.8507629060474686E-3</v>
      </c>
      <c r="E5290">
        <f t="shared" si="494"/>
        <v>4.8273938100111113E-3</v>
      </c>
      <c r="F5290" s="3">
        <f t="shared" si="495"/>
        <v>2.3369096036357333E-5</v>
      </c>
      <c r="G5290" s="3" t="str">
        <f t="shared" si="492"/>
        <v/>
      </c>
      <c r="H5290">
        <f t="shared" si="496"/>
        <v>4.0240723704384989</v>
      </c>
      <c r="I5290">
        <f t="shared" si="497"/>
        <v>2.794265689710099</v>
      </c>
    </row>
    <row r="5291" spans="1:12">
      <c r="A5291">
        <v>20180309</v>
      </c>
      <c r="B5291">
        <v>267.02</v>
      </c>
      <c r="C5291">
        <v>278.87</v>
      </c>
      <c r="D5291">
        <f t="shared" si="493"/>
        <v>1.7262974263640096E-2</v>
      </c>
      <c r="E5291">
        <f t="shared" si="494"/>
        <v>1.7252720103486788E-2</v>
      </c>
      <c r="F5291" s="3">
        <f t="shared" si="495"/>
        <v>1.0254160153308489E-5</v>
      </c>
      <c r="G5291" s="3" t="str">
        <f t="shared" si="492"/>
        <v/>
      </c>
      <c r="H5291">
        <f t="shared" si="496"/>
        <v>4.0941429009506116</v>
      </c>
      <c r="I5291">
        <f t="shared" si="497"/>
        <v>2.8428926409684614</v>
      </c>
    </row>
    <row r="5292" spans="1:12">
      <c r="A5292">
        <v>20180312</v>
      </c>
      <c r="B5292">
        <v>266.68</v>
      </c>
      <c r="C5292">
        <v>278.52</v>
      </c>
      <c r="D5292">
        <f t="shared" si="493"/>
        <v>-1.2741242120895878E-3</v>
      </c>
      <c r="E5292">
        <f t="shared" si="494"/>
        <v>-1.2558533378810082E-3</v>
      </c>
      <c r="F5292" s="3">
        <f t="shared" si="495"/>
        <v>-1.8270874208579577E-5</v>
      </c>
      <c r="G5292" s="3" t="str">
        <f t="shared" si="492"/>
        <v/>
      </c>
      <c r="H5292">
        <f t="shared" si="496"/>
        <v>4.0889297761422707</v>
      </c>
      <c r="I5292">
        <f t="shared" si="497"/>
        <v>2.8393246256769671</v>
      </c>
    </row>
    <row r="5293" spans="1:12">
      <c r="A5293">
        <v>20180313</v>
      </c>
      <c r="B5293">
        <v>264.95999999999998</v>
      </c>
      <c r="C5293">
        <v>276.72000000000003</v>
      </c>
      <c r="D5293">
        <f t="shared" si="493"/>
        <v>-6.4705665529644464E-3</v>
      </c>
      <c r="E5293">
        <f t="shared" si="494"/>
        <v>-6.483705445432507E-3</v>
      </c>
      <c r="F5293" s="3">
        <f t="shared" si="495"/>
        <v>1.3138892468060603E-5</v>
      </c>
      <c r="G5293" s="3" t="str">
        <f t="shared" si="492"/>
        <v/>
      </c>
      <c r="H5293">
        <f t="shared" si="496"/>
        <v>4.0625574977000749</v>
      </c>
      <c r="I5293">
        <f t="shared" si="497"/>
        <v>2.8209748327492838</v>
      </c>
    </row>
    <row r="5294" spans="1:12">
      <c r="A5294">
        <v>20180314</v>
      </c>
      <c r="B5294">
        <v>263.60000000000002</v>
      </c>
      <c r="C5294">
        <v>275.3</v>
      </c>
      <c r="D5294">
        <f t="shared" si="493"/>
        <v>-5.1460685685425726E-3</v>
      </c>
      <c r="E5294">
        <f t="shared" si="494"/>
        <v>-5.144752480351733E-3</v>
      </c>
      <c r="F5294" s="3">
        <f t="shared" si="495"/>
        <v>-1.3160881908395178E-6</v>
      </c>
      <c r="G5294" s="3" t="str">
        <f t="shared" si="492"/>
        <v/>
      </c>
      <c r="H5294">
        <f t="shared" si="496"/>
        <v>4.0417049984667113</v>
      </c>
      <c r="I5294">
        <f t="shared" si="497"/>
        <v>2.8064988849952219</v>
      </c>
    </row>
    <row r="5295" spans="1:12">
      <c r="A5295">
        <v>20180315</v>
      </c>
      <c r="B5295">
        <v>263.31</v>
      </c>
      <c r="C5295">
        <v>275</v>
      </c>
      <c r="D5295">
        <f t="shared" si="493"/>
        <v>-1.1007573562163311E-3</v>
      </c>
      <c r="E5295">
        <f t="shared" si="494"/>
        <v>-1.0903144819904289E-3</v>
      </c>
      <c r="F5295" s="3">
        <f t="shared" si="495"/>
        <v>-1.044287422590222E-5</v>
      </c>
      <c r="G5295" s="3" t="str">
        <f t="shared" si="492"/>
        <v/>
      </c>
      <c r="H5295">
        <f t="shared" si="496"/>
        <v>4.0372585096595968</v>
      </c>
      <c r="I5295">
        <f t="shared" si="497"/>
        <v>2.8034405861739411</v>
      </c>
    </row>
    <row r="5296" spans="1:12">
      <c r="A5296">
        <v>20180316</v>
      </c>
      <c r="B5296">
        <v>263.60000000000002</v>
      </c>
      <c r="C5296">
        <v>274.2</v>
      </c>
      <c r="D5296">
        <f t="shared" si="493"/>
        <v>1.1007573562162192E-3</v>
      </c>
      <c r="E5296">
        <f t="shared" si="494"/>
        <v>-2.9133305383573405E-3</v>
      </c>
      <c r="F5296" s="3">
        <f t="shared" si="495"/>
        <v>4.0140878945735597E-3</v>
      </c>
      <c r="G5296" s="3">
        <f t="shared" si="492"/>
        <v>1.1028749382856518</v>
      </c>
      <c r="H5296">
        <f t="shared" si="496"/>
        <v>4.0417049984667113</v>
      </c>
      <c r="I5296">
        <f t="shared" si="497"/>
        <v>2.795285122650526</v>
      </c>
      <c r="J5296">
        <v>1.097</v>
      </c>
      <c r="K5296" s="5">
        <f>(B5296*C5295)/(C5296+J5296)</f>
        <v>263.31561913133817</v>
      </c>
      <c r="L5296">
        <f>B5295-K5296</f>
        <v>-5.6191313381646069E-3</v>
      </c>
    </row>
    <row r="5297" spans="1:9">
      <c r="A5297">
        <v>20180319</v>
      </c>
      <c r="B5297">
        <v>260.02999999999997</v>
      </c>
      <c r="C5297">
        <v>270.49</v>
      </c>
      <c r="D5297">
        <f t="shared" si="493"/>
        <v>-1.3635793653732662E-2</v>
      </c>
      <c r="E5297">
        <f t="shared" si="494"/>
        <v>-1.3622638101742164E-2</v>
      </c>
      <c r="F5297" s="3">
        <f t="shared" si="495"/>
        <v>-1.3155551990497519E-5</v>
      </c>
      <c r="G5297" s="3" t="str">
        <f t="shared" si="492"/>
        <v/>
      </c>
      <c r="H5297">
        <f t="shared" si="496"/>
        <v>3.9869671879791304</v>
      </c>
      <c r="I5297">
        <f t="shared" si="497"/>
        <v>2.7574641605606889</v>
      </c>
    </row>
    <row r="5298" spans="1:9">
      <c r="A5298">
        <v>20180320</v>
      </c>
      <c r="B5298">
        <v>260.47000000000003</v>
      </c>
      <c r="C5298">
        <v>270.95</v>
      </c>
      <c r="D5298">
        <f t="shared" si="493"/>
        <v>1.6906824392249988E-3</v>
      </c>
      <c r="E5298">
        <f t="shared" si="494"/>
        <v>1.6991729856514735E-3</v>
      </c>
      <c r="F5298" s="3">
        <f t="shared" si="495"/>
        <v>-8.4905464264747009E-6</v>
      </c>
      <c r="G5298" s="3" t="str">
        <f t="shared" si="492"/>
        <v/>
      </c>
      <c r="H5298">
        <f t="shared" si="496"/>
        <v>3.9937135847899254</v>
      </c>
      <c r="I5298">
        <f t="shared" si="497"/>
        <v>2.7621535520866525</v>
      </c>
    </row>
    <row r="5299" spans="1:9">
      <c r="A5299">
        <v>20180321</v>
      </c>
      <c r="B5299">
        <v>259.97000000000003</v>
      </c>
      <c r="C5299">
        <v>270.43</v>
      </c>
      <c r="D5299">
        <f t="shared" si="493"/>
        <v>-1.9214516710182137E-3</v>
      </c>
      <c r="E5299">
        <f t="shared" si="494"/>
        <v>-1.9210172518870138E-3</v>
      </c>
      <c r="F5299" s="3">
        <f t="shared" si="495"/>
        <v>-4.3441913119991044E-7</v>
      </c>
      <c r="G5299" s="3" t="str">
        <f t="shared" si="492"/>
        <v/>
      </c>
      <c r="H5299">
        <f t="shared" si="496"/>
        <v>3.9860472247776593</v>
      </c>
      <c r="I5299">
        <f t="shared" si="497"/>
        <v>2.7568525007964326</v>
      </c>
    </row>
    <row r="5300" spans="1:9">
      <c r="A5300">
        <v>20180322</v>
      </c>
      <c r="B5300">
        <v>253.47</v>
      </c>
      <c r="C5300">
        <v>263.67</v>
      </c>
      <c r="D5300">
        <f t="shared" si="493"/>
        <v>-2.5320766909963301E-2</v>
      </c>
      <c r="E5300">
        <f t="shared" si="494"/>
        <v>-2.5314963515572546E-2</v>
      </c>
      <c r="F5300" s="3">
        <f t="shared" si="495"/>
        <v>-5.8033943907548347E-6</v>
      </c>
      <c r="G5300" s="3" t="str">
        <f t="shared" si="492"/>
        <v/>
      </c>
      <c r="H5300">
        <f t="shared" si="496"/>
        <v>3.8863845446181986</v>
      </c>
      <c r="I5300">
        <f t="shared" si="497"/>
        <v>2.687938834023575</v>
      </c>
    </row>
    <row r="5301" spans="1:9">
      <c r="A5301">
        <v>20180323</v>
      </c>
      <c r="B5301">
        <v>248.07</v>
      </c>
      <c r="C5301">
        <v>258.05</v>
      </c>
      <c r="D5301">
        <f t="shared" si="493"/>
        <v>-2.153450843067815E-2</v>
      </c>
      <c r="E5301">
        <f t="shared" si="494"/>
        <v>-2.1544956649927352E-2</v>
      </c>
      <c r="F5301" s="3">
        <f t="shared" si="495"/>
        <v>1.0448219249201834E-5</v>
      </c>
      <c r="G5301" s="3" t="str">
        <f t="shared" si="492"/>
        <v/>
      </c>
      <c r="H5301">
        <f t="shared" si="496"/>
        <v>3.803587856485724</v>
      </c>
      <c r="I5301">
        <f t="shared" si="497"/>
        <v>2.6306467027715841</v>
      </c>
    </row>
    <row r="5302" spans="1:9">
      <c r="A5302">
        <v>20180326</v>
      </c>
      <c r="B5302">
        <v>254.86</v>
      </c>
      <c r="C5302">
        <v>265.11</v>
      </c>
      <c r="D5302">
        <f t="shared" si="493"/>
        <v>2.7003410381948145E-2</v>
      </c>
      <c r="E5302">
        <f t="shared" si="494"/>
        <v>2.6991469603286491E-2</v>
      </c>
      <c r="F5302" s="3">
        <f t="shared" si="495"/>
        <v>1.1940778661654466E-5</v>
      </c>
      <c r="G5302" s="3" t="str">
        <f t="shared" si="492"/>
        <v/>
      </c>
      <c r="H5302">
        <f t="shared" si="496"/>
        <v>3.9076970254522982</v>
      </c>
      <c r="I5302">
        <f t="shared" si="497"/>
        <v>2.7026186683657221</v>
      </c>
    </row>
    <row r="5303" spans="1:9">
      <c r="A5303">
        <v>20180327</v>
      </c>
      <c r="B5303">
        <v>250.52</v>
      </c>
      <c r="C5303">
        <v>260.60000000000002</v>
      </c>
      <c r="D5303">
        <f t="shared" si="493"/>
        <v>-1.7175617126921002E-2</v>
      </c>
      <c r="E5303">
        <f t="shared" si="494"/>
        <v>-1.715816950727796E-2</v>
      </c>
      <c r="F5303" s="3">
        <f t="shared" si="495"/>
        <v>-1.7447619643042034E-5</v>
      </c>
      <c r="G5303" s="3" t="str">
        <f t="shared" si="492"/>
        <v/>
      </c>
      <c r="H5303">
        <f t="shared" si="496"/>
        <v>3.841153020545828</v>
      </c>
      <c r="I5303">
        <f t="shared" si="497"/>
        <v>2.6566422427524694</v>
      </c>
    </row>
    <row r="5304" spans="1:9">
      <c r="A5304">
        <v>20180328</v>
      </c>
      <c r="B5304">
        <v>249.78</v>
      </c>
      <c r="C5304">
        <v>259.83</v>
      </c>
      <c r="D5304">
        <f t="shared" si="493"/>
        <v>-2.9582272222730727E-3</v>
      </c>
      <c r="E5304">
        <f t="shared" si="494"/>
        <v>-2.9590936796818237E-3</v>
      </c>
      <c r="F5304" s="3">
        <f t="shared" si="495"/>
        <v>8.6645740875104099E-7</v>
      </c>
      <c r="G5304" s="3" t="str">
        <f t="shared" si="492"/>
        <v/>
      </c>
      <c r="H5304">
        <f t="shared" si="496"/>
        <v>3.8298068077276741</v>
      </c>
      <c r="I5304">
        <f t="shared" si="497"/>
        <v>2.6487926091111818</v>
      </c>
    </row>
    <row r="5305" spans="1:9">
      <c r="A5305">
        <v>20180329</v>
      </c>
      <c r="B5305">
        <v>252.97</v>
      </c>
      <c r="C5305">
        <v>263.14999999999998</v>
      </c>
      <c r="D5305">
        <f t="shared" si="493"/>
        <v>1.2690374186665087E-2</v>
      </c>
      <c r="E5305">
        <f t="shared" si="494"/>
        <v>1.2696640788724843E-2</v>
      </c>
      <c r="F5305" s="3">
        <f t="shared" si="495"/>
        <v>-6.2666020597557798E-6</v>
      </c>
      <c r="G5305" s="3" t="str">
        <f t="shared" si="492"/>
        <v/>
      </c>
      <c r="H5305">
        <f t="shared" si="496"/>
        <v>3.8787181846059315</v>
      </c>
      <c r="I5305">
        <f t="shared" si="497"/>
        <v>2.6826377827333543</v>
      </c>
    </row>
    <row r="5306" spans="1:9">
      <c r="A5306">
        <v>20180330</v>
      </c>
      <c r="B5306">
        <v>252.97</v>
      </c>
      <c r="C5306">
        <v>263.14999999999998</v>
      </c>
      <c r="D5306">
        <f t="shared" si="493"/>
        <v>0</v>
      </c>
      <c r="E5306">
        <f t="shared" si="494"/>
        <v>0</v>
      </c>
      <c r="F5306" s="3">
        <f t="shared" si="495"/>
        <v>0</v>
      </c>
      <c r="G5306" s="3" t="str">
        <f t="shared" si="492"/>
        <v/>
      </c>
      <c r="H5306">
        <f t="shared" si="496"/>
        <v>3.8787181846059315</v>
      </c>
      <c r="I5306">
        <f t="shared" si="497"/>
        <v>2.6826377827333543</v>
      </c>
    </row>
    <row r="5307" spans="1:9">
      <c r="A5307">
        <v>20180402</v>
      </c>
      <c r="B5307">
        <v>247.51</v>
      </c>
      <c r="C5307">
        <v>257.47000000000003</v>
      </c>
      <c r="D5307">
        <f t="shared" si="493"/>
        <v>-2.1819919388676508E-2</v>
      </c>
      <c r="E5307">
        <f t="shared" si="494"/>
        <v>-2.1821003337583605E-2</v>
      </c>
      <c r="F5307" s="3">
        <f t="shared" si="495"/>
        <v>1.083948907097676E-6</v>
      </c>
      <c r="G5307" s="3" t="str">
        <f t="shared" si="492"/>
        <v/>
      </c>
      <c r="H5307">
        <f t="shared" si="496"/>
        <v>3.7950015332719853</v>
      </c>
      <c r="I5307">
        <f t="shared" si="497"/>
        <v>2.6247339917171075</v>
      </c>
    </row>
    <row r="5308" spans="1:9">
      <c r="A5308">
        <v>20180403</v>
      </c>
      <c r="B5308">
        <v>250.69</v>
      </c>
      <c r="C5308">
        <v>260.77</v>
      </c>
      <c r="D5308">
        <f t="shared" si="493"/>
        <v>1.2766130823035751E-2</v>
      </c>
      <c r="E5308">
        <f t="shared" si="494"/>
        <v>1.2735584298911312E-2</v>
      </c>
      <c r="F5308" s="3">
        <f t="shared" si="495"/>
        <v>3.0546524124439381E-5</v>
      </c>
      <c r="G5308" s="3" t="str">
        <f t="shared" si="492"/>
        <v/>
      </c>
      <c r="H5308">
        <f t="shared" si="496"/>
        <v>3.8437595829499984</v>
      </c>
      <c r="I5308">
        <f t="shared" si="497"/>
        <v>2.6583752787511941</v>
      </c>
    </row>
    <row r="5309" spans="1:9">
      <c r="A5309">
        <v>20180404</v>
      </c>
      <c r="B5309">
        <v>253.37</v>
      </c>
      <c r="C5309">
        <v>263.56</v>
      </c>
      <c r="D5309">
        <f t="shared" si="493"/>
        <v>1.0633754925042807E-2</v>
      </c>
      <c r="E5309">
        <f t="shared" si="494"/>
        <v>1.0642253284503479E-2</v>
      </c>
      <c r="F5309" s="3">
        <f t="shared" si="495"/>
        <v>-8.498359460672178E-6</v>
      </c>
      <c r="G5309" s="3" t="str">
        <f t="shared" si="492"/>
        <v/>
      </c>
      <c r="H5309">
        <f t="shared" si="496"/>
        <v>3.8848512726157454</v>
      </c>
      <c r="I5309">
        <f t="shared" si="497"/>
        <v>2.6868174577891044</v>
      </c>
    </row>
    <row r="5310" spans="1:9">
      <c r="A5310">
        <v>20180405</v>
      </c>
      <c r="B5310">
        <v>255.37</v>
      </c>
      <c r="C5310">
        <v>265.64</v>
      </c>
      <c r="D5310">
        <f t="shared" si="493"/>
        <v>7.8626029146917128E-3</v>
      </c>
      <c r="E5310">
        <f t="shared" si="494"/>
        <v>7.8609626268936715E-3</v>
      </c>
      <c r="F5310" s="3">
        <f t="shared" si="495"/>
        <v>1.6402877980412761E-6</v>
      </c>
      <c r="G5310" s="3" t="str">
        <f t="shared" si="492"/>
        <v/>
      </c>
      <c r="H5310">
        <f t="shared" si="496"/>
        <v>3.9155167126648096</v>
      </c>
      <c r="I5310">
        <f t="shared" si="497"/>
        <v>2.7080216629499834</v>
      </c>
    </row>
    <row r="5311" spans="1:9">
      <c r="A5311">
        <v>20180406</v>
      </c>
      <c r="B5311">
        <v>249.68</v>
      </c>
      <c r="C5311">
        <v>259.72000000000003</v>
      </c>
      <c r="D5311">
        <f t="shared" si="493"/>
        <v>-2.2533375933173932E-2</v>
      </c>
      <c r="E5311">
        <f t="shared" si="494"/>
        <v>-2.2537881032226762E-2</v>
      </c>
      <c r="F5311" s="3">
        <f t="shared" si="495"/>
        <v>4.5050990528303081E-6</v>
      </c>
      <c r="G5311" s="3" t="str">
        <f t="shared" si="492"/>
        <v/>
      </c>
      <c r="H5311">
        <f t="shared" si="496"/>
        <v>3.8282735357252209</v>
      </c>
      <c r="I5311">
        <f t="shared" si="497"/>
        <v>2.647671232876712</v>
      </c>
    </row>
    <row r="5312" spans="1:9">
      <c r="A5312">
        <v>20180409</v>
      </c>
      <c r="B5312">
        <v>250.91</v>
      </c>
      <c r="C5312">
        <v>261</v>
      </c>
      <c r="D5312">
        <f t="shared" si="493"/>
        <v>4.9142111321431843E-3</v>
      </c>
      <c r="E5312">
        <f t="shared" si="494"/>
        <v>4.9162796824073597E-3</v>
      </c>
      <c r="F5312" s="3">
        <f t="shared" si="495"/>
        <v>-2.0685502641754061E-6</v>
      </c>
      <c r="G5312" s="3" t="str">
        <f t="shared" si="492"/>
        <v/>
      </c>
      <c r="H5312">
        <f t="shared" si="496"/>
        <v>3.8471327813553953</v>
      </c>
      <c r="I5312">
        <f t="shared" si="497"/>
        <v>2.6607199745141759</v>
      </c>
    </row>
    <row r="5313" spans="1:9">
      <c r="A5313">
        <v>20180410</v>
      </c>
      <c r="B5313">
        <v>254.9</v>
      </c>
      <c r="C5313">
        <v>265.14999999999998</v>
      </c>
      <c r="D5313">
        <f t="shared" si="493"/>
        <v>1.5777002287402614E-2</v>
      </c>
      <c r="E5313">
        <f t="shared" si="494"/>
        <v>1.5775296260445482E-2</v>
      </c>
      <c r="F5313" s="3">
        <f t="shared" si="495"/>
        <v>1.7060269571315956E-6</v>
      </c>
      <c r="G5313" s="3" t="str">
        <f t="shared" si="492"/>
        <v/>
      </c>
      <c r="H5313">
        <f t="shared" si="496"/>
        <v>3.9083103342532794</v>
      </c>
      <c r="I5313">
        <f t="shared" si="497"/>
        <v>2.7030264415418914</v>
      </c>
    </row>
    <row r="5314" spans="1:9">
      <c r="A5314">
        <v>20180411</v>
      </c>
      <c r="B5314">
        <v>253.56</v>
      </c>
      <c r="C5314">
        <v>263.76</v>
      </c>
      <c r="D5314">
        <f t="shared" si="493"/>
        <v>-5.2708299661041172E-3</v>
      </c>
      <c r="E5314">
        <f t="shared" si="494"/>
        <v>-5.2561048196633781E-3</v>
      </c>
      <c r="F5314" s="3">
        <f t="shared" si="495"/>
        <v>-1.472514644073903E-5</v>
      </c>
      <c r="G5314" s="3" t="str">
        <f t="shared" si="492"/>
        <v/>
      </c>
      <c r="H5314">
        <f t="shared" si="496"/>
        <v>3.8877644894204062</v>
      </c>
      <c r="I5314">
        <f t="shared" si="497"/>
        <v>2.6888563236699579</v>
      </c>
    </row>
    <row r="5315" spans="1:9">
      <c r="A5315">
        <v>20180412</v>
      </c>
      <c r="B5315">
        <v>255.65</v>
      </c>
      <c r="C5315">
        <v>265.93</v>
      </c>
      <c r="D5315">
        <f t="shared" si="493"/>
        <v>8.2088401100425812E-3</v>
      </c>
      <c r="E5315">
        <f t="shared" si="494"/>
        <v>8.1935174913719197E-3</v>
      </c>
      <c r="F5315" s="3">
        <f t="shared" si="495"/>
        <v>1.5322618670661481E-5</v>
      </c>
      <c r="G5315" s="3" t="str">
        <f t="shared" ref="G5315:G5378" si="498">IF(ABS(F5315)&gt;0.0005,((B5315*C5314)/B5314)-C5315,"")</f>
        <v/>
      </c>
      <c r="H5315">
        <f t="shared" si="496"/>
        <v>3.9198098742716785</v>
      </c>
      <c r="I5315">
        <f t="shared" si="497"/>
        <v>2.7109780184772214</v>
      </c>
    </row>
    <row r="5316" spans="1:9">
      <c r="A5316">
        <v>20180413</v>
      </c>
      <c r="B5316">
        <v>254.9</v>
      </c>
      <c r="C5316">
        <v>265.14999999999998</v>
      </c>
      <c r="D5316">
        <f t="shared" ref="D5316:D5379" si="499">LN(B5316/B5315)</f>
        <v>-2.9380101439384545E-3</v>
      </c>
      <c r="E5316">
        <f t="shared" ref="E5316:E5379" si="500">LN(C5316/C5315)</f>
        <v>-2.9374126717086595E-3</v>
      </c>
      <c r="F5316" s="3">
        <f t="shared" ref="F5316:F5379" si="501">D5316-E5316</f>
        <v>-5.9747222979494863E-7</v>
      </c>
      <c r="G5316" s="3" t="str">
        <f t="shared" si="498"/>
        <v/>
      </c>
      <c r="H5316">
        <f t="shared" ref="H5316:H5379" si="502">H5315*EXP(D5316)</f>
        <v>3.9083103342532794</v>
      </c>
      <c r="I5316">
        <f t="shared" ref="I5316:I5379" si="503">I5315*EXP(E5316)</f>
        <v>2.7030264415418914</v>
      </c>
    </row>
    <row r="5317" spans="1:9">
      <c r="A5317">
        <v>20180416</v>
      </c>
      <c r="B5317">
        <v>256.99</v>
      </c>
      <c r="C5317">
        <v>267.33</v>
      </c>
      <c r="D5317">
        <f t="shared" si="499"/>
        <v>8.1658622502800652E-3</v>
      </c>
      <c r="E5317">
        <f t="shared" si="500"/>
        <v>8.188146709599213E-3</v>
      </c>
      <c r="F5317" s="3">
        <f t="shared" si="501"/>
        <v>-2.228445931914784E-5</v>
      </c>
      <c r="G5317" s="3" t="str">
        <f t="shared" si="498"/>
        <v/>
      </c>
      <c r="H5317">
        <f t="shared" si="502"/>
        <v>3.9403557191045517</v>
      </c>
      <c r="I5317">
        <f t="shared" si="503"/>
        <v>2.7252500796431978</v>
      </c>
    </row>
    <row r="5318" spans="1:9">
      <c r="A5318">
        <v>20180417</v>
      </c>
      <c r="B5318">
        <v>259.74</v>
      </c>
      <c r="C5318">
        <v>270.19</v>
      </c>
      <c r="D5318">
        <f t="shared" si="499"/>
        <v>1.0643957049594407E-2</v>
      </c>
      <c r="E5318">
        <f t="shared" si="500"/>
        <v>1.0641564925985465E-2</v>
      </c>
      <c r="F5318" s="3">
        <f t="shared" si="501"/>
        <v>2.3921236089428921E-6</v>
      </c>
      <c r="G5318" s="3" t="str">
        <f t="shared" si="498"/>
        <v/>
      </c>
      <c r="H5318">
        <f t="shared" si="502"/>
        <v>3.9825206991720159</v>
      </c>
      <c r="I5318">
        <f t="shared" si="503"/>
        <v>2.7544058617394067</v>
      </c>
    </row>
    <row r="5319" spans="1:9">
      <c r="A5319">
        <v>20180418</v>
      </c>
      <c r="B5319">
        <v>259.93</v>
      </c>
      <c r="C5319">
        <v>270.39</v>
      </c>
      <c r="D5319">
        <f t="shared" si="499"/>
        <v>7.3123331524283083E-4</v>
      </c>
      <c r="E5319">
        <f t="shared" si="500"/>
        <v>7.3994601770432749E-4</v>
      </c>
      <c r="F5319" s="3">
        <f t="shared" si="501"/>
        <v>-8.7127024614966526E-6</v>
      </c>
      <c r="G5319" s="3" t="str">
        <f t="shared" si="498"/>
        <v/>
      </c>
      <c r="H5319">
        <f t="shared" si="502"/>
        <v>3.9854339159766772</v>
      </c>
      <c r="I5319">
        <f t="shared" si="503"/>
        <v>2.7564447276202602</v>
      </c>
    </row>
    <row r="5320" spans="1:9">
      <c r="A5320">
        <v>20180419</v>
      </c>
      <c r="B5320">
        <v>258.49</v>
      </c>
      <c r="C5320">
        <v>268.89</v>
      </c>
      <c r="D5320">
        <f t="shared" si="499"/>
        <v>-5.5553555165120602E-3</v>
      </c>
      <c r="E5320">
        <f t="shared" si="500"/>
        <v>-5.5629871990481375E-3</v>
      </c>
      <c r="F5320" s="3">
        <f t="shared" si="501"/>
        <v>7.6316825360772667E-6</v>
      </c>
      <c r="G5320" s="3" t="str">
        <f t="shared" si="498"/>
        <v/>
      </c>
      <c r="H5320">
        <f t="shared" si="502"/>
        <v>3.9633547991413507</v>
      </c>
      <c r="I5320">
        <f t="shared" si="503"/>
        <v>2.7411532335138569</v>
      </c>
    </row>
    <row r="5321" spans="1:9">
      <c r="A5321">
        <v>20180420</v>
      </c>
      <c r="B5321">
        <v>256.3</v>
      </c>
      <c r="C5321">
        <v>266.61</v>
      </c>
      <c r="D5321">
        <f t="shared" si="499"/>
        <v>-8.5083751106495749E-3</v>
      </c>
      <c r="E5321">
        <f t="shared" si="500"/>
        <v>-8.5154576188864097E-3</v>
      </c>
      <c r="F5321" s="3">
        <f t="shared" si="501"/>
        <v>7.0825082368348308E-6</v>
      </c>
      <c r="G5321" s="3" t="str">
        <f t="shared" si="498"/>
        <v/>
      </c>
      <c r="H5321">
        <f t="shared" si="502"/>
        <v>3.9297761422876247</v>
      </c>
      <c r="I5321">
        <f t="shared" si="503"/>
        <v>2.717910162472124</v>
      </c>
    </row>
    <row r="5322" spans="1:9">
      <c r="A5322">
        <v>20180423</v>
      </c>
      <c r="B5322">
        <v>256.26</v>
      </c>
      <c r="C5322">
        <v>266.57</v>
      </c>
      <c r="D5322">
        <f t="shared" si="499"/>
        <v>-1.5607928859533759E-4</v>
      </c>
      <c r="E5322">
        <f t="shared" si="500"/>
        <v>-1.5004313768359994E-4</v>
      </c>
      <c r="F5322" s="3">
        <f t="shared" si="501"/>
        <v>-6.0361509117376499E-6</v>
      </c>
      <c r="G5322" s="3" t="str">
        <f t="shared" si="498"/>
        <v/>
      </c>
      <c r="H5322">
        <f t="shared" si="502"/>
        <v>3.9291628334866431</v>
      </c>
      <c r="I5322">
        <f t="shared" si="503"/>
        <v>2.7175023892959529</v>
      </c>
    </row>
    <row r="5323" spans="1:9">
      <c r="A5323">
        <v>20180424</v>
      </c>
      <c r="B5323">
        <v>252.81</v>
      </c>
      <c r="C5323">
        <v>262.98</v>
      </c>
      <c r="D5323">
        <f t="shared" si="499"/>
        <v>-1.3554335629058367E-2</v>
      </c>
      <c r="E5323">
        <f t="shared" si="500"/>
        <v>-1.3558889622037164E-2</v>
      </c>
      <c r="F5323" s="3">
        <f t="shared" si="501"/>
        <v>4.5539929787972999E-6</v>
      </c>
      <c r="G5323" s="3" t="str">
        <f t="shared" si="498"/>
        <v/>
      </c>
      <c r="H5323">
        <f t="shared" si="502"/>
        <v>3.8762649494020072</v>
      </c>
      <c r="I5323">
        <f t="shared" si="503"/>
        <v>2.6809047467346279</v>
      </c>
    </row>
    <row r="5324" spans="1:9">
      <c r="A5324">
        <v>20180425</v>
      </c>
      <c r="B5324">
        <v>253.43</v>
      </c>
      <c r="C5324">
        <v>263.63</v>
      </c>
      <c r="D5324">
        <f t="shared" si="499"/>
        <v>2.4494323245315857E-3</v>
      </c>
      <c r="E5324">
        <f t="shared" si="500"/>
        <v>2.4686212950628269E-3</v>
      </c>
      <c r="F5324" s="3">
        <f t="shared" si="501"/>
        <v>-1.9188970531241155E-5</v>
      </c>
      <c r="G5324" s="3" t="str">
        <f t="shared" si="498"/>
        <v/>
      </c>
      <c r="H5324">
        <f t="shared" si="502"/>
        <v>3.885771235817217</v>
      </c>
      <c r="I5324">
        <f t="shared" si="503"/>
        <v>2.6875310608474021</v>
      </c>
    </row>
    <row r="5325" spans="1:9">
      <c r="A5325">
        <v>20180426</v>
      </c>
      <c r="B5325">
        <v>256.01</v>
      </c>
      <c r="C5325">
        <v>266.31</v>
      </c>
      <c r="D5325">
        <f t="shared" si="499"/>
        <v>1.0128855439739636E-2</v>
      </c>
      <c r="E5325">
        <f t="shared" si="500"/>
        <v>1.0114438794501765E-2</v>
      </c>
      <c r="F5325" s="3">
        <f t="shared" si="501"/>
        <v>1.4416645237871548E-5</v>
      </c>
      <c r="G5325" s="3" t="str">
        <f t="shared" si="498"/>
        <v/>
      </c>
      <c r="H5325">
        <f t="shared" si="502"/>
        <v>3.9253296534805102</v>
      </c>
      <c r="I5325">
        <f t="shared" si="503"/>
        <v>2.7148518636508423</v>
      </c>
    </row>
    <row r="5326" spans="1:9">
      <c r="A5326">
        <v>20180427</v>
      </c>
      <c r="B5326">
        <v>256.25</v>
      </c>
      <c r="C5326">
        <v>266.56</v>
      </c>
      <c r="D5326">
        <f t="shared" si="499"/>
        <v>9.3702423597507255E-4</v>
      </c>
      <c r="E5326">
        <f t="shared" si="500"/>
        <v>9.383152301402221E-4</v>
      </c>
      <c r="F5326" s="3">
        <f t="shared" si="501"/>
        <v>-1.2909941651495461E-6</v>
      </c>
      <c r="G5326" s="3" t="str">
        <f t="shared" si="498"/>
        <v/>
      </c>
      <c r="H5326">
        <f t="shared" si="502"/>
        <v>3.9290095062863979</v>
      </c>
      <c r="I5326">
        <f t="shared" si="503"/>
        <v>2.7174004460019097</v>
      </c>
    </row>
    <row r="5327" spans="1:9">
      <c r="A5327">
        <v>20180430</v>
      </c>
      <c r="B5327">
        <v>254.28</v>
      </c>
      <c r="C5327">
        <v>264.51</v>
      </c>
      <c r="D5327">
        <f t="shared" si="499"/>
        <v>-7.7175083844099063E-3</v>
      </c>
      <c r="E5327">
        <f t="shared" si="500"/>
        <v>-7.7203012114324902E-3</v>
      </c>
      <c r="F5327" s="3">
        <f t="shared" si="501"/>
        <v>2.7928270225838214E-6</v>
      </c>
      <c r="G5327" s="3" t="str">
        <f t="shared" si="498"/>
        <v/>
      </c>
      <c r="H5327">
        <f t="shared" si="502"/>
        <v>3.8988040478380692</v>
      </c>
      <c r="I5327">
        <f t="shared" si="503"/>
        <v>2.6965020707231586</v>
      </c>
    </row>
    <row r="5328" spans="1:9">
      <c r="A5328">
        <v>20180501</v>
      </c>
      <c r="B5328">
        <v>254.73</v>
      </c>
      <c r="C5328">
        <v>264.98</v>
      </c>
      <c r="D5328">
        <f t="shared" si="499"/>
        <v>1.7681386111737963E-3</v>
      </c>
      <c r="E5328">
        <f t="shared" si="500"/>
        <v>1.7752936729318026E-3</v>
      </c>
      <c r="F5328" s="3">
        <f t="shared" si="501"/>
        <v>-7.1550617580062696E-6</v>
      </c>
      <c r="G5328" s="3" t="str">
        <f t="shared" si="498"/>
        <v/>
      </c>
      <c r="H5328">
        <f t="shared" si="502"/>
        <v>3.905703771849109</v>
      </c>
      <c r="I5328">
        <f t="shared" si="503"/>
        <v>2.701293405543165</v>
      </c>
    </row>
    <row r="5329" spans="1:9">
      <c r="A5329">
        <v>20180502</v>
      </c>
      <c r="B5329">
        <v>253.02</v>
      </c>
      <c r="C5329">
        <v>263.2</v>
      </c>
      <c r="D5329">
        <f t="shared" si="499"/>
        <v>-6.7356236928581888E-3</v>
      </c>
      <c r="E5329">
        <f t="shared" si="500"/>
        <v>-6.7401519888150236E-3</v>
      </c>
      <c r="F5329" s="3">
        <f t="shared" si="501"/>
        <v>4.5282959568347311E-6</v>
      </c>
      <c r="G5329" s="3" t="str">
        <f t="shared" si="498"/>
        <v/>
      </c>
      <c r="H5329">
        <f t="shared" si="502"/>
        <v>3.8794848206071593</v>
      </c>
      <c r="I5329">
        <f t="shared" si="503"/>
        <v>2.6831474992035664</v>
      </c>
    </row>
    <row r="5330" spans="1:9">
      <c r="A5330">
        <v>20180503</v>
      </c>
      <c r="B5330">
        <v>252.46</v>
      </c>
      <c r="C5330">
        <v>262.62</v>
      </c>
      <c r="D5330">
        <f t="shared" si="499"/>
        <v>-2.2157166618079192E-3</v>
      </c>
      <c r="E5330">
        <f t="shared" si="500"/>
        <v>-2.2060790203031156E-3</v>
      </c>
      <c r="F5330" s="3">
        <f t="shared" si="501"/>
        <v>-9.6376415048035451E-6</v>
      </c>
      <c r="G5330" s="3" t="str">
        <f t="shared" si="498"/>
        <v/>
      </c>
      <c r="H5330">
        <f t="shared" si="502"/>
        <v>3.8708984973934211</v>
      </c>
      <c r="I5330">
        <f t="shared" si="503"/>
        <v>2.6772347881490908</v>
      </c>
    </row>
    <row r="5331" spans="1:9">
      <c r="A5331">
        <v>20180504</v>
      </c>
      <c r="B5331">
        <v>255.73</v>
      </c>
      <c r="C5331">
        <v>266.02</v>
      </c>
      <c r="D5331">
        <f t="shared" si="499"/>
        <v>1.2869380080609713E-2</v>
      </c>
      <c r="E5331">
        <f t="shared" si="500"/>
        <v>1.2863373494291088E-2</v>
      </c>
      <c r="F5331" s="3">
        <f t="shared" si="501"/>
        <v>6.0065863186249679E-6</v>
      </c>
      <c r="G5331" s="3" t="str">
        <f t="shared" si="498"/>
        <v/>
      </c>
      <c r="H5331">
        <f t="shared" si="502"/>
        <v>3.9210364918736409</v>
      </c>
      <c r="I5331">
        <f t="shared" si="503"/>
        <v>2.7118955081236047</v>
      </c>
    </row>
    <row r="5332" spans="1:9">
      <c r="A5332">
        <v>20180507</v>
      </c>
      <c r="B5332">
        <v>256.60000000000002</v>
      </c>
      <c r="C5332">
        <v>266.92</v>
      </c>
      <c r="D5332">
        <f t="shared" si="499"/>
        <v>3.3962517762107743E-3</v>
      </c>
      <c r="E5332">
        <f t="shared" si="500"/>
        <v>3.3774941102556895E-3</v>
      </c>
      <c r="F5332" s="3">
        <f t="shared" si="501"/>
        <v>1.8757665955084803E-5</v>
      </c>
      <c r="G5332" s="3" t="str">
        <f t="shared" si="498"/>
        <v/>
      </c>
      <c r="H5332">
        <f t="shared" si="502"/>
        <v>3.9343759582949849</v>
      </c>
      <c r="I5332">
        <f t="shared" si="503"/>
        <v>2.7210704045874468</v>
      </c>
    </row>
    <row r="5333" spans="1:9">
      <c r="A5333">
        <v>20180508</v>
      </c>
      <c r="B5333">
        <v>256.60000000000002</v>
      </c>
      <c r="C5333">
        <v>266.92</v>
      </c>
      <c r="D5333">
        <f t="shared" si="499"/>
        <v>0</v>
      </c>
      <c r="E5333">
        <f t="shared" si="500"/>
        <v>0</v>
      </c>
      <c r="F5333" s="3">
        <f t="shared" si="501"/>
        <v>0</v>
      </c>
      <c r="G5333" s="3" t="str">
        <f t="shared" si="498"/>
        <v/>
      </c>
      <c r="H5333">
        <f t="shared" si="502"/>
        <v>3.9343759582949849</v>
      </c>
      <c r="I5333">
        <f t="shared" si="503"/>
        <v>2.7210704045874468</v>
      </c>
    </row>
    <row r="5334" spans="1:9">
      <c r="A5334">
        <v>20180509</v>
      </c>
      <c r="B5334">
        <v>259.08</v>
      </c>
      <c r="C5334">
        <v>269.5</v>
      </c>
      <c r="D5334">
        <f t="shared" si="499"/>
        <v>9.6184421331800569E-3</v>
      </c>
      <c r="E5334">
        <f t="shared" si="500"/>
        <v>9.6194023136458948E-3</v>
      </c>
      <c r="F5334" s="3">
        <f t="shared" si="501"/>
        <v>-9.6018046583795646E-7</v>
      </c>
      <c r="G5334" s="3" t="str">
        <f t="shared" si="498"/>
        <v/>
      </c>
      <c r="H5334">
        <f t="shared" si="502"/>
        <v>3.972401103955824</v>
      </c>
      <c r="I5334">
        <f t="shared" si="503"/>
        <v>2.74737177445046</v>
      </c>
    </row>
    <row r="5335" spans="1:9">
      <c r="A5335">
        <v>20180510</v>
      </c>
      <c r="B5335">
        <v>261.5</v>
      </c>
      <c r="C5335">
        <v>272.02</v>
      </c>
      <c r="D5335">
        <f t="shared" si="499"/>
        <v>9.2973891902612751E-3</v>
      </c>
      <c r="E5335">
        <f t="shared" si="500"/>
        <v>9.3072026555553588E-3</v>
      </c>
      <c r="F5335" s="3">
        <f t="shared" si="501"/>
        <v>-9.8134652940836536E-6</v>
      </c>
      <c r="G5335" s="3" t="str">
        <f t="shared" si="498"/>
        <v/>
      </c>
      <c r="H5335">
        <f t="shared" si="502"/>
        <v>4.009506286415192</v>
      </c>
      <c r="I5335">
        <f t="shared" si="503"/>
        <v>2.773061484549217</v>
      </c>
    </row>
    <row r="5336" spans="1:9">
      <c r="A5336">
        <v>20180511</v>
      </c>
      <c r="B5336">
        <v>262.3</v>
      </c>
      <c r="C5336">
        <v>272.85000000000002</v>
      </c>
      <c r="D5336">
        <f t="shared" si="499"/>
        <v>3.0546033678505468E-3</v>
      </c>
      <c r="E5336">
        <f t="shared" si="500"/>
        <v>3.0466006276336929E-3</v>
      </c>
      <c r="F5336" s="3">
        <f t="shared" si="501"/>
        <v>8.0027402168539666E-6</v>
      </c>
      <c r="G5336" s="3" t="str">
        <f t="shared" si="498"/>
        <v/>
      </c>
      <c r="H5336">
        <f t="shared" si="502"/>
        <v>4.0217724624348188</v>
      </c>
      <c r="I5336">
        <f t="shared" si="503"/>
        <v>2.7815227779547604</v>
      </c>
    </row>
    <row r="5337" spans="1:9">
      <c r="A5337">
        <v>20180514</v>
      </c>
      <c r="B5337">
        <v>262.42</v>
      </c>
      <c r="C5337">
        <v>272.98</v>
      </c>
      <c r="D5337">
        <f t="shared" si="499"/>
        <v>4.5738680474172487E-4</v>
      </c>
      <c r="E5337">
        <f t="shared" si="500"/>
        <v>4.763387958084064E-4</v>
      </c>
      <c r="F5337" s="3">
        <f t="shared" si="501"/>
        <v>-1.8951991066681537E-5</v>
      </c>
      <c r="G5337" s="3" t="str">
        <f t="shared" si="498"/>
        <v/>
      </c>
      <c r="H5337">
        <f t="shared" si="502"/>
        <v>4.0236123888377628</v>
      </c>
      <c r="I5337">
        <f t="shared" si="503"/>
        <v>2.7828480407773153</v>
      </c>
    </row>
    <row r="5338" spans="1:9">
      <c r="A5338">
        <v>20180515</v>
      </c>
      <c r="B5338">
        <v>260.62</v>
      </c>
      <c r="C5338">
        <v>271.10000000000002</v>
      </c>
      <c r="D5338">
        <f t="shared" si="499"/>
        <v>-6.8828659608097713E-3</v>
      </c>
      <c r="E5338">
        <f t="shared" si="500"/>
        <v>-6.9107759234295916E-3</v>
      </c>
      <c r="F5338" s="3">
        <f t="shared" si="501"/>
        <v>2.7909962619820233E-5</v>
      </c>
      <c r="G5338" s="3" t="str">
        <f t="shared" si="498"/>
        <v/>
      </c>
      <c r="H5338">
        <f t="shared" si="502"/>
        <v>3.9960134927936046</v>
      </c>
      <c r="I5338">
        <f t="shared" si="503"/>
        <v>2.7636827014972898</v>
      </c>
    </row>
    <row r="5339" spans="1:9">
      <c r="A5339">
        <v>20180516</v>
      </c>
      <c r="B5339">
        <v>261.70999999999998</v>
      </c>
      <c r="C5339">
        <v>272.24</v>
      </c>
      <c r="D5339">
        <f t="shared" si="499"/>
        <v>4.1736127820699229E-3</v>
      </c>
      <c r="E5339">
        <f t="shared" si="500"/>
        <v>4.1962736880303136E-3</v>
      </c>
      <c r="F5339" s="3">
        <f t="shared" si="501"/>
        <v>-2.2660905960390776E-5</v>
      </c>
      <c r="G5339" s="3" t="str">
        <f t="shared" si="498"/>
        <v/>
      </c>
      <c r="H5339">
        <f t="shared" si="502"/>
        <v>4.0127261576203441</v>
      </c>
      <c r="I5339">
        <f t="shared" si="503"/>
        <v>2.775304237018156</v>
      </c>
    </row>
    <row r="5340" spans="1:9">
      <c r="A5340">
        <v>20180517</v>
      </c>
      <c r="B5340">
        <v>261.49</v>
      </c>
      <c r="C5340">
        <v>272.01</v>
      </c>
      <c r="D5340">
        <f t="shared" si="499"/>
        <v>-8.4097864283688131E-4</v>
      </c>
      <c r="E5340">
        <f t="shared" si="500"/>
        <v>-8.4519986657594136E-4</v>
      </c>
      <c r="F5340" s="3">
        <f t="shared" si="501"/>
        <v>4.2212237390600472E-6</v>
      </c>
      <c r="G5340" s="3" t="str">
        <f t="shared" si="498"/>
        <v/>
      </c>
      <c r="H5340">
        <f t="shared" si="502"/>
        <v>4.0093529592149473</v>
      </c>
      <c r="I5340">
        <f t="shared" si="503"/>
        <v>2.7729595412551737</v>
      </c>
    </row>
    <row r="5341" spans="1:9">
      <c r="A5341">
        <v>20180518</v>
      </c>
      <c r="B5341">
        <v>260.83999999999997</v>
      </c>
      <c r="C5341">
        <v>271.33</v>
      </c>
      <c r="D5341">
        <f t="shared" si="499"/>
        <v>-2.4888493309916698E-3</v>
      </c>
      <c r="E5341">
        <f t="shared" si="500"/>
        <v>-2.5030380793902105E-3</v>
      </c>
      <c r="F5341" s="3">
        <f t="shared" si="501"/>
        <v>1.418874839854067E-5</v>
      </c>
      <c r="G5341" s="3" t="str">
        <f t="shared" si="498"/>
        <v/>
      </c>
      <c r="H5341">
        <f t="shared" si="502"/>
        <v>3.9993866911990006</v>
      </c>
      <c r="I5341">
        <f t="shared" si="503"/>
        <v>2.7660273972602711</v>
      </c>
    </row>
    <row r="5342" spans="1:9">
      <c r="A5342">
        <v>20180521</v>
      </c>
      <c r="B5342">
        <v>262.8</v>
      </c>
      <c r="C5342">
        <v>273.37</v>
      </c>
      <c r="D5342">
        <f t="shared" si="499"/>
        <v>7.4860940854540618E-3</v>
      </c>
      <c r="E5342">
        <f t="shared" si="500"/>
        <v>7.4903966881525747E-3</v>
      </c>
      <c r="F5342" s="3">
        <f t="shared" si="501"/>
        <v>-4.3026026985129237E-6</v>
      </c>
      <c r="G5342" s="3" t="str">
        <f t="shared" si="498"/>
        <v/>
      </c>
      <c r="H5342">
        <f t="shared" si="502"/>
        <v>4.0294388224470845</v>
      </c>
      <c r="I5342">
        <f t="shared" si="503"/>
        <v>2.7868238292449798</v>
      </c>
    </row>
    <row r="5343" spans="1:9">
      <c r="A5343">
        <v>20180522</v>
      </c>
      <c r="B5343">
        <v>262.07</v>
      </c>
      <c r="C5343">
        <v>272.61</v>
      </c>
      <c r="D5343">
        <f t="shared" si="499"/>
        <v>-2.781642961876914E-3</v>
      </c>
      <c r="E5343">
        <f t="shared" si="500"/>
        <v>-2.7839865594712397E-3</v>
      </c>
      <c r="F5343" s="3">
        <f t="shared" si="501"/>
        <v>2.3435975943257234E-6</v>
      </c>
      <c r="G5343" s="3" t="str">
        <f t="shared" si="498"/>
        <v/>
      </c>
      <c r="H5343">
        <f t="shared" si="502"/>
        <v>4.0182459368291754</v>
      </c>
      <c r="I5343">
        <f t="shared" si="503"/>
        <v>2.7790761388977359</v>
      </c>
    </row>
    <row r="5344" spans="1:9">
      <c r="A5344">
        <v>20180523</v>
      </c>
      <c r="B5344">
        <v>262.79000000000002</v>
      </c>
      <c r="C5344">
        <v>273.36</v>
      </c>
      <c r="D5344">
        <f t="shared" si="499"/>
        <v>2.7435904875102255E-3</v>
      </c>
      <c r="E5344">
        <f t="shared" si="500"/>
        <v>2.7474054316710401E-3</v>
      </c>
      <c r="F5344" s="3">
        <f t="shared" si="501"/>
        <v>-3.8149441608146227E-6</v>
      </c>
      <c r="G5344" s="3" t="str">
        <f t="shared" si="498"/>
        <v/>
      </c>
      <c r="H5344">
        <f t="shared" si="502"/>
        <v>4.0292854952468389</v>
      </c>
      <c r="I5344">
        <f t="shared" si="503"/>
        <v>2.7867218859509375</v>
      </c>
    </row>
    <row r="5345" spans="1:9">
      <c r="A5345">
        <v>20180524</v>
      </c>
      <c r="B5345">
        <v>262.25</v>
      </c>
      <c r="C5345">
        <v>272.8</v>
      </c>
      <c r="D5345">
        <f t="shared" si="499"/>
        <v>-2.0569868596822197E-3</v>
      </c>
      <c r="E5345">
        <f t="shared" si="500"/>
        <v>-2.0506818377293216E-3</v>
      </c>
      <c r="F5345" s="3">
        <f t="shared" si="501"/>
        <v>-6.305021952898119E-6</v>
      </c>
      <c r="G5345" s="3" t="str">
        <f t="shared" si="498"/>
        <v/>
      </c>
      <c r="H5345">
        <f t="shared" si="502"/>
        <v>4.0210058264335915</v>
      </c>
      <c r="I5345">
        <f t="shared" si="503"/>
        <v>2.781013061484547</v>
      </c>
    </row>
    <row r="5346" spans="1:9">
      <c r="A5346">
        <v>20180525</v>
      </c>
      <c r="B5346">
        <v>261.62</v>
      </c>
      <c r="C5346">
        <v>272.14999999999998</v>
      </c>
      <c r="D5346">
        <f t="shared" si="499"/>
        <v>-2.4051780163255247E-3</v>
      </c>
      <c r="E5346">
        <f t="shared" si="500"/>
        <v>-2.3855410890981665E-3</v>
      </c>
      <c r="F5346" s="3">
        <f t="shared" si="501"/>
        <v>-1.9636927227358221E-5</v>
      </c>
      <c r="G5346" s="3" t="str">
        <f t="shared" si="498"/>
        <v/>
      </c>
      <c r="H5346">
        <f t="shared" si="502"/>
        <v>4.0113462128181361</v>
      </c>
      <c r="I5346">
        <f t="shared" si="503"/>
        <v>2.7743867473717718</v>
      </c>
    </row>
    <row r="5347" spans="1:9">
      <c r="A5347">
        <v>20180528</v>
      </c>
      <c r="B5347">
        <v>261.62</v>
      </c>
      <c r="C5347">
        <v>272.14999999999998</v>
      </c>
      <c r="D5347">
        <f t="shared" si="499"/>
        <v>0</v>
      </c>
      <c r="E5347">
        <f t="shared" si="500"/>
        <v>0</v>
      </c>
      <c r="F5347" s="3">
        <f t="shared" si="501"/>
        <v>0</v>
      </c>
      <c r="G5347" s="3" t="str">
        <f t="shared" si="498"/>
        <v/>
      </c>
      <c r="H5347">
        <f t="shared" si="502"/>
        <v>4.0113462128181361</v>
      </c>
      <c r="I5347">
        <f t="shared" si="503"/>
        <v>2.7743867473717718</v>
      </c>
    </row>
    <row r="5348" spans="1:9">
      <c r="A5348">
        <v>20180529</v>
      </c>
      <c r="B5348">
        <v>258.62</v>
      </c>
      <c r="C5348">
        <v>269.02</v>
      </c>
      <c r="D5348">
        <f t="shared" si="499"/>
        <v>-1.1533266392375381E-2</v>
      </c>
      <c r="E5348">
        <f t="shared" si="500"/>
        <v>-1.156765859977358E-2</v>
      </c>
      <c r="F5348" s="3">
        <f t="shared" si="501"/>
        <v>3.4392207398198718E-5</v>
      </c>
      <c r="G5348" s="3" t="str">
        <f t="shared" si="498"/>
        <v/>
      </c>
      <c r="H5348">
        <f t="shared" si="502"/>
        <v>3.9653480527445395</v>
      </c>
      <c r="I5348">
        <f t="shared" si="503"/>
        <v>2.7424784963364104</v>
      </c>
    </row>
    <row r="5349" spans="1:9">
      <c r="A5349">
        <v>20180530</v>
      </c>
      <c r="B5349">
        <v>262.07</v>
      </c>
      <c r="C5349">
        <v>272.61</v>
      </c>
      <c r="D5349">
        <f t="shared" si="499"/>
        <v>1.3251840780872997E-2</v>
      </c>
      <c r="E5349">
        <f t="shared" si="500"/>
        <v>1.3256476094929873E-2</v>
      </c>
      <c r="F5349" s="3">
        <f t="shared" si="501"/>
        <v>-4.6353140568753531E-6</v>
      </c>
      <c r="G5349" s="3" t="str">
        <f t="shared" si="498"/>
        <v/>
      </c>
      <c r="H5349">
        <f t="shared" si="502"/>
        <v>4.0182459368291754</v>
      </c>
      <c r="I5349">
        <f t="shared" si="503"/>
        <v>2.7790761388977359</v>
      </c>
    </row>
    <row r="5350" spans="1:9">
      <c r="A5350">
        <v>20180531</v>
      </c>
      <c r="B5350">
        <v>260.45999999999998</v>
      </c>
      <c r="C5350">
        <v>270.94</v>
      </c>
      <c r="D5350">
        <f t="shared" si="499"/>
        <v>-6.162345109021479E-3</v>
      </c>
      <c r="E5350">
        <f t="shared" si="500"/>
        <v>-6.1448082227750413E-3</v>
      </c>
      <c r="F5350" s="3">
        <f t="shared" si="501"/>
        <v>-1.7536886246437636E-5</v>
      </c>
      <c r="G5350" s="3" t="str">
        <f t="shared" si="498"/>
        <v/>
      </c>
      <c r="H5350">
        <f t="shared" si="502"/>
        <v>3.9935602575896785</v>
      </c>
      <c r="I5350">
        <f t="shared" si="503"/>
        <v>2.7620516087926066</v>
      </c>
    </row>
    <row r="5351" spans="1:9">
      <c r="A5351">
        <v>20180601</v>
      </c>
      <c r="B5351">
        <v>263.02</v>
      </c>
      <c r="C5351">
        <v>273.60000000000002</v>
      </c>
      <c r="D5351">
        <f t="shared" si="499"/>
        <v>9.7807763742617654E-3</v>
      </c>
      <c r="E5351">
        <f t="shared" si="500"/>
        <v>9.7697915958052505E-3</v>
      </c>
      <c r="F5351" s="3">
        <f t="shared" si="501"/>
        <v>1.0984778456514868E-5</v>
      </c>
      <c r="G5351" s="3" t="str">
        <f t="shared" si="498"/>
        <v/>
      </c>
      <c r="H5351">
        <f t="shared" si="502"/>
        <v>4.0328120208524814</v>
      </c>
      <c r="I5351">
        <f t="shared" si="503"/>
        <v>2.7891685250079621</v>
      </c>
    </row>
    <row r="5352" spans="1:9">
      <c r="A5352">
        <v>20180604</v>
      </c>
      <c r="B5352">
        <v>264.27</v>
      </c>
      <c r="C5352">
        <v>274.89999999999998</v>
      </c>
      <c r="D5352">
        <f t="shared" si="499"/>
        <v>4.7412328759952552E-3</v>
      </c>
      <c r="E5352">
        <f t="shared" si="500"/>
        <v>4.7402094228045453E-3</v>
      </c>
      <c r="F5352" s="3">
        <f t="shared" si="501"/>
        <v>1.0234531907099553E-6</v>
      </c>
      <c r="G5352" s="3" t="str">
        <f t="shared" si="498"/>
        <v/>
      </c>
      <c r="H5352">
        <f t="shared" si="502"/>
        <v>4.0519779208831475</v>
      </c>
      <c r="I5352">
        <f t="shared" si="503"/>
        <v>2.8024211532335115</v>
      </c>
    </row>
    <row r="5353" spans="1:9">
      <c r="A5353">
        <v>20180605</v>
      </c>
      <c r="B5353">
        <v>264.45999999999998</v>
      </c>
      <c r="C5353">
        <v>275.10000000000002</v>
      </c>
      <c r="D5353">
        <f t="shared" si="499"/>
        <v>7.1870333886273866E-4</v>
      </c>
      <c r="E5353">
        <f t="shared" si="500"/>
        <v>7.2727275932895654E-4</v>
      </c>
      <c r="F5353" s="3">
        <f t="shared" si="501"/>
        <v>-8.5694204662178789E-6</v>
      </c>
      <c r="G5353" s="3" t="str">
        <f t="shared" si="498"/>
        <v/>
      </c>
      <c r="H5353">
        <f t="shared" si="502"/>
        <v>4.0548911376878083</v>
      </c>
      <c r="I5353">
        <f t="shared" si="503"/>
        <v>2.8044600191143658</v>
      </c>
    </row>
    <row r="5354" spans="1:9">
      <c r="A5354">
        <v>20180606</v>
      </c>
      <c r="B5354">
        <v>266.67</v>
      </c>
      <c r="C5354">
        <v>277.39999999999998</v>
      </c>
      <c r="D5354">
        <f t="shared" si="499"/>
        <v>8.3219277930164873E-3</v>
      </c>
      <c r="E5354">
        <f t="shared" si="500"/>
        <v>8.3258399502022518E-3</v>
      </c>
      <c r="F5354" s="3">
        <f t="shared" si="501"/>
        <v>-3.9121571857644172E-6</v>
      </c>
      <c r="G5354" s="3" t="str">
        <f t="shared" si="498"/>
        <v/>
      </c>
      <c r="H5354">
        <f t="shared" si="502"/>
        <v>4.0887764489420251</v>
      </c>
      <c r="I5354">
        <f t="shared" si="503"/>
        <v>2.8279069767441838</v>
      </c>
    </row>
    <row r="5355" spans="1:9">
      <c r="A5355">
        <v>20180607</v>
      </c>
      <c r="B5355">
        <v>266.64</v>
      </c>
      <c r="C5355">
        <v>277.37</v>
      </c>
      <c r="D5355">
        <f t="shared" si="499"/>
        <v>-1.1250492220914957E-4</v>
      </c>
      <c r="E5355">
        <f t="shared" si="500"/>
        <v>-1.0815292834582421E-4</v>
      </c>
      <c r="F5355" s="3">
        <f t="shared" si="501"/>
        <v>-4.3519938633253643E-6</v>
      </c>
      <c r="G5355" s="3" t="str">
        <f t="shared" si="498"/>
        <v/>
      </c>
      <c r="H5355">
        <f t="shared" si="502"/>
        <v>4.0883164673412882</v>
      </c>
      <c r="I5355">
        <f t="shared" si="503"/>
        <v>2.8276011468620559</v>
      </c>
    </row>
    <row r="5356" spans="1:9">
      <c r="A5356">
        <v>20180608</v>
      </c>
      <c r="B5356">
        <v>267.43</v>
      </c>
      <c r="C5356">
        <v>278.19</v>
      </c>
      <c r="D5356">
        <f t="shared" si="499"/>
        <v>2.9584158488140735E-3</v>
      </c>
      <c r="E5356">
        <f t="shared" si="500"/>
        <v>2.95197852785902E-3</v>
      </c>
      <c r="F5356" s="3">
        <f t="shared" si="501"/>
        <v>6.4373209550535292E-6</v>
      </c>
      <c r="G5356" s="3" t="str">
        <f t="shared" si="498"/>
        <v/>
      </c>
      <c r="H5356">
        <f t="shared" si="502"/>
        <v>4.1004293161606693</v>
      </c>
      <c r="I5356">
        <f t="shared" si="503"/>
        <v>2.8359604969735561</v>
      </c>
    </row>
    <row r="5357" spans="1:9">
      <c r="A5357">
        <v>20180611</v>
      </c>
      <c r="B5357">
        <v>267.79000000000002</v>
      </c>
      <c r="C5357">
        <v>278.56</v>
      </c>
      <c r="D5357">
        <f t="shared" si="499"/>
        <v>1.3452414120932086E-3</v>
      </c>
      <c r="E5357">
        <f t="shared" si="500"/>
        <v>1.3291425396345868E-3</v>
      </c>
      <c r="F5357" s="3">
        <f t="shared" si="501"/>
        <v>1.6098872458621821E-5</v>
      </c>
      <c r="G5357" s="3" t="str">
        <f t="shared" si="498"/>
        <v/>
      </c>
      <c r="H5357">
        <f t="shared" si="502"/>
        <v>4.1059490953695015</v>
      </c>
      <c r="I5357">
        <f t="shared" si="503"/>
        <v>2.8397323988531356</v>
      </c>
    </row>
    <row r="5358" spans="1:9">
      <c r="A5358">
        <v>20180612</v>
      </c>
      <c r="B5358">
        <v>268.13</v>
      </c>
      <c r="C5358">
        <v>278.92</v>
      </c>
      <c r="D5358">
        <f t="shared" si="499"/>
        <v>1.2688462666659609E-3</v>
      </c>
      <c r="E5358">
        <f t="shared" si="500"/>
        <v>1.2915263329310977E-3</v>
      </c>
      <c r="F5358" s="3">
        <f t="shared" si="501"/>
        <v>-2.268006626513679E-5</v>
      </c>
      <c r="G5358" s="3" t="str">
        <f t="shared" si="498"/>
        <v/>
      </c>
      <c r="H5358">
        <f t="shared" si="502"/>
        <v>4.1111622201778424</v>
      </c>
      <c r="I5358">
        <f t="shared" si="503"/>
        <v>2.8434023574386722</v>
      </c>
    </row>
    <row r="5359" spans="1:9">
      <c r="A5359">
        <v>20180613</v>
      </c>
      <c r="B5359">
        <v>267.27999999999997</v>
      </c>
      <c r="C5359">
        <v>278.02999999999997</v>
      </c>
      <c r="D5359">
        <f t="shared" si="499"/>
        <v>-3.1751394785563018E-3</v>
      </c>
      <c r="E5359">
        <f t="shared" si="500"/>
        <v>-3.1959808153694904E-3</v>
      </c>
      <c r="F5359" s="3">
        <f t="shared" si="501"/>
        <v>2.0841336813188626E-5</v>
      </c>
      <c r="G5359" s="3" t="str">
        <f t="shared" si="498"/>
        <v/>
      </c>
      <c r="H5359">
        <f t="shared" si="502"/>
        <v>4.0981294081569892</v>
      </c>
      <c r="I5359">
        <f t="shared" si="503"/>
        <v>2.8343294042688725</v>
      </c>
    </row>
    <row r="5360" spans="1:9">
      <c r="A5360">
        <v>20180614</v>
      </c>
      <c r="B5360">
        <v>267.95</v>
      </c>
      <c r="C5360">
        <v>278.73</v>
      </c>
      <c r="D5360">
        <f t="shared" si="499"/>
        <v>2.5035978923581594E-3</v>
      </c>
      <c r="E5360">
        <f t="shared" si="500"/>
        <v>2.514549783890237E-3</v>
      </c>
      <c r="F5360" s="3">
        <f t="shared" si="501"/>
        <v>-1.0951891532077693E-5</v>
      </c>
      <c r="G5360" s="3" t="str">
        <f t="shared" si="498"/>
        <v/>
      </c>
      <c r="H5360">
        <f t="shared" si="502"/>
        <v>4.1084023305734254</v>
      </c>
      <c r="I5360">
        <f t="shared" si="503"/>
        <v>2.8414654348518611</v>
      </c>
    </row>
    <row r="5361" spans="1:12">
      <c r="A5361">
        <v>20180615</v>
      </c>
      <c r="B5361">
        <v>267.61</v>
      </c>
      <c r="C5361">
        <v>277.13</v>
      </c>
      <c r="D5361">
        <f t="shared" si="499"/>
        <v>-1.2696991772244409E-3</v>
      </c>
      <c r="E5361">
        <f t="shared" si="500"/>
        <v>-5.7568611479783295E-3</v>
      </c>
      <c r="F5361" s="3">
        <f t="shared" si="501"/>
        <v>4.4871619707538887E-3</v>
      </c>
      <c r="G5361" s="3">
        <f t="shared" si="498"/>
        <v>1.2463213286061432</v>
      </c>
      <c r="H5361">
        <f t="shared" si="502"/>
        <v>4.1031892057650845</v>
      </c>
      <c r="I5361">
        <f t="shared" si="503"/>
        <v>2.8251545078050309</v>
      </c>
      <c r="J5361">
        <v>1.246</v>
      </c>
      <c r="K5361" s="5">
        <f>(B5361*C5360)/(C5361+J5361)</f>
        <v>267.9503092939047</v>
      </c>
      <c r="L5361">
        <f>B5360-K5361</f>
        <v>-3.0929390470646467E-4</v>
      </c>
    </row>
    <row r="5362" spans="1:12">
      <c r="A5362">
        <v>20180618</v>
      </c>
      <c r="B5362">
        <v>267.06</v>
      </c>
      <c r="C5362">
        <v>276.56</v>
      </c>
      <c r="D5362">
        <f t="shared" si="499"/>
        <v>-2.0573445078168055E-3</v>
      </c>
      <c r="E5362">
        <f t="shared" si="500"/>
        <v>-2.0589145599834223E-3</v>
      </c>
      <c r="F5362" s="3">
        <f t="shared" si="501"/>
        <v>1.5700521666167297E-6</v>
      </c>
      <c r="G5362" s="3" t="str">
        <f t="shared" si="498"/>
        <v/>
      </c>
      <c r="H5362">
        <f t="shared" si="502"/>
        <v>4.0947562097515915</v>
      </c>
      <c r="I5362">
        <f t="shared" si="503"/>
        <v>2.8193437400445975</v>
      </c>
    </row>
    <row r="5363" spans="1:12">
      <c r="A5363">
        <v>20180619</v>
      </c>
      <c r="B5363">
        <v>266.02999999999997</v>
      </c>
      <c r="C5363">
        <v>275.5</v>
      </c>
      <c r="D5363">
        <f t="shared" si="499"/>
        <v>-3.8642678786383463E-3</v>
      </c>
      <c r="E5363">
        <f t="shared" si="500"/>
        <v>-3.84016702039987E-3</v>
      </c>
      <c r="F5363" s="3">
        <f t="shared" si="501"/>
        <v>-2.410085823847637E-5</v>
      </c>
      <c r="G5363" s="3" t="str">
        <f t="shared" si="498"/>
        <v/>
      </c>
      <c r="H5363">
        <f t="shared" si="502"/>
        <v>4.0789635081263222</v>
      </c>
      <c r="I5363">
        <f t="shared" si="503"/>
        <v>2.8085377508760727</v>
      </c>
    </row>
    <row r="5364" spans="1:12">
      <c r="A5364">
        <v>20180620</v>
      </c>
      <c r="B5364">
        <v>266.49</v>
      </c>
      <c r="C5364">
        <v>275.97000000000003</v>
      </c>
      <c r="D5364">
        <f t="shared" si="499"/>
        <v>1.7276350725397471E-3</v>
      </c>
      <c r="E5364">
        <f t="shared" si="500"/>
        <v>1.7045355642064507E-3</v>
      </c>
      <c r="F5364" s="3">
        <f t="shared" si="501"/>
        <v>2.3099508333296413E-5</v>
      </c>
      <c r="G5364" s="3" t="str">
        <f t="shared" si="498"/>
        <v/>
      </c>
      <c r="H5364">
        <f t="shared" si="502"/>
        <v>4.0860165593376081</v>
      </c>
      <c r="I5364">
        <f t="shared" si="503"/>
        <v>2.8133290856960791</v>
      </c>
    </row>
    <row r="5365" spans="1:12">
      <c r="A5365">
        <v>20180621</v>
      </c>
      <c r="B5365">
        <v>264.82</v>
      </c>
      <c r="C5365">
        <v>274.24</v>
      </c>
      <c r="D5365">
        <f t="shared" si="499"/>
        <v>-6.2863695381086288E-3</v>
      </c>
      <c r="E5365">
        <f t="shared" si="500"/>
        <v>-6.2885287477606969E-3</v>
      </c>
      <c r="F5365" s="3">
        <f t="shared" si="501"/>
        <v>2.159209652068117E-6</v>
      </c>
      <c r="G5365" s="3" t="str">
        <f t="shared" si="498"/>
        <v/>
      </c>
      <c r="H5365">
        <f t="shared" si="502"/>
        <v>4.0604109168966387</v>
      </c>
      <c r="I5365">
        <f t="shared" si="503"/>
        <v>2.7956928958266936</v>
      </c>
    </row>
    <row r="5366" spans="1:12">
      <c r="A5366">
        <v>20180622</v>
      </c>
      <c r="B5366">
        <v>265.3</v>
      </c>
      <c r="C5366">
        <v>274.74</v>
      </c>
      <c r="D5366">
        <f t="shared" si="499"/>
        <v>1.810911232083354E-3</v>
      </c>
      <c r="E5366">
        <f t="shared" si="500"/>
        <v>1.8215604876440921E-3</v>
      </c>
      <c r="F5366" s="3">
        <f t="shared" si="501"/>
        <v>-1.0649255560738098E-5</v>
      </c>
      <c r="G5366" s="3" t="str">
        <f t="shared" si="498"/>
        <v/>
      </c>
      <c r="H5366">
        <f t="shared" si="502"/>
        <v>4.0677706225084149</v>
      </c>
      <c r="I5366">
        <f t="shared" si="503"/>
        <v>2.8007900605288278</v>
      </c>
    </row>
    <row r="5367" spans="1:12">
      <c r="A5367">
        <v>20180625</v>
      </c>
      <c r="B5367">
        <v>261.69</v>
      </c>
      <c r="C5367">
        <v>271</v>
      </c>
      <c r="D5367">
        <f t="shared" si="499"/>
        <v>-1.3700664030457133E-2</v>
      </c>
      <c r="E5367">
        <f t="shared" si="500"/>
        <v>-1.3706375017358198E-2</v>
      </c>
      <c r="F5367" s="3">
        <f t="shared" si="501"/>
        <v>5.7109869010651265E-6</v>
      </c>
      <c r="G5367" s="3" t="str">
        <f t="shared" si="498"/>
        <v/>
      </c>
      <c r="H5367">
        <f t="shared" si="502"/>
        <v>4.0124195032198537</v>
      </c>
      <c r="I5367">
        <f t="shared" si="503"/>
        <v>2.7626632685568624</v>
      </c>
    </row>
    <row r="5368" spans="1:12">
      <c r="A5368">
        <v>20180626</v>
      </c>
      <c r="B5368">
        <v>262.27</v>
      </c>
      <c r="C5368">
        <v>271.60000000000002</v>
      </c>
      <c r="D5368">
        <f t="shared" si="499"/>
        <v>2.2139103630083945E-3</v>
      </c>
      <c r="E5368">
        <f t="shared" si="500"/>
        <v>2.2115748048403537E-3</v>
      </c>
      <c r="F5368" s="3">
        <f t="shared" si="501"/>
        <v>2.3355581680408778E-6</v>
      </c>
      <c r="G5368" s="3" t="str">
        <f t="shared" si="498"/>
        <v/>
      </c>
      <c r="H5368">
        <f t="shared" si="502"/>
        <v>4.0213124808340828</v>
      </c>
      <c r="I5368">
        <f t="shared" si="503"/>
        <v>2.7687798661994241</v>
      </c>
    </row>
    <row r="5369" spans="1:12">
      <c r="A5369">
        <v>20180627</v>
      </c>
      <c r="B5369">
        <v>260.10000000000002</v>
      </c>
      <c r="C5369">
        <v>269.35000000000002</v>
      </c>
      <c r="D5369">
        <f t="shared" si="499"/>
        <v>-8.3083350216392078E-3</v>
      </c>
      <c r="E5369">
        <f t="shared" si="500"/>
        <v>-8.318746557998271E-3</v>
      </c>
      <c r="F5369" s="3">
        <f t="shared" si="501"/>
        <v>1.0411536359063167E-5</v>
      </c>
      <c r="G5369" s="3" t="str">
        <f t="shared" si="498"/>
        <v/>
      </c>
      <c r="H5369">
        <f t="shared" si="502"/>
        <v>3.9880404783808485</v>
      </c>
      <c r="I5369">
        <f t="shared" si="503"/>
        <v>2.7458426250398191</v>
      </c>
    </row>
    <row r="5370" spans="1:12">
      <c r="A5370">
        <v>20180628</v>
      </c>
      <c r="B5370">
        <v>261.58</v>
      </c>
      <c r="C5370">
        <v>270.89</v>
      </c>
      <c r="D5370">
        <f t="shared" si="499"/>
        <v>5.6739916064003724E-3</v>
      </c>
      <c r="E5370">
        <f t="shared" si="500"/>
        <v>5.7011852927661309E-3</v>
      </c>
      <c r="F5370" s="3">
        <f t="shared" si="501"/>
        <v>-2.7193686365758508E-5</v>
      </c>
      <c r="G5370" s="3" t="str">
        <f t="shared" si="498"/>
        <v/>
      </c>
      <c r="H5370">
        <f t="shared" si="502"/>
        <v>4.0107329040171562</v>
      </c>
      <c r="I5370">
        <f t="shared" si="503"/>
        <v>2.7615418923223931</v>
      </c>
    </row>
    <row r="5371" spans="1:12">
      <c r="A5371">
        <v>20180629</v>
      </c>
      <c r="B5371">
        <v>261.95999999999998</v>
      </c>
      <c r="C5371">
        <v>271.27999999999997</v>
      </c>
      <c r="D5371">
        <f t="shared" si="499"/>
        <v>1.4516562888464552E-3</v>
      </c>
      <c r="E5371">
        <f t="shared" si="500"/>
        <v>1.4386633980740672E-3</v>
      </c>
      <c r="F5371" s="3">
        <f t="shared" si="501"/>
        <v>1.2992890772388008E-5</v>
      </c>
      <c r="G5371" s="3" t="str">
        <f t="shared" si="498"/>
        <v/>
      </c>
      <c r="H5371">
        <f t="shared" si="502"/>
        <v>4.0165593376264779</v>
      </c>
      <c r="I5371">
        <f t="shared" si="503"/>
        <v>2.7655176807900577</v>
      </c>
    </row>
    <row r="5372" spans="1:12">
      <c r="A5372">
        <v>20180702</v>
      </c>
      <c r="B5372">
        <v>262.52</v>
      </c>
      <c r="C5372">
        <v>271.86</v>
      </c>
      <c r="D5372">
        <f t="shared" si="499"/>
        <v>2.1354492556691085E-3</v>
      </c>
      <c r="E5372">
        <f t="shared" si="500"/>
        <v>2.1357300897188163E-3</v>
      </c>
      <c r="F5372" s="3">
        <f t="shared" si="501"/>
        <v>-2.8083404970784265E-7</v>
      </c>
      <c r="G5372" s="3" t="str">
        <f t="shared" si="498"/>
        <v/>
      </c>
      <c r="H5372">
        <f t="shared" si="502"/>
        <v>4.0251456608402156</v>
      </c>
      <c r="I5372">
        <f t="shared" si="503"/>
        <v>2.7714303918445342</v>
      </c>
    </row>
    <row r="5373" spans="1:12">
      <c r="A5373">
        <v>20180703</v>
      </c>
      <c r="B5373">
        <v>261.58999999999997</v>
      </c>
      <c r="C5373">
        <v>270.89999999999998</v>
      </c>
      <c r="D5373">
        <f t="shared" si="499"/>
        <v>-3.5488770528162047E-3</v>
      </c>
      <c r="E5373">
        <f t="shared" si="500"/>
        <v>-3.5374788160524914E-3</v>
      </c>
      <c r="F5373" s="3">
        <f t="shared" si="501"/>
        <v>-1.1398236763713373E-5</v>
      </c>
      <c r="G5373" s="3" t="str">
        <f t="shared" si="498"/>
        <v/>
      </c>
      <c r="H5373">
        <f t="shared" si="502"/>
        <v>4.0108862312174001</v>
      </c>
      <c r="I5373">
        <f t="shared" si="503"/>
        <v>2.7616438356164359</v>
      </c>
    </row>
    <row r="5374" spans="1:12">
      <c r="A5374">
        <v>20180704</v>
      </c>
      <c r="B5374">
        <v>261.58999999999997</v>
      </c>
      <c r="C5374">
        <v>270.89999999999998</v>
      </c>
      <c r="D5374">
        <f t="shared" si="499"/>
        <v>0</v>
      </c>
      <c r="E5374">
        <f t="shared" si="500"/>
        <v>0</v>
      </c>
      <c r="F5374" s="3">
        <f t="shared" si="501"/>
        <v>0</v>
      </c>
      <c r="G5374" s="3" t="str">
        <f t="shared" si="498"/>
        <v/>
      </c>
      <c r="H5374">
        <f t="shared" si="502"/>
        <v>4.0108862312174001</v>
      </c>
      <c r="I5374">
        <f t="shared" si="503"/>
        <v>2.7616438356164359</v>
      </c>
    </row>
    <row r="5375" spans="1:12">
      <c r="A5375">
        <v>20180705</v>
      </c>
      <c r="B5375">
        <v>263.73</v>
      </c>
      <c r="C5375">
        <v>273.11</v>
      </c>
      <c r="D5375">
        <f t="shared" si="499"/>
        <v>8.1474599784913393E-3</v>
      </c>
      <c r="E5375">
        <f t="shared" si="500"/>
        <v>8.1248953421851448E-3</v>
      </c>
      <c r="F5375" s="3">
        <f t="shared" si="501"/>
        <v>2.2564636306194458E-5</v>
      </c>
      <c r="G5375" s="3" t="str">
        <f t="shared" si="498"/>
        <v/>
      </c>
      <c r="H5375">
        <f t="shared" si="502"/>
        <v>4.0436982520699001</v>
      </c>
      <c r="I5375">
        <f t="shared" si="503"/>
        <v>2.7841733035998706</v>
      </c>
    </row>
    <row r="5376" spans="1:12">
      <c r="A5376">
        <v>20180706</v>
      </c>
      <c r="B5376">
        <v>265.95999999999998</v>
      </c>
      <c r="C5376">
        <v>275.42</v>
      </c>
      <c r="D5376">
        <f t="shared" si="499"/>
        <v>8.4200690030571245E-3</v>
      </c>
      <c r="E5376">
        <f t="shared" si="500"/>
        <v>8.4225608657454744E-3</v>
      </c>
      <c r="F5376" s="3">
        <f t="shared" si="501"/>
        <v>-2.4918626883498746E-6</v>
      </c>
      <c r="G5376" s="3" t="str">
        <f t="shared" si="498"/>
        <v/>
      </c>
      <c r="H5376">
        <f t="shared" si="502"/>
        <v>4.0778902177246064</v>
      </c>
      <c r="I5376">
        <f t="shared" si="503"/>
        <v>2.8077222045237318</v>
      </c>
    </row>
    <row r="5377" spans="1:9">
      <c r="A5377">
        <v>20180709</v>
      </c>
      <c r="B5377">
        <v>268.35000000000002</v>
      </c>
      <c r="C5377">
        <v>277.89999999999998</v>
      </c>
      <c r="D5377">
        <f t="shared" si="499"/>
        <v>8.9461770885838395E-3</v>
      </c>
      <c r="E5377">
        <f t="shared" si="500"/>
        <v>8.9641314494780001E-3</v>
      </c>
      <c r="F5377" s="3">
        <f t="shared" si="501"/>
        <v>-1.7954360894160623E-5</v>
      </c>
      <c r="G5377" s="3" t="str">
        <f t="shared" si="498"/>
        <v/>
      </c>
      <c r="H5377">
        <f t="shared" si="502"/>
        <v>4.1145354185832392</v>
      </c>
      <c r="I5377">
        <f t="shared" si="503"/>
        <v>2.8330041414463181</v>
      </c>
    </row>
    <row r="5378" spans="1:9">
      <c r="A5378">
        <v>20180710</v>
      </c>
      <c r="B5378">
        <v>269.32</v>
      </c>
      <c r="C5378">
        <v>278.89999999999998</v>
      </c>
      <c r="D5378">
        <f t="shared" si="499"/>
        <v>3.6081650542422543E-3</v>
      </c>
      <c r="E5378">
        <f t="shared" si="500"/>
        <v>3.5919578849851574E-3</v>
      </c>
      <c r="F5378" s="3">
        <f t="shared" si="501"/>
        <v>1.6207169257096907E-5</v>
      </c>
      <c r="G5378" s="3" t="str">
        <f t="shared" si="498"/>
        <v/>
      </c>
      <c r="H5378">
        <f t="shared" si="502"/>
        <v>4.1294081570070356</v>
      </c>
      <c r="I5378">
        <f t="shared" si="503"/>
        <v>2.8431984708505866</v>
      </c>
    </row>
    <row r="5379" spans="1:9">
      <c r="A5379">
        <v>20180711</v>
      </c>
      <c r="B5379">
        <v>267.35000000000002</v>
      </c>
      <c r="C5379">
        <v>276.86</v>
      </c>
      <c r="D5379">
        <f t="shared" si="499"/>
        <v>-7.3416022823394782E-3</v>
      </c>
      <c r="E5379">
        <f t="shared" si="500"/>
        <v>-7.3413313738541685E-3</v>
      </c>
      <c r="F5379" s="3">
        <f t="shared" si="501"/>
        <v>-2.7090848530968159E-7</v>
      </c>
      <c r="G5379" s="3" t="str">
        <f t="shared" ref="G5379:G5442" si="504">IF(ABS(F5379)&gt;0.0005,((B5379*C5378)/B5378)-C5379,"")</f>
        <v/>
      </c>
      <c r="H5379">
        <f t="shared" si="502"/>
        <v>4.0992026985587069</v>
      </c>
      <c r="I5379">
        <f t="shared" si="503"/>
        <v>2.8224020388658788</v>
      </c>
    </row>
    <row r="5380" spans="1:9">
      <c r="A5380">
        <v>20180712</v>
      </c>
      <c r="B5380">
        <v>269.77</v>
      </c>
      <c r="C5380">
        <v>279.37</v>
      </c>
      <c r="D5380">
        <f t="shared" ref="D5380:D5443" si="505">LN(B5380/B5379)</f>
        <v>9.0110827198125378E-3</v>
      </c>
      <c r="E5380">
        <f t="shared" ref="E5380:E5443" si="506">LN(C5380/C5379)</f>
        <v>9.0251048563669521E-3</v>
      </c>
      <c r="F5380" s="3">
        <f t="shared" ref="F5380:F5443" si="507">D5380-E5380</f>
        <v>-1.4022136554414297E-5</v>
      </c>
      <c r="G5380" s="3" t="str">
        <f t="shared" si="504"/>
        <v/>
      </c>
      <c r="H5380">
        <f t="shared" ref="H5380:H5443" si="508">H5379*EXP(D5380)</f>
        <v>4.1363078810180749</v>
      </c>
      <c r="I5380">
        <f t="shared" ref="I5380:I5443" si="509">I5379*EXP(E5380)</f>
        <v>2.8479898056705939</v>
      </c>
    </row>
    <row r="5381" spans="1:9">
      <c r="A5381">
        <v>20180713</v>
      </c>
      <c r="B5381">
        <v>269.98</v>
      </c>
      <c r="C5381">
        <v>279.58999999999997</v>
      </c>
      <c r="D5381">
        <f t="shared" si="505"/>
        <v>7.7813806612797023E-4</v>
      </c>
      <c r="E5381">
        <f t="shared" si="506"/>
        <v>7.8717622498988328E-4</v>
      </c>
      <c r="F5381" s="3">
        <f t="shared" si="507"/>
        <v>-9.0381588619130489E-6</v>
      </c>
      <c r="G5381" s="3" t="str">
        <f t="shared" si="504"/>
        <v/>
      </c>
      <c r="H5381">
        <f t="shared" si="508"/>
        <v>4.1395277522232279</v>
      </c>
      <c r="I5381">
        <f t="shared" si="509"/>
        <v>2.8502325581395329</v>
      </c>
    </row>
    <row r="5382" spans="1:9">
      <c r="A5382">
        <v>20180716</v>
      </c>
      <c r="B5382">
        <v>269.74</v>
      </c>
      <c r="C5382">
        <v>279.33999999999997</v>
      </c>
      <c r="D5382">
        <f t="shared" si="505"/>
        <v>-8.8935009196951644E-4</v>
      </c>
      <c r="E5382">
        <f t="shared" si="506"/>
        <v>-8.9456646332051841E-4</v>
      </c>
      <c r="F5382" s="3">
        <f t="shared" si="507"/>
        <v>5.2163713510019766E-6</v>
      </c>
      <c r="G5382" s="3" t="str">
        <f t="shared" si="504"/>
        <v/>
      </c>
      <c r="H5382">
        <f t="shared" si="508"/>
        <v>4.1358478994173398</v>
      </c>
      <c r="I5382">
        <f t="shared" si="509"/>
        <v>2.8476839757884655</v>
      </c>
    </row>
    <row r="5383" spans="1:9">
      <c r="A5383">
        <v>20180717</v>
      </c>
      <c r="B5383">
        <v>270.83</v>
      </c>
      <c r="C5383">
        <v>280.47000000000003</v>
      </c>
      <c r="D5383">
        <f t="shared" si="505"/>
        <v>4.0327856790233442E-3</v>
      </c>
      <c r="E5383">
        <f t="shared" si="506"/>
        <v>4.0370894937089962E-3</v>
      </c>
      <c r="F5383" s="3">
        <f t="shared" si="507"/>
        <v>-4.3038146856520451E-6</v>
      </c>
      <c r="G5383" s="3" t="str">
        <f t="shared" si="504"/>
        <v/>
      </c>
      <c r="H5383">
        <f t="shared" si="508"/>
        <v>4.1525605642440802</v>
      </c>
      <c r="I5383">
        <f t="shared" si="509"/>
        <v>2.8592035680152903</v>
      </c>
    </row>
    <row r="5384" spans="1:9">
      <c r="A5384">
        <v>20180718</v>
      </c>
      <c r="B5384">
        <v>271.39999999999998</v>
      </c>
      <c r="C5384">
        <v>281.06</v>
      </c>
      <c r="D5384">
        <f t="shared" si="505"/>
        <v>2.102429633033765E-3</v>
      </c>
      <c r="E5384">
        <f t="shared" si="506"/>
        <v>2.1014023012648373E-3</v>
      </c>
      <c r="F5384" s="3">
        <f t="shared" si="507"/>
        <v>1.0273317689276674E-6</v>
      </c>
      <c r="G5384" s="3" t="str">
        <f t="shared" si="504"/>
        <v/>
      </c>
      <c r="H5384">
        <f t="shared" si="508"/>
        <v>4.1613002146580635</v>
      </c>
      <c r="I5384">
        <f t="shared" si="509"/>
        <v>2.8652182223638087</v>
      </c>
    </row>
    <row r="5385" spans="1:9">
      <c r="A5385">
        <v>20180719</v>
      </c>
      <c r="B5385">
        <v>270.38</v>
      </c>
      <c r="C5385">
        <v>280</v>
      </c>
      <c r="D5385">
        <f t="shared" si="505"/>
        <v>-3.7653704645094349E-3</v>
      </c>
      <c r="E5385">
        <f t="shared" si="506"/>
        <v>-3.7785665033493801E-3</v>
      </c>
      <c r="F5385" s="3">
        <f t="shared" si="507"/>
        <v>1.319603883994519E-5</v>
      </c>
      <c r="G5385" s="3" t="str">
        <f t="shared" si="504"/>
        <v/>
      </c>
      <c r="H5385">
        <f t="shared" si="508"/>
        <v>4.1456608402330408</v>
      </c>
      <c r="I5385">
        <f t="shared" si="509"/>
        <v>2.8544122331952835</v>
      </c>
    </row>
    <row r="5386" spans="1:9">
      <c r="A5386">
        <v>20180720</v>
      </c>
      <c r="B5386">
        <v>270.07</v>
      </c>
      <c r="C5386">
        <v>279.68</v>
      </c>
      <c r="D5386">
        <f t="shared" si="505"/>
        <v>-1.1471922804994815E-3</v>
      </c>
      <c r="E5386">
        <f t="shared" si="506"/>
        <v>-1.1435107020789379E-3</v>
      </c>
      <c r="F5386" s="3">
        <f t="shared" si="507"/>
        <v>-3.6815784205436203E-6</v>
      </c>
      <c r="G5386" s="3" t="str">
        <f t="shared" si="504"/>
        <v/>
      </c>
      <c r="H5386">
        <f t="shared" si="508"/>
        <v>4.1409076970254359</v>
      </c>
      <c r="I5386">
        <f t="shared" si="509"/>
        <v>2.8511500477859175</v>
      </c>
    </row>
    <row r="5387" spans="1:9">
      <c r="A5387">
        <v>20180723</v>
      </c>
      <c r="B5387">
        <v>270.57</v>
      </c>
      <c r="C5387">
        <v>280.2</v>
      </c>
      <c r="D5387">
        <f t="shared" si="505"/>
        <v>1.8496601899666543E-3</v>
      </c>
      <c r="E5387">
        <f t="shared" si="506"/>
        <v>1.8575414357359069E-3</v>
      </c>
      <c r="F5387" s="3">
        <f t="shared" si="507"/>
        <v>-7.8812457692525525E-6</v>
      </c>
      <c r="G5387" s="3" t="str">
        <f t="shared" si="504"/>
        <v/>
      </c>
      <c r="H5387">
        <f t="shared" si="508"/>
        <v>4.1485740570377025</v>
      </c>
      <c r="I5387">
        <f t="shared" si="509"/>
        <v>2.8564510990761369</v>
      </c>
    </row>
    <row r="5388" spans="1:9">
      <c r="A5388">
        <v>20180724</v>
      </c>
      <c r="B5388">
        <v>271.93</v>
      </c>
      <c r="C5388">
        <v>281.61</v>
      </c>
      <c r="D5388">
        <f t="shared" si="505"/>
        <v>5.0138353881435341E-3</v>
      </c>
      <c r="E5388">
        <f t="shared" si="506"/>
        <v>5.0195011141036718E-3</v>
      </c>
      <c r="F5388" s="3">
        <f t="shared" si="507"/>
        <v>-5.6657259601376742E-6</v>
      </c>
      <c r="G5388" s="3" t="str">
        <f t="shared" si="504"/>
        <v/>
      </c>
      <c r="H5388">
        <f t="shared" si="508"/>
        <v>4.1694265562710662</v>
      </c>
      <c r="I5388">
        <f t="shared" si="509"/>
        <v>2.8708251035361565</v>
      </c>
    </row>
    <row r="5389" spans="1:9">
      <c r="A5389">
        <v>20180725</v>
      </c>
      <c r="B5389">
        <v>274.25</v>
      </c>
      <c r="C5389">
        <v>284.01</v>
      </c>
      <c r="D5389">
        <f t="shared" si="505"/>
        <v>8.4954189214695858E-3</v>
      </c>
      <c r="E5389">
        <f t="shared" si="506"/>
        <v>8.4863137918992238E-3</v>
      </c>
      <c r="F5389" s="3">
        <f t="shared" si="507"/>
        <v>9.1051295703619556E-6</v>
      </c>
      <c r="G5389" s="3" t="str">
        <f t="shared" si="504"/>
        <v/>
      </c>
      <c r="H5389">
        <f t="shared" si="508"/>
        <v>4.2049984667279814</v>
      </c>
      <c r="I5389">
        <f t="shared" si="509"/>
        <v>2.8952914941064014</v>
      </c>
    </row>
    <row r="5390" spans="1:9">
      <c r="A5390">
        <v>20180726</v>
      </c>
      <c r="B5390">
        <v>273.61</v>
      </c>
      <c r="C5390">
        <v>283.33999999999997</v>
      </c>
      <c r="D5390">
        <f t="shared" si="505"/>
        <v>-2.3363643672661234E-3</v>
      </c>
      <c r="E5390">
        <f t="shared" si="506"/>
        <v>-2.3618588577046786E-3</v>
      </c>
      <c r="F5390" s="3">
        <f t="shared" si="507"/>
        <v>2.5494490438555256E-5</v>
      </c>
      <c r="G5390" s="3" t="str">
        <f t="shared" si="504"/>
        <v/>
      </c>
      <c r="H5390">
        <f t="shared" si="508"/>
        <v>4.1951855259122812</v>
      </c>
      <c r="I5390">
        <f t="shared" si="509"/>
        <v>2.8884612934055411</v>
      </c>
    </row>
    <row r="5391" spans="1:9">
      <c r="A5391">
        <v>20180727</v>
      </c>
      <c r="B5391">
        <v>271.75</v>
      </c>
      <c r="C5391">
        <v>281.42</v>
      </c>
      <c r="D5391">
        <f t="shared" si="505"/>
        <v>-6.8212087867546411E-3</v>
      </c>
      <c r="E5391">
        <f t="shared" si="506"/>
        <v>-6.7993745910950735E-3</v>
      </c>
      <c r="F5391" s="3">
        <f t="shared" si="507"/>
        <v>-2.183419565956763E-5</v>
      </c>
      <c r="G5391" s="3" t="str">
        <f t="shared" si="504"/>
        <v/>
      </c>
      <c r="H5391">
        <f t="shared" si="508"/>
        <v>4.166666666666651</v>
      </c>
      <c r="I5391">
        <f t="shared" si="509"/>
        <v>2.8688881809493454</v>
      </c>
    </row>
    <row r="5392" spans="1:9">
      <c r="A5392">
        <v>20180730</v>
      </c>
      <c r="B5392">
        <v>270.33</v>
      </c>
      <c r="C5392">
        <v>279.95</v>
      </c>
      <c r="D5392">
        <f t="shared" si="505"/>
        <v>-5.2390910862632504E-3</v>
      </c>
      <c r="E5392">
        <f t="shared" si="506"/>
        <v>-5.2371995652073979E-3</v>
      </c>
      <c r="F5392" s="3">
        <f t="shared" si="507"/>
        <v>-1.8915210558525034E-6</v>
      </c>
      <c r="G5392" s="3" t="str">
        <f t="shared" si="504"/>
        <v/>
      </c>
      <c r="H5392">
        <f t="shared" si="508"/>
        <v>4.1448942042318144</v>
      </c>
      <c r="I5392">
        <f t="shared" si="509"/>
        <v>2.85390251672507</v>
      </c>
    </row>
    <row r="5393" spans="1:9">
      <c r="A5393">
        <v>20180731</v>
      </c>
      <c r="B5393">
        <v>271.66000000000003</v>
      </c>
      <c r="C5393">
        <v>281.33</v>
      </c>
      <c r="D5393">
        <f t="shared" si="505"/>
        <v>4.9078494792891766E-3</v>
      </c>
      <c r="E5393">
        <f t="shared" si="506"/>
        <v>4.9173417215207047E-3</v>
      </c>
      <c r="F5393" s="3">
        <f t="shared" si="507"/>
        <v>-9.4922422315280724E-6</v>
      </c>
      <c r="G5393" s="3" t="str">
        <f t="shared" si="504"/>
        <v/>
      </c>
      <c r="H5393">
        <f t="shared" si="508"/>
        <v>4.1652867218644429</v>
      </c>
      <c r="I5393">
        <f t="shared" si="509"/>
        <v>2.8679706913029608</v>
      </c>
    </row>
    <row r="5394" spans="1:9">
      <c r="A5394">
        <v>20180801</v>
      </c>
      <c r="B5394">
        <v>271.20999999999998</v>
      </c>
      <c r="C5394">
        <v>280.86</v>
      </c>
      <c r="D5394">
        <f t="shared" si="505"/>
        <v>-1.6578558515602355E-3</v>
      </c>
      <c r="E5394">
        <f t="shared" si="506"/>
        <v>-1.672032976388761E-3</v>
      </c>
      <c r="F5394" s="3">
        <f t="shared" si="507"/>
        <v>1.4177124828525537E-5</v>
      </c>
      <c r="G5394" s="3" t="str">
        <f t="shared" si="504"/>
        <v/>
      </c>
      <c r="H5394">
        <f t="shared" si="508"/>
        <v>4.1583869978534027</v>
      </c>
      <c r="I5394">
        <f t="shared" si="509"/>
        <v>2.8631793564829549</v>
      </c>
    </row>
    <row r="5395" spans="1:9">
      <c r="A5395">
        <v>20180802</v>
      </c>
      <c r="B5395">
        <v>272.69</v>
      </c>
      <c r="C5395">
        <v>282.39</v>
      </c>
      <c r="D5395">
        <f t="shared" si="505"/>
        <v>5.4421903026852575E-3</v>
      </c>
      <c r="E5395">
        <f t="shared" si="506"/>
        <v>5.4327696872041933E-3</v>
      </c>
      <c r="F5395" s="3">
        <f t="shared" si="507"/>
        <v>9.4206154810641193E-6</v>
      </c>
      <c r="G5395" s="3" t="str">
        <f t="shared" si="504"/>
        <v/>
      </c>
      <c r="H5395">
        <f t="shared" si="508"/>
        <v>4.1810794234897113</v>
      </c>
      <c r="I5395">
        <f t="shared" si="509"/>
        <v>2.8787766804714856</v>
      </c>
    </row>
    <row r="5396" spans="1:9">
      <c r="A5396">
        <v>20180803</v>
      </c>
      <c r="B5396">
        <v>273.86</v>
      </c>
      <c r="C5396">
        <v>283.60000000000002</v>
      </c>
      <c r="D5396">
        <f t="shared" si="505"/>
        <v>4.2814080586178775E-3</v>
      </c>
      <c r="E5396">
        <f t="shared" si="506"/>
        <v>4.2757004307340174E-3</v>
      </c>
      <c r="F5396" s="3">
        <f t="shared" si="507"/>
        <v>5.7076278838601169E-6</v>
      </c>
      <c r="G5396" s="3" t="str">
        <f t="shared" si="504"/>
        <v/>
      </c>
      <c r="H5396">
        <f t="shared" si="508"/>
        <v>4.1990187059184141</v>
      </c>
      <c r="I5396">
        <f t="shared" si="509"/>
        <v>2.8911118190506513</v>
      </c>
    </row>
    <row r="5397" spans="1:9">
      <c r="A5397">
        <v>20180806</v>
      </c>
      <c r="B5397">
        <v>274.86</v>
      </c>
      <c r="C5397">
        <v>284.64</v>
      </c>
      <c r="D5397">
        <f t="shared" si="505"/>
        <v>3.6448502226181902E-3</v>
      </c>
      <c r="E5397">
        <f t="shared" si="506"/>
        <v>3.6604292595524414E-3</v>
      </c>
      <c r="F5397" s="3">
        <f t="shared" si="507"/>
        <v>-1.557903693425117E-5</v>
      </c>
      <c r="G5397" s="3" t="str">
        <f t="shared" si="504"/>
        <v/>
      </c>
      <c r="H5397">
        <f t="shared" si="508"/>
        <v>4.2143514259429464</v>
      </c>
      <c r="I5397">
        <f t="shared" si="509"/>
        <v>2.9017139216310905</v>
      </c>
    </row>
    <row r="5398" spans="1:9">
      <c r="A5398">
        <v>20180807</v>
      </c>
      <c r="B5398">
        <v>275.77</v>
      </c>
      <c r="C5398">
        <v>285.58</v>
      </c>
      <c r="D5398">
        <f t="shared" si="505"/>
        <v>3.3053078418666085E-3</v>
      </c>
      <c r="E5398">
        <f t="shared" si="506"/>
        <v>3.2969760846241975E-3</v>
      </c>
      <c r="F5398" s="3">
        <f t="shared" si="507"/>
        <v>8.3317572424110135E-6</v>
      </c>
      <c r="G5398" s="3" t="str">
        <f t="shared" si="504"/>
        <v/>
      </c>
      <c r="H5398">
        <f t="shared" si="508"/>
        <v>4.2283042011652698</v>
      </c>
      <c r="I5398">
        <f t="shared" si="509"/>
        <v>2.9112965912711033</v>
      </c>
    </row>
    <row r="5399" spans="1:9">
      <c r="A5399">
        <v>20180808</v>
      </c>
      <c r="B5399">
        <v>275.64999999999998</v>
      </c>
      <c r="C5399">
        <v>285.45999999999998</v>
      </c>
      <c r="D5399">
        <f t="shared" si="505"/>
        <v>-4.3523993287999111E-4</v>
      </c>
      <c r="E5399">
        <f t="shared" si="506"/>
        <v>-4.2028580052676527E-4</v>
      </c>
      <c r="F5399" s="3">
        <f t="shared" si="507"/>
        <v>-1.4954132353225838E-5</v>
      </c>
      <c r="G5399" s="3" t="str">
        <f t="shared" si="504"/>
        <v/>
      </c>
      <c r="H5399">
        <f t="shared" si="508"/>
        <v>4.2264642747623258</v>
      </c>
      <c r="I5399">
        <f t="shared" si="509"/>
        <v>2.9100732717425912</v>
      </c>
    </row>
    <row r="5400" spans="1:9">
      <c r="A5400">
        <v>20180809</v>
      </c>
      <c r="B5400">
        <v>275.27999999999997</v>
      </c>
      <c r="C5400">
        <v>285.07</v>
      </c>
      <c r="D5400">
        <f t="shared" si="505"/>
        <v>-1.3431835464676259E-3</v>
      </c>
      <c r="E5400">
        <f t="shared" si="506"/>
        <v>-1.3671500560731309E-3</v>
      </c>
      <c r="F5400" s="3">
        <f t="shared" si="507"/>
        <v>2.3966509605504978E-5</v>
      </c>
      <c r="G5400" s="3" t="str">
        <f t="shared" si="504"/>
        <v/>
      </c>
      <c r="H5400">
        <f t="shared" si="508"/>
        <v>4.2207911683532489</v>
      </c>
      <c r="I5400">
        <f t="shared" si="509"/>
        <v>2.9060974832749267</v>
      </c>
    </row>
    <row r="5401" spans="1:9">
      <c r="A5401">
        <v>20180810</v>
      </c>
      <c r="B5401">
        <v>273.43</v>
      </c>
      <c r="C5401">
        <v>283.16000000000003</v>
      </c>
      <c r="D5401">
        <f t="shared" si="505"/>
        <v>-6.7431138848899732E-3</v>
      </c>
      <c r="E5401">
        <f t="shared" si="506"/>
        <v>-6.7226552395605529E-3</v>
      </c>
      <c r="F5401" s="3">
        <f t="shared" si="507"/>
        <v>-2.0458645329420218E-5</v>
      </c>
      <c r="G5401" s="3" t="str">
        <f t="shared" si="504"/>
        <v/>
      </c>
      <c r="H5401">
        <f t="shared" si="508"/>
        <v>4.1924256363078642</v>
      </c>
      <c r="I5401">
        <f t="shared" si="509"/>
        <v>2.8866263141127737</v>
      </c>
    </row>
    <row r="5402" spans="1:9">
      <c r="A5402">
        <v>20180813</v>
      </c>
      <c r="B5402">
        <v>272.41000000000003</v>
      </c>
      <c r="C5402">
        <v>282.10000000000002</v>
      </c>
      <c r="D5402">
        <f t="shared" si="505"/>
        <v>-3.7373632832693035E-3</v>
      </c>
      <c r="E5402">
        <f t="shared" si="506"/>
        <v>-3.7504908980379521E-3</v>
      </c>
      <c r="F5402" s="3">
        <f t="shared" si="507"/>
        <v>1.3127614768648679E-5</v>
      </c>
      <c r="G5402" s="3" t="str">
        <f t="shared" si="504"/>
        <v/>
      </c>
      <c r="H5402">
        <f t="shared" si="508"/>
        <v>4.1767862618828415</v>
      </c>
      <c r="I5402">
        <f t="shared" si="509"/>
        <v>2.8758203249442484</v>
      </c>
    </row>
    <row r="5403" spans="1:9">
      <c r="A5403">
        <v>20180814</v>
      </c>
      <c r="B5403">
        <v>274.14999999999998</v>
      </c>
      <c r="C5403">
        <v>283.89999999999998</v>
      </c>
      <c r="D5403">
        <f t="shared" si="505"/>
        <v>6.3671175289917994E-3</v>
      </c>
      <c r="E5403">
        <f t="shared" si="506"/>
        <v>6.3604454709747715E-3</v>
      </c>
      <c r="F5403" s="3">
        <f t="shared" si="507"/>
        <v>6.6720580170279153E-6</v>
      </c>
      <c r="G5403" s="3" t="str">
        <f t="shared" si="504"/>
        <v/>
      </c>
      <c r="H5403">
        <f t="shared" si="508"/>
        <v>4.2034651947255268</v>
      </c>
      <c r="I5403">
        <f t="shared" si="509"/>
        <v>2.8941701178719321</v>
      </c>
    </row>
    <row r="5404" spans="1:9">
      <c r="A5404">
        <v>20180815</v>
      </c>
      <c r="B5404">
        <v>272.10000000000002</v>
      </c>
      <c r="C5404">
        <v>281.77999999999997</v>
      </c>
      <c r="D5404">
        <f t="shared" si="505"/>
        <v>-7.5057560608566649E-3</v>
      </c>
      <c r="E5404">
        <f t="shared" si="506"/>
        <v>-7.495438853794883E-3</v>
      </c>
      <c r="F5404" s="3">
        <f t="shared" si="507"/>
        <v>-1.0317207061781922E-5</v>
      </c>
      <c r="G5404" s="3" t="str">
        <f t="shared" si="504"/>
        <v/>
      </c>
      <c r="H5404">
        <f t="shared" si="508"/>
        <v>4.1720331186752366</v>
      </c>
      <c r="I5404">
        <f t="shared" si="509"/>
        <v>2.872558139534882</v>
      </c>
    </row>
    <row r="5405" spans="1:9">
      <c r="A5405">
        <v>20180816</v>
      </c>
      <c r="B5405">
        <v>274.3</v>
      </c>
      <c r="C5405">
        <v>284.06</v>
      </c>
      <c r="D5405">
        <f t="shared" si="505"/>
        <v>8.0527521543568154E-3</v>
      </c>
      <c r="E5405">
        <f t="shared" si="506"/>
        <v>8.058858827851555E-3</v>
      </c>
      <c r="F5405" s="3">
        <f t="shared" si="507"/>
        <v>-6.1066734947396589E-6</v>
      </c>
      <c r="G5405" s="3" t="str">
        <f t="shared" si="504"/>
        <v/>
      </c>
      <c r="H5405">
        <f t="shared" si="508"/>
        <v>4.2057651027292069</v>
      </c>
      <c r="I5405">
        <f t="shared" si="509"/>
        <v>2.8958012105766158</v>
      </c>
    </row>
    <row r="5406" spans="1:9">
      <c r="A5406">
        <v>20180817</v>
      </c>
      <c r="B5406">
        <v>275.27</v>
      </c>
      <c r="C5406">
        <v>285.06</v>
      </c>
      <c r="D5406">
        <f t="shared" si="505"/>
        <v>3.5300362366088071E-3</v>
      </c>
      <c r="E5406">
        <f t="shared" si="506"/>
        <v>3.5142009739028584E-3</v>
      </c>
      <c r="F5406" s="3">
        <f t="shared" si="507"/>
        <v>1.5835262705948643E-5</v>
      </c>
      <c r="G5406" s="3" t="str">
        <f t="shared" si="504"/>
        <v/>
      </c>
      <c r="H5406">
        <f t="shared" si="508"/>
        <v>4.2206378411530032</v>
      </c>
      <c r="I5406">
        <f t="shared" si="509"/>
        <v>2.9059955399808843</v>
      </c>
    </row>
    <row r="5407" spans="1:9">
      <c r="A5407">
        <v>20180820</v>
      </c>
      <c r="B5407">
        <v>275.86</v>
      </c>
      <c r="C5407">
        <v>285.67</v>
      </c>
      <c r="D5407">
        <f t="shared" si="505"/>
        <v>2.1410564672075124E-3</v>
      </c>
      <c r="E5407">
        <f t="shared" si="506"/>
        <v>2.1376140461427558E-3</v>
      </c>
      <c r="F5407" s="3">
        <f t="shared" si="507"/>
        <v>3.4424210647566143E-6</v>
      </c>
      <c r="G5407" s="3" t="str">
        <f t="shared" si="504"/>
        <v/>
      </c>
      <c r="H5407">
        <f t="shared" si="508"/>
        <v>4.2296841459674779</v>
      </c>
      <c r="I5407">
        <f t="shared" si="509"/>
        <v>2.9122140809174888</v>
      </c>
    </row>
    <row r="5408" spans="1:9">
      <c r="A5408">
        <v>20180821</v>
      </c>
      <c r="B5408">
        <v>276.5</v>
      </c>
      <c r="C5408">
        <v>286.33999999999997</v>
      </c>
      <c r="D5408">
        <f t="shared" si="505"/>
        <v>2.3173303150157238E-3</v>
      </c>
      <c r="E5408">
        <f t="shared" si="506"/>
        <v>2.3426174591537792E-3</v>
      </c>
      <c r="F5408" s="3">
        <f t="shared" si="507"/>
        <v>-2.5287144138055363E-5</v>
      </c>
      <c r="G5408" s="3" t="str">
        <f t="shared" si="504"/>
        <v/>
      </c>
      <c r="H5408">
        <f t="shared" si="508"/>
        <v>4.2394970867831789</v>
      </c>
      <c r="I5408">
        <f t="shared" si="509"/>
        <v>2.9190442816183486</v>
      </c>
    </row>
    <row r="5409" spans="1:9">
      <c r="A5409">
        <v>20180822</v>
      </c>
      <c r="B5409">
        <v>276.33999999999997</v>
      </c>
      <c r="C5409">
        <v>286.17</v>
      </c>
      <c r="D5409">
        <f t="shared" si="505"/>
        <v>-5.7882933386613114E-4</v>
      </c>
      <c r="E5409">
        <f t="shared" si="506"/>
        <v>-5.9387610695497994E-4</v>
      </c>
      <c r="F5409" s="3">
        <f t="shared" si="507"/>
        <v>1.5046773088848802E-5</v>
      </c>
      <c r="G5409" s="3" t="str">
        <f t="shared" si="504"/>
        <v/>
      </c>
      <c r="H5409">
        <f t="shared" si="508"/>
        <v>4.2370438515792532</v>
      </c>
      <c r="I5409">
        <f t="shared" si="509"/>
        <v>2.9173112456196231</v>
      </c>
    </row>
    <row r="5410" spans="1:9">
      <c r="A5410">
        <v>20180823</v>
      </c>
      <c r="B5410">
        <v>275.97000000000003</v>
      </c>
      <c r="C5410">
        <v>285.79000000000002</v>
      </c>
      <c r="D5410">
        <f t="shared" si="505"/>
        <v>-1.3398274713476534E-3</v>
      </c>
      <c r="E5410">
        <f t="shared" si="506"/>
        <v>-1.3287644447553136E-3</v>
      </c>
      <c r="F5410" s="3">
        <f t="shared" si="507"/>
        <v>-1.1063026592339834E-5</v>
      </c>
      <c r="G5410" s="3" t="str">
        <f t="shared" si="504"/>
        <v/>
      </c>
      <c r="H5410">
        <f t="shared" si="508"/>
        <v>4.2313707451701772</v>
      </c>
      <c r="I5410">
        <f t="shared" si="509"/>
        <v>2.9134374004460009</v>
      </c>
    </row>
    <row r="5411" spans="1:9">
      <c r="A5411">
        <v>20180824</v>
      </c>
      <c r="B5411">
        <v>277.63</v>
      </c>
      <c r="C5411">
        <v>287.51</v>
      </c>
      <c r="D5411">
        <f t="shared" si="505"/>
        <v>5.9971278006874656E-3</v>
      </c>
      <c r="E5411">
        <f t="shared" si="506"/>
        <v>6.0003668607287453E-3</v>
      </c>
      <c r="F5411" s="3">
        <f t="shared" si="507"/>
        <v>-3.2390600412796067E-6</v>
      </c>
      <c r="G5411" s="3" t="str">
        <f t="shared" si="504"/>
        <v/>
      </c>
      <c r="H5411">
        <f t="shared" si="508"/>
        <v>4.256823060410901</v>
      </c>
      <c r="I5411">
        <f t="shared" si="509"/>
        <v>2.9309716470213432</v>
      </c>
    </row>
    <row r="5412" spans="1:9">
      <c r="A5412">
        <v>20180827</v>
      </c>
      <c r="B5412">
        <v>279.82</v>
      </c>
      <c r="C5412">
        <v>289.77999999999997</v>
      </c>
      <c r="D5412">
        <f t="shared" si="505"/>
        <v>7.8572473472766323E-3</v>
      </c>
      <c r="E5412">
        <f t="shared" si="506"/>
        <v>7.8643721513763278E-3</v>
      </c>
      <c r="F5412" s="3">
        <f t="shared" si="507"/>
        <v>-7.1248040996955281E-6</v>
      </c>
      <c r="G5412" s="3" t="str">
        <f t="shared" si="504"/>
        <v/>
      </c>
      <c r="H5412">
        <f t="shared" si="508"/>
        <v>4.2904017172646265</v>
      </c>
      <c r="I5412">
        <f t="shared" si="509"/>
        <v>2.9541127747690337</v>
      </c>
    </row>
    <row r="5413" spans="1:9">
      <c r="A5413">
        <v>20180828</v>
      </c>
      <c r="B5413">
        <v>279.95999999999998</v>
      </c>
      <c r="C5413">
        <v>289.92</v>
      </c>
      <c r="D5413">
        <f t="shared" si="505"/>
        <v>5.0019651619905058E-4</v>
      </c>
      <c r="E5413">
        <f t="shared" si="506"/>
        <v>4.8300846203840368E-4</v>
      </c>
      <c r="F5413" s="3">
        <f t="shared" si="507"/>
        <v>1.71880541606469E-5</v>
      </c>
      <c r="G5413" s="3" t="str">
        <f t="shared" si="504"/>
        <v/>
      </c>
      <c r="H5413">
        <f t="shared" si="508"/>
        <v>4.2925482980680609</v>
      </c>
      <c r="I5413">
        <f t="shared" si="509"/>
        <v>2.9555399808856317</v>
      </c>
    </row>
    <row r="5414" spans="1:9">
      <c r="A5414">
        <v>20180829</v>
      </c>
      <c r="B5414">
        <v>281.47000000000003</v>
      </c>
      <c r="C5414">
        <v>291.48</v>
      </c>
      <c r="D5414">
        <f t="shared" si="505"/>
        <v>5.3791341431572394E-3</v>
      </c>
      <c r="E5414">
        <f t="shared" si="506"/>
        <v>5.366369947467E-3</v>
      </c>
      <c r="F5414" s="3">
        <f t="shared" si="507"/>
        <v>1.2764195690239365E-5</v>
      </c>
      <c r="G5414" s="3" t="str">
        <f t="shared" si="504"/>
        <v/>
      </c>
      <c r="H5414">
        <f t="shared" si="508"/>
        <v>4.3157007053051055</v>
      </c>
      <c r="I5414">
        <f t="shared" si="509"/>
        <v>2.9714431347562913</v>
      </c>
    </row>
    <row r="5415" spans="1:9">
      <c r="A5415">
        <v>20180830</v>
      </c>
      <c r="B5415">
        <v>280.33</v>
      </c>
      <c r="C5415">
        <v>290.3</v>
      </c>
      <c r="D5415">
        <f t="shared" si="505"/>
        <v>-4.0583893367725048E-3</v>
      </c>
      <c r="E5415">
        <f t="shared" si="506"/>
        <v>-4.0565217714972129E-3</v>
      </c>
      <c r="F5415" s="3">
        <f t="shared" si="507"/>
        <v>-1.8675652752918673E-6</v>
      </c>
      <c r="G5415" s="3" t="str">
        <f t="shared" si="504"/>
        <v/>
      </c>
      <c r="H5415">
        <f t="shared" si="508"/>
        <v>4.2982214044771379</v>
      </c>
      <c r="I5415">
        <f t="shared" si="509"/>
        <v>2.959413826059254</v>
      </c>
    </row>
    <row r="5416" spans="1:9">
      <c r="A5416">
        <v>20180831</v>
      </c>
      <c r="B5416">
        <v>280.33999999999997</v>
      </c>
      <c r="C5416">
        <v>290.31</v>
      </c>
      <c r="D5416">
        <f t="shared" si="505"/>
        <v>3.5671607188031067E-5</v>
      </c>
      <c r="E5416">
        <f t="shared" si="506"/>
        <v>3.4446530376531473E-5</v>
      </c>
      <c r="F5416" s="3">
        <f t="shared" si="507"/>
        <v>1.2250768114995938E-6</v>
      </c>
      <c r="G5416" s="3" t="str">
        <f t="shared" si="504"/>
        <v/>
      </c>
      <c r="H5416">
        <f t="shared" si="508"/>
        <v>4.2983747316773835</v>
      </c>
      <c r="I5416">
        <f t="shared" si="509"/>
        <v>2.9595157693532963</v>
      </c>
    </row>
    <row r="5417" spans="1:9">
      <c r="A5417">
        <v>20180903</v>
      </c>
      <c r="B5417">
        <v>280.33999999999997</v>
      </c>
      <c r="C5417">
        <v>290.31</v>
      </c>
      <c r="D5417">
        <f t="shared" si="505"/>
        <v>0</v>
      </c>
      <c r="E5417">
        <f t="shared" si="506"/>
        <v>0</v>
      </c>
      <c r="F5417" s="3">
        <f t="shared" si="507"/>
        <v>0</v>
      </c>
      <c r="G5417" s="3" t="str">
        <f t="shared" si="504"/>
        <v/>
      </c>
      <c r="H5417">
        <f t="shared" si="508"/>
        <v>4.2983747316773835</v>
      </c>
      <c r="I5417">
        <f t="shared" si="509"/>
        <v>2.9595157693532963</v>
      </c>
    </row>
    <row r="5418" spans="1:9">
      <c r="A5418">
        <v>20180904</v>
      </c>
      <c r="B5418">
        <v>279.85000000000002</v>
      </c>
      <c r="C5418">
        <v>289.81</v>
      </c>
      <c r="D5418">
        <f t="shared" si="505"/>
        <v>-1.7494068975429176E-3</v>
      </c>
      <c r="E5418">
        <f t="shared" si="506"/>
        <v>-1.7237817134706842E-3</v>
      </c>
      <c r="F5418" s="3">
        <f t="shared" si="507"/>
        <v>-2.5625184072233407E-5</v>
      </c>
      <c r="G5418" s="3" t="str">
        <f t="shared" si="504"/>
        <v/>
      </c>
      <c r="H5418">
        <f t="shared" si="508"/>
        <v>4.2908616988653634</v>
      </c>
      <c r="I5418">
        <f t="shared" si="509"/>
        <v>2.954418604651162</v>
      </c>
    </row>
    <row r="5419" spans="1:9">
      <c r="A5419">
        <v>20180905</v>
      </c>
      <c r="B5419">
        <v>279.10000000000002</v>
      </c>
      <c r="C5419">
        <v>289.02999999999997</v>
      </c>
      <c r="D5419">
        <f t="shared" si="505"/>
        <v>-2.6836047950920781E-3</v>
      </c>
      <c r="E5419">
        <f t="shared" si="506"/>
        <v>-2.6950468941781321E-3</v>
      </c>
      <c r="F5419" s="3">
        <f t="shared" si="507"/>
        <v>1.1442099086053995E-5</v>
      </c>
      <c r="G5419" s="3" t="str">
        <f t="shared" si="504"/>
        <v/>
      </c>
      <c r="H5419">
        <f t="shared" si="508"/>
        <v>4.2793621588469639</v>
      </c>
      <c r="I5419">
        <f t="shared" si="509"/>
        <v>2.946467027715832</v>
      </c>
    </row>
    <row r="5420" spans="1:9">
      <c r="A5420">
        <v>20180906</v>
      </c>
      <c r="B5420">
        <v>278.26</v>
      </c>
      <c r="C5420">
        <v>288.16000000000003</v>
      </c>
      <c r="D5420">
        <f t="shared" si="505"/>
        <v>-3.0142121285459417E-3</v>
      </c>
      <c r="E5420">
        <f t="shared" si="506"/>
        <v>-3.0146075256660891E-3</v>
      </c>
      <c r="F5420" s="3">
        <f t="shared" si="507"/>
        <v>3.9539712014735259E-7</v>
      </c>
      <c r="G5420" s="3" t="str">
        <f t="shared" si="504"/>
        <v/>
      </c>
      <c r="H5420">
        <f t="shared" si="508"/>
        <v>4.2664826740263564</v>
      </c>
      <c r="I5420">
        <f t="shared" si="509"/>
        <v>2.9375979611341183</v>
      </c>
    </row>
    <row r="5421" spans="1:9">
      <c r="A5421">
        <v>20180907</v>
      </c>
      <c r="B5421">
        <v>277.72000000000003</v>
      </c>
      <c r="C5421">
        <v>287.60000000000002</v>
      </c>
      <c r="D5421">
        <f t="shared" si="505"/>
        <v>-1.942516528657959E-3</v>
      </c>
      <c r="E5421">
        <f t="shared" si="506"/>
        <v>-1.945255580754323E-3</v>
      </c>
      <c r="F5421" s="3">
        <f t="shared" si="507"/>
        <v>2.7390520963639815E-6</v>
      </c>
      <c r="G5421" s="3" t="str">
        <f t="shared" si="504"/>
        <v/>
      </c>
      <c r="H5421">
        <f t="shared" si="508"/>
        <v>4.2582030052131099</v>
      </c>
      <c r="I5421">
        <f t="shared" si="509"/>
        <v>2.9318891366677278</v>
      </c>
    </row>
    <row r="5422" spans="1:9">
      <c r="A5422">
        <v>20180910</v>
      </c>
      <c r="B5422">
        <v>278.2</v>
      </c>
      <c r="C5422">
        <v>288.10000000000002</v>
      </c>
      <c r="D5422">
        <f t="shared" si="505"/>
        <v>1.7268676042697497E-3</v>
      </c>
      <c r="E5422">
        <f t="shared" si="506"/>
        <v>1.7370162435911092E-3</v>
      </c>
      <c r="F5422" s="3">
        <f t="shared" si="507"/>
        <v>-1.0148639321359496E-5</v>
      </c>
      <c r="G5422" s="3" t="str">
        <f t="shared" si="504"/>
        <v/>
      </c>
      <c r="H5422">
        <f t="shared" si="508"/>
        <v>4.2655627108248844</v>
      </c>
      <c r="I5422">
        <f t="shared" si="509"/>
        <v>2.9369863013698621</v>
      </c>
    </row>
    <row r="5423" spans="1:9">
      <c r="A5423">
        <v>20180911</v>
      </c>
      <c r="B5423">
        <v>279.12</v>
      </c>
      <c r="C5423">
        <v>289.05</v>
      </c>
      <c r="D5423">
        <f t="shared" si="505"/>
        <v>3.3015173891761981E-3</v>
      </c>
      <c r="E5423">
        <f t="shared" si="506"/>
        <v>3.2920414380023118E-3</v>
      </c>
      <c r="F5423" s="3">
        <f t="shared" si="507"/>
        <v>9.4759511738862906E-6</v>
      </c>
      <c r="G5423" s="3" t="str">
        <f t="shared" si="504"/>
        <v/>
      </c>
      <c r="H5423">
        <f t="shared" si="508"/>
        <v>4.2796688132474543</v>
      </c>
      <c r="I5423">
        <f t="shared" si="509"/>
        <v>2.9466709143039176</v>
      </c>
    </row>
    <row r="5424" spans="1:9">
      <c r="A5424">
        <v>20180912</v>
      </c>
      <c r="B5424">
        <v>279.19</v>
      </c>
      <c r="C5424">
        <v>289.12</v>
      </c>
      <c r="D5424">
        <f t="shared" si="505"/>
        <v>2.50756749357125E-4</v>
      </c>
      <c r="E5424">
        <f t="shared" si="506"/>
        <v>2.4214331543330434E-4</v>
      </c>
      <c r="F5424" s="3">
        <f t="shared" si="507"/>
        <v>8.6134339238206562E-6</v>
      </c>
      <c r="G5424" s="3" t="str">
        <f t="shared" si="504"/>
        <v/>
      </c>
      <c r="H5424">
        <f t="shared" si="508"/>
        <v>4.2807421036491711</v>
      </c>
      <c r="I5424">
        <f t="shared" si="509"/>
        <v>2.9473845173622166</v>
      </c>
    </row>
    <row r="5425" spans="1:12">
      <c r="A5425">
        <v>20180913</v>
      </c>
      <c r="B5425">
        <v>280.83999999999997</v>
      </c>
      <c r="C5425">
        <v>290.83</v>
      </c>
      <c r="D5425">
        <f t="shared" si="505"/>
        <v>5.8925585211721246E-3</v>
      </c>
      <c r="E5425">
        <f t="shared" si="506"/>
        <v>5.8970771808210653E-3</v>
      </c>
      <c r="F5425" s="3">
        <f t="shared" si="507"/>
        <v>-4.5186596489407357E-6</v>
      </c>
      <c r="G5425" s="3" t="str">
        <f t="shared" si="504"/>
        <v/>
      </c>
      <c r="H5425">
        <f t="shared" si="508"/>
        <v>4.3060410916896483</v>
      </c>
      <c r="I5425">
        <f t="shared" si="509"/>
        <v>2.9648168206435161</v>
      </c>
    </row>
    <row r="5426" spans="1:12">
      <c r="A5426">
        <v>20180914</v>
      </c>
      <c r="B5426">
        <v>280.89</v>
      </c>
      <c r="C5426">
        <v>290.88</v>
      </c>
      <c r="D5426">
        <f t="shared" si="505"/>
        <v>1.7802146985937593E-4</v>
      </c>
      <c r="E5426">
        <f t="shared" si="506"/>
        <v>1.7190696437455495E-4</v>
      </c>
      <c r="F5426" s="3">
        <f t="shared" si="507"/>
        <v>6.1145054848209821E-6</v>
      </c>
      <c r="G5426" s="3" t="str">
        <f t="shared" si="504"/>
        <v/>
      </c>
      <c r="H5426">
        <f t="shared" si="508"/>
        <v>4.3068077276908747</v>
      </c>
      <c r="I5426">
        <f t="shared" si="509"/>
        <v>2.9653265371137301</v>
      </c>
    </row>
    <row r="5427" spans="1:12">
      <c r="A5427">
        <v>20180917</v>
      </c>
      <c r="B5427">
        <v>279.39999999999998</v>
      </c>
      <c r="C5427">
        <v>289.33999999999997</v>
      </c>
      <c r="D5427">
        <f t="shared" si="505"/>
        <v>-5.3186867960460264E-3</v>
      </c>
      <c r="E5427">
        <f t="shared" si="506"/>
        <v>-5.3083437876699788E-3</v>
      </c>
      <c r="F5427" s="3">
        <f t="shared" si="507"/>
        <v>-1.0343008376047583E-5</v>
      </c>
      <c r="G5427" s="3" t="str">
        <f t="shared" si="504"/>
        <v/>
      </c>
      <c r="H5427">
        <f t="shared" si="508"/>
        <v>4.2839619748543214</v>
      </c>
      <c r="I5427">
        <f t="shared" si="509"/>
        <v>2.9496272698311556</v>
      </c>
    </row>
    <row r="5428" spans="1:12">
      <c r="A5428">
        <v>20180918</v>
      </c>
      <c r="B5428">
        <v>280.92</v>
      </c>
      <c r="C5428">
        <v>290.91000000000003</v>
      </c>
      <c r="D5428">
        <f t="shared" si="505"/>
        <v>5.4254844679583279E-3</v>
      </c>
      <c r="E5428">
        <f t="shared" si="506"/>
        <v>5.4114737831206464E-3</v>
      </c>
      <c r="F5428" s="3">
        <f t="shared" si="507"/>
        <v>1.401068483768142E-5</v>
      </c>
      <c r="G5428" s="3" t="str">
        <f t="shared" si="504"/>
        <v/>
      </c>
      <c r="H5428">
        <f t="shared" si="508"/>
        <v>4.3072677092916107</v>
      </c>
      <c r="I5428">
        <f t="shared" si="509"/>
        <v>2.9656323669958584</v>
      </c>
    </row>
    <row r="5429" spans="1:12">
      <c r="A5429">
        <v>20180919</v>
      </c>
      <c r="B5429">
        <v>281.20999999999998</v>
      </c>
      <c r="C5429">
        <v>291.22000000000003</v>
      </c>
      <c r="D5429">
        <f t="shared" si="505"/>
        <v>1.0317898910486634E-3</v>
      </c>
      <c r="E5429">
        <f t="shared" si="506"/>
        <v>1.0650542981938849E-3</v>
      </c>
      <c r="F5429" s="3">
        <f t="shared" si="507"/>
        <v>-3.326440714522148E-5</v>
      </c>
      <c r="G5429" s="3" t="str">
        <f t="shared" si="504"/>
        <v/>
      </c>
      <c r="H5429">
        <f t="shared" si="508"/>
        <v>4.3117141980987252</v>
      </c>
      <c r="I5429">
        <f t="shared" si="509"/>
        <v>2.9687926091111816</v>
      </c>
    </row>
    <row r="5430" spans="1:12">
      <c r="A5430">
        <v>20180920</v>
      </c>
      <c r="B5430">
        <v>283.49</v>
      </c>
      <c r="C5430">
        <v>293.58</v>
      </c>
      <c r="D5430">
        <f t="shared" si="505"/>
        <v>8.0751279952119177E-3</v>
      </c>
      <c r="E5430">
        <f t="shared" si="506"/>
        <v>8.0711792463287087E-3</v>
      </c>
      <c r="F5430" s="3">
        <f t="shared" si="507"/>
        <v>3.9487488832090634E-6</v>
      </c>
      <c r="G5430" s="3" t="str">
        <f t="shared" si="504"/>
        <v/>
      </c>
      <c r="H5430">
        <f t="shared" si="508"/>
        <v>4.3466727997546597</v>
      </c>
      <c r="I5430">
        <f t="shared" si="509"/>
        <v>2.9928512265052558</v>
      </c>
    </row>
    <row r="5431" spans="1:12">
      <c r="A5431">
        <v>20180921</v>
      </c>
      <c r="B5431">
        <v>283.23</v>
      </c>
      <c r="C5431">
        <v>291.99</v>
      </c>
      <c r="D5431">
        <f t="shared" si="505"/>
        <v>-9.1756076454519483E-4</v>
      </c>
      <c r="E5431">
        <f t="shared" si="506"/>
        <v>-5.4306194225752025E-3</v>
      </c>
      <c r="F5431" s="3">
        <f t="shared" si="507"/>
        <v>4.5130586580300076E-3</v>
      </c>
      <c r="G5431" s="3">
        <f t="shared" si="504"/>
        <v>1.3207460580620136</v>
      </c>
      <c r="H5431">
        <f t="shared" si="508"/>
        <v>4.3426862925482821</v>
      </c>
      <c r="I5431">
        <f t="shared" si="509"/>
        <v>2.9766422427524684</v>
      </c>
      <c r="J5431">
        <v>1.323</v>
      </c>
      <c r="K5431" s="5">
        <f>(B5431*C5430)/(C5431+J5431)</f>
        <v>283.48782154217508</v>
      </c>
      <c r="L5431">
        <f>B5430-K5431</f>
        <v>2.1784578249253173E-3</v>
      </c>
    </row>
    <row r="5432" spans="1:12">
      <c r="A5432">
        <v>20180924</v>
      </c>
      <c r="B5432">
        <v>282.29000000000002</v>
      </c>
      <c r="C5432">
        <v>291.02</v>
      </c>
      <c r="D5432">
        <f t="shared" si="505"/>
        <v>-3.3243770890484794E-3</v>
      </c>
      <c r="E5432">
        <f t="shared" si="506"/>
        <v>-3.3275617743794474E-3</v>
      </c>
      <c r="F5432" s="3">
        <f t="shared" si="507"/>
        <v>3.1846853309680165E-6</v>
      </c>
      <c r="G5432" s="3" t="str">
        <f t="shared" si="504"/>
        <v/>
      </c>
      <c r="H5432">
        <f t="shared" si="508"/>
        <v>4.3282735357252218</v>
      </c>
      <c r="I5432">
        <f t="shared" si="509"/>
        <v>2.9667537432303273</v>
      </c>
    </row>
    <row r="5433" spans="1:12">
      <c r="A5433">
        <v>20180925</v>
      </c>
      <c r="B5433">
        <v>282.02999999999997</v>
      </c>
      <c r="C5433">
        <v>290.75</v>
      </c>
      <c r="D5433">
        <f t="shared" si="505"/>
        <v>-9.2146306491736345E-4</v>
      </c>
      <c r="E5433">
        <f t="shared" si="506"/>
        <v>-9.2820193335871673E-4</v>
      </c>
      <c r="F5433" s="3">
        <f t="shared" si="507"/>
        <v>6.7388684413532832E-6</v>
      </c>
      <c r="G5433" s="3" t="str">
        <f t="shared" si="504"/>
        <v/>
      </c>
      <c r="H5433">
        <f t="shared" si="508"/>
        <v>4.3242870285188424</v>
      </c>
      <c r="I5433">
        <f t="shared" si="509"/>
        <v>2.9640012742911748</v>
      </c>
    </row>
    <row r="5434" spans="1:12">
      <c r="A5434">
        <v>20180926</v>
      </c>
      <c r="B5434">
        <v>281.19</v>
      </c>
      <c r="C5434">
        <v>289.88</v>
      </c>
      <c r="D5434">
        <f t="shared" si="505"/>
        <v>-2.9828508320650245E-3</v>
      </c>
      <c r="E5434">
        <f t="shared" si="506"/>
        <v>-2.996747157693149E-3</v>
      </c>
      <c r="F5434" s="3">
        <f t="shared" si="507"/>
        <v>1.3896325628124512E-5</v>
      </c>
      <c r="G5434" s="3" t="str">
        <f t="shared" si="504"/>
        <v/>
      </c>
      <c r="H5434">
        <f t="shared" si="508"/>
        <v>4.3114075436982358</v>
      </c>
      <c r="I5434">
        <f t="shared" si="509"/>
        <v>2.9551322077094606</v>
      </c>
    </row>
    <row r="5435" spans="1:12">
      <c r="A5435">
        <v>20180927</v>
      </c>
      <c r="B5435">
        <v>281.97000000000003</v>
      </c>
      <c r="C5435">
        <v>290.69</v>
      </c>
      <c r="D5435">
        <f t="shared" si="505"/>
        <v>2.7700848738156096E-3</v>
      </c>
      <c r="E5435">
        <f t="shared" si="506"/>
        <v>2.7903630072632344E-3</v>
      </c>
      <c r="F5435" s="3">
        <f t="shared" si="507"/>
        <v>-2.0278133447624788E-5</v>
      </c>
      <c r="G5435" s="3" t="str">
        <f t="shared" si="504"/>
        <v/>
      </c>
      <c r="H5435">
        <f t="shared" si="508"/>
        <v>4.3233670653173712</v>
      </c>
      <c r="I5435">
        <f t="shared" si="509"/>
        <v>2.9633896145269185</v>
      </c>
    </row>
    <row r="5436" spans="1:12">
      <c r="A5436">
        <v>20180928</v>
      </c>
      <c r="B5436">
        <v>282</v>
      </c>
      <c r="C5436">
        <v>290.72000000000003</v>
      </c>
      <c r="D5436">
        <f t="shared" si="505"/>
        <v>1.0638863779384099E-4</v>
      </c>
      <c r="E5436">
        <f t="shared" si="506"/>
        <v>1.0319739951718985E-4</v>
      </c>
      <c r="F5436" s="3">
        <f t="shared" si="507"/>
        <v>3.19123827665114E-6</v>
      </c>
      <c r="G5436" s="3" t="str">
        <f t="shared" si="504"/>
        <v/>
      </c>
      <c r="H5436">
        <f t="shared" si="508"/>
        <v>4.3238270469181073</v>
      </c>
      <c r="I5436">
        <f t="shared" si="509"/>
        <v>2.9636954444090469</v>
      </c>
    </row>
    <row r="5437" spans="1:12">
      <c r="A5437">
        <v>20181001</v>
      </c>
      <c r="B5437">
        <v>282.98</v>
      </c>
      <c r="C5437">
        <v>291.73</v>
      </c>
      <c r="D5437">
        <f t="shared" si="505"/>
        <v>3.4691528296927282E-3</v>
      </c>
      <c r="E5437">
        <f t="shared" si="506"/>
        <v>3.468112326688649E-3</v>
      </c>
      <c r="F5437" s="3">
        <f t="shared" si="507"/>
        <v>1.0405030040792559E-6</v>
      </c>
      <c r="G5437" s="3" t="str">
        <f t="shared" si="504"/>
        <v/>
      </c>
      <c r="H5437">
        <f t="shared" si="508"/>
        <v>4.3388531125421492</v>
      </c>
      <c r="I5437">
        <f t="shared" si="509"/>
        <v>2.9739917171073587</v>
      </c>
    </row>
    <row r="5438" spans="1:12">
      <c r="A5438">
        <v>20181002</v>
      </c>
      <c r="B5438">
        <v>282.82</v>
      </c>
      <c r="C5438">
        <v>291.56</v>
      </c>
      <c r="D5438">
        <f t="shared" si="505"/>
        <v>-5.6557088817594354E-4</v>
      </c>
      <c r="E5438">
        <f t="shared" si="506"/>
        <v>-5.8290046053754952E-4</v>
      </c>
      <c r="F5438" s="3">
        <f t="shared" si="507"/>
        <v>1.7329572361605983E-5</v>
      </c>
      <c r="G5438" s="3" t="str">
        <f t="shared" si="504"/>
        <v/>
      </c>
      <c r="H5438">
        <f t="shared" si="508"/>
        <v>4.3363998773382235</v>
      </c>
      <c r="I5438">
        <f t="shared" si="509"/>
        <v>2.9722586811086327</v>
      </c>
    </row>
    <row r="5439" spans="1:12">
      <c r="A5439">
        <v>20181003</v>
      </c>
      <c r="B5439">
        <v>282.97000000000003</v>
      </c>
      <c r="C5439">
        <v>291.72000000000003</v>
      </c>
      <c r="D5439">
        <f t="shared" si="505"/>
        <v>5.3023207732330472E-4</v>
      </c>
      <c r="E5439">
        <f t="shared" si="506"/>
        <v>5.486216020201682E-4</v>
      </c>
      <c r="F5439" s="3">
        <f t="shared" si="507"/>
        <v>-1.8389524696863489E-5</v>
      </c>
      <c r="G5439" s="3" t="str">
        <f t="shared" si="504"/>
        <v/>
      </c>
      <c r="H5439">
        <f t="shared" si="508"/>
        <v>4.3386997853419045</v>
      </c>
      <c r="I5439">
        <f t="shared" si="509"/>
        <v>2.9738897738133159</v>
      </c>
    </row>
    <row r="5440" spans="1:12">
      <c r="A5440">
        <v>20181004</v>
      </c>
      <c r="B5440">
        <v>280.76</v>
      </c>
      <c r="C5440">
        <v>289.44</v>
      </c>
      <c r="D5440">
        <f t="shared" si="505"/>
        <v>-7.8406730947329119E-3</v>
      </c>
      <c r="E5440">
        <f t="shared" si="506"/>
        <v>-7.846416469047433E-3</v>
      </c>
      <c r="F5440" s="3">
        <f t="shared" si="507"/>
        <v>5.743374314521113E-6</v>
      </c>
      <c r="G5440" s="3" t="str">
        <f t="shared" si="504"/>
        <v/>
      </c>
      <c r="H5440">
        <f t="shared" si="508"/>
        <v>4.3048144740876877</v>
      </c>
      <c r="I5440">
        <f t="shared" si="509"/>
        <v>2.9506467027715826</v>
      </c>
    </row>
    <row r="5441" spans="1:9">
      <c r="A5441">
        <v>20181005</v>
      </c>
      <c r="B5441">
        <v>279.19</v>
      </c>
      <c r="C5441">
        <v>287.82</v>
      </c>
      <c r="D5441">
        <f t="shared" si="505"/>
        <v>-5.607658234344854E-3</v>
      </c>
      <c r="E5441">
        <f t="shared" si="506"/>
        <v>-5.6127369049574364E-3</v>
      </c>
      <c r="F5441" s="3">
        <f t="shared" si="507"/>
        <v>5.0786706125823325E-6</v>
      </c>
      <c r="G5441" s="3" t="str">
        <f t="shared" si="504"/>
        <v/>
      </c>
      <c r="H5441">
        <f t="shared" si="508"/>
        <v>4.280742103649172</v>
      </c>
      <c r="I5441">
        <f t="shared" si="509"/>
        <v>2.9341318891366672</v>
      </c>
    </row>
    <row r="5442" spans="1:9">
      <c r="A5442">
        <v>20181008</v>
      </c>
      <c r="B5442">
        <v>279.19</v>
      </c>
      <c r="C5442">
        <v>287.82</v>
      </c>
      <c r="D5442">
        <f t="shared" si="505"/>
        <v>0</v>
      </c>
      <c r="E5442">
        <f t="shared" si="506"/>
        <v>0</v>
      </c>
      <c r="F5442" s="3">
        <f t="shared" si="507"/>
        <v>0</v>
      </c>
      <c r="G5442" s="3" t="str">
        <f t="shared" si="504"/>
        <v/>
      </c>
      <c r="H5442">
        <f t="shared" si="508"/>
        <v>4.280742103649172</v>
      </c>
      <c r="I5442">
        <f t="shared" si="509"/>
        <v>2.9341318891366672</v>
      </c>
    </row>
    <row r="5443" spans="1:9">
      <c r="A5443">
        <v>20181009</v>
      </c>
      <c r="B5443">
        <v>278.77999999999997</v>
      </c>
      <c r="C5443">
        <v>287.39999999999998</v>
      </c>
      <c r="D5443">
        <f t="shared" si="505"/>
        <v>-1.4696133261356006E-3</v>
      </c>
      <c r="E5443">
        <f t="shared" si="506"/>
        <v>-1.46031109710302E-3</v>
      </c>
      <c r="F5443" s="3">
        <f t="shared" si="507"/>
        <v>-9.3022290325805394E-6</v>
      </c>
      <c r="G5443" s="3" t="str">
        <f t="shared" ref="G5443:G5506" si="510">IF(ABS(F5443)&gt;0.0005,((B5443*C5442)/B5442)-C5443,"")</f>
        <v/>
      </c>
      <c r="H5443">
        <f t="shared" si="508"/>
        <v>4.2744556884391134</v>
      </c>
      <c r="I5443">
        <f t="shared" si="509"/>
        <v>2.9298502707868743</v>
      </c>
    </row>
    <row r="5444" spans="1:9">
      <c r="A5444">
        <v>20181010</v>
      </c>
      <c r="B5444">
        <v>269.95</v>
      </c>
      <c r="C5444">
        <v>278.3</v>
      </c>
      <c r="D5444">
        <f t="shared" ref="D5444:D5507" si="511">LN(B5444/B5443)</f>
        <v>-3.2186183637444306E-2</v>
      </c>
      <c r="E5444">
        <f t="shared" ref="E5444:E5507" si="512">LN(C5444/C5443)</f>
        <v>-3.2175305113079346E-2</v>
      </c>
      <c r="F5444" s="3">
        <f t="shared" ref="F5444:F5507" si="513">D5444-E5444</f>
        <v>-1.0878524364960063E-5</v>
      </c>
      <c r="G5444" s="3" t="str">
        <f t="shared" si="510"/>
        <v/>
      </c>
      <c r="H5444">
        <f t="shared" ref="H5444:H5507" si="514">H5443*EXP(D5444)</f>
        <v>4.1390677706224936</v>
      </c>
      <c r="I5444">
        <f t="shared" ref="I5444:I5507" si="515">I5443*EXP(E5444)</f>
        <v>2.8370818732080281</v>
      </c>
    </row>
    <row r="5445" spans="1:9">
      <c r="A5445">
        <v>20181011</v>
      </c>
      <c r="B5445">
        <v>264.01</v>
      </c>
      <c r="C5445">
        <v>272.17</v>
      </c>
      <c r="D5445">
        <f t="shared" si="511"/>
        <v>-2.2249775447484178E-2</v>
      </c>
      <c r="E5445">
        <f t="shared" si="512"/>
        <v>-2.2272797467005629E-2</v>
      </c>
      <c r="F5445" s="3">
        <f t="shared" si="513"/>
        <v>2.3022019521451442E-5</v>
      </c>
      <c r="G5445" s="3" t="str">
        <f t="shared" si="510"/>
        <v/>
      </c>
      <c r="H5445">
        <f t="shared" si="514"/>
        <v>4.0479914136767716</v>
      </c>
      <c r="I5445">
        <f t="shared" si="515"/>
        <v>2.7745906339598601</v>
      </c>
    </row>
    <row r="5446" spans="1:9">
      <c r="A5446">
        <v>20181012</v>
      </c>
      <c r="B5446">
        <v>267.68</v>
      </c>
      <c r="C5446">
        <v>275.95</v>
      </c>
      <c r="D5446">
        <f t="shared" si="511"/>
        <v>1.3805256021702104E-2</v>
      </c>
      <c r="E5446">
        <f t="shared" si="512"/>
        <v>1.3792818820670689E-2</v>
      </c>
      <c r="F5446" s="3">
        <f t="shared" si="513"/>
        <v>1.2437201031414297E-5</v>
      </c>
      <c r="G5446" s="3" t="str">
        <f t="shared" si="510"/>
        <v/>
      </c>
      <c r="H5446">
        <f t="shared" si="514"/>
        <v>4.1042624961668057</v>
      </c>
      <c r="I5446">
        <f t="shared" si="515"/>
        <v>2.8131251991079957</v>
      </c>
    </row>
    <row r="5447" spans="1:9">
      <c r="A5447">
        <v>20181015</v>
      </c>
      <c r="B5447">
        <v>266.17</v>
      </c>
      <c r="C5447">
        <v>274.39999999999998</v>
      </c>
      <c r="D5447">
        <f t="shared" si="511"/>
        <v>-5.6570348484466558E-3</v>
      </c>
      <c r="E5447">
        <f t="shared" si="512"/>
        <v>-5.6327940337802035E-3</v>
      </c>
      <c r="F5447" s="3">
        <f t="shared" si="513"/>
        <v>-2.4240814666452379E-5</v>
      </c>
      <c r="G5447" s="3" t="str">
        <f t="shared" si="510"/>
        <v/>
      </c>
      <c r="H5447">
        <f t="shared" si="514"/>
        <v>4.081110088929762</v>
      </c>
      <c r="I5447">
        <f t="shared" si="515"/>
        <v>2.797323988531379</v>
      </c>
    </row>
    <row r="5448" spans="1:9">
      <c r="A5448">
        <v>20181016</v>
      </c>
      <c r="B5448">
        <v>271.99</v>
      </c>
      <c r="C5448">
        <v>280.39999999999998</v>
      </c>
      <c r="D5448">
        <f t="shared" si="511"/>
        <v>2.1630098524209343E-2</v>
      </c>
      <c r="E5448">
        <f t="shared" si="512"/>
        <v>2.1630259308704936E-2</v>
      </c>
      <c r="F5448" s="3">
        <f t="shared" si="513"/>
        <v>-1.6078449559253638E-7</v>
      </c>
      <c r="G5448" s="3" t="str">
        <f t="shared" si="510"/>
        <v/>
      </c>
      <c r="H5448">
        <f t="shared" si="514"/>
        <v>4.17034651947254</v>
      </c>
      <c r="I5448">
        <f t="shared" si="515"/>
        <v>2.8584899649569926</v>
      </c>
    </row>
    <row r="5449" spans="1:9">
      <c r="A5449">
        <v>20181017</v>
      </c>
      <c r="B5449">
        <v>272.04000000000002</v>
      </c>
      <c r="C5449">
        <v>280.45</v>
      </c>
      <c r="D5449">
        <f t="shared" si="511"/>
        <v>1.8381339316137741E-4</v>
      </c>
      <c r="E5449">
        <f t="shared" si="512"/>
        <v>1.7830079391099746E-4</v>
      </c>
      <c r="F5449" s="3">
        <f t="shared" si="513"/>
        <v>5.5125992503799468E-6</v>
      </c>
      <c r="G5449" s="3" t="str">
        <f t="shared" si="510"/>
        <v/>
      </c>
      <c r="H5449">
        <f t="shared" si="514"/>
        <v>4.1711131554737664</v>
      </c>
      <c r="I5449">
        <f t="shared" si="515"/>
        <v>2.8589996814272065</v>
      </c>
    </row>
    <row r="5450" spans="1:9">
      <c r="A5450">
        <v>20181018</v>
      </c>
      <c r="B5450">
        <v>268.11</v>
      </c>
      <c r="C5450">
        <v>276.39999999999998</v>
      </c>
      <c r="D5450">
        <f t="shared" si="511"/>
        <v>-1.4551770246027612E-2</v>
      </c>
      <c r="E5450">
        <f t="shared" si="512"/>
        <v>-1.4546364060831162E-2</v>
      </c>
      <c r="F5450" s="3">
        <f t="shared" si="513"/>
        <v>-5.406185196449656E-6</v>
      </c>
      <c r="G5450" s="3" t="str">
        <f t="shared" si="510"/>
        <v/>
      </c>
      <c r="H5450">
        <f t="shared" si="514"/>
        <v>4.1108555657773547</v>
      </c>
      <c r="I5450">
        <f t="shared" si="515"/>
        <v>2.8177126473399174</v>
      </c>
    </row>
    <row r="5451" spans="1:9">
      <c r="A5451">
        <v>20181019</v>
      </c>
      <c r="B5451">
        <v>267.97000000000003</v>
      </c>
      <c r="C5451">
        <v>276.25</v>
      </c>
      <c r="D5451">
        <f t="shared" si="511"/>
        <v>-5.2231011484387541E-4</v>
      </c>
      <c r="E5451">
        <f t="shared" si="512"/>
        <v>-5.428390615522205E-4</v>
      </c>
      <c r="F5451" s="3">
        <f t="shared" si="513"/>
        <v>2.052894670834509E-5</v>
      </c>
      <c r="G5451" s="3" t="str">
        <f t="shared" si="510"/>
        <v/>
      </c>
      <c r="H5451">
        <f t="shared" si="514"/>
        <v>4.1087089849739202</v>
      </c>
      <c r="I5451">
        <f t="shared" si="515"/>
        <v>2.816183497929277</v>
      </c>
    </row>
    <row r="5452" spans="1:9">
      <c r="A5452">
        <v>20181022</v>
      </c>
      <c r="B5452">
        <v>266.76</v>
      </c>
      <c r="C5452">
        <v>275.01</v>
      </c>
      <c r="D5452">
        <f t="shared" si="511"/>
        <v>-4.5256561824610691E-3</v>
      </c>
      <c r="E5452">
        <f t="shared" si="512"/>
        <v>-4.4987921901686323E-3</v>
      </c>
      <c r="F5452" s="3">
        <f t="shared" si="513"/>
        <v>-2.6863992292436821E-5</v>
      </c>
      <c r="G5452" s="3" t="str">
        <f t="shared" si="510"/>
        <v/>
      </c>
      <c r="H5452">
        <f t="shared" si="514"/>
        <v>4.0901563937442358</v>
      </c>
      <c r="I5452">
        <f t="shared" si="515"/>
        <v>2.8035425294679834</v>
      </c>
    </row>
    <row r="5453" spans="1:9">
      <c r="A5453">
        <v>20181023</v>
      </c>
      <c r="B5453">
        <v>265.41000000000003</v>
      </c>
      <c r="C5453">
        <v>273.61</v>
      </c>
      <c r="D5453">
        <f t="shared" si="511"/>
        <v>-5.0735776007011157E-3</v>
      </c>
      <c r="E5453">
        <f t="shared" si="512"/>
        <v>-5.1037258537204051E-3</v>
      </c>
      <c r="F5453" s="3">
        <f t="shared" si="513"/>
        <v>3.0148253019289355E-5</v>
      </c>
      <c r="G5453" s="3" t="str">
        <f t="shared" si="510"/>
        <v/>
      </c>
      <c r="H5453">
        <f t="shared" si="514"/>
        <v>4.0694572217111178</v>
      </c>
      <c r="I5453">
        <f t="shared" si="515"/>
        <v>2.7892704683020071</v>
      </c>
    </row>
    <row r="5454" spans="1:9">
      <c r="A5454">
        <v>20181024</v>
      </c>
      <c r="B5454">
        <v>257.36</v>
      </c>
      <c r="C5454">
        <v>265.32</v>
      </c>
      <c r="D5454">
        <f t="shared" si="511"/>
        <v>-3.0799917232633388E-2</v>
      </c>
      <c r="E5454">
        <f t="shared" si="512"/>
        <v>-3.0767090130718308E-2</v>
      </c>
      <c r="F5454" s="3">
        <f t="shared" si="513"/>
        <v>-3.2827101915079704E-5</v>
      </c>
      <c r="G5454" s="3" t="str">
        <f t="shared" si="510"/>
        <v/>
      </c>
      <c r="H5454">
        <f t="shared" si="514"/>
        <v>3.9460288255136327</v>
      </c>
      <c r="I5454">
        <f t="shared" si="515"/>
        <v>2.7047594775406179</v>
      </c>
    </row>
    <row r="5455" spans="1:9">
      <c r="A5455">
        <v>20181025</v>
      </c>
      <c r="B5455">
        <v>261.98</v>
      </c>
      <c r="C5455">
        <v>270.08</v>
      </c>
      <c r="D5455">
        <f t="shared" si="511"/>
        <v>1.7792282038732062E-2</v>
      </c>
      <c r="E5455">
        <f t="shared" si="512"/>
        <v>1.7781566750237086E-2</v>
      </c>
      <c r="F5455" s="3">
        <f t="shared" si="513"/>
        <v>1.0715288494975855E-5</v>
      </c>
      <c r="G5455" s="3" t="str">
        <f t="shared" si="510"/>
        <v/>
      </c>
      <c r="H5455">
        <f t="shared" si="514"/>
        <v>4.0168659920269727</v>
      </c>
      <c r="I5455">
        <f t="shared" si="515"/>
        <v>2.7532844855049379</v>
      </c>
    </row>
    <row r="5456" spans="1:9">
      <c r="A5456">
        <v>20181026</v>
      </c>
      <c r="B5456">
        <v>257.37</v>
      </c>
      <c r="C5456">
        <v>265.33</v>
      </c>
      <c r="D5456">
        <f t="shared" si="511"/>
        <v>-1.7753426716519388E-2</v>
      </c>
      <c r="E5456">
        <f t="shared" si="512"/>
        <v>-1.7743877124302129E-2</v>
      </c>
      <c r="F5456" s="3">
        <f t="shared" si="513"/>
        <v>-9.5495922172589287E-6</v>
      </c>
      <c r="G5456" s="3" t="str">
        <f t="shared" si="510"/>
        <v/>
      </c>
      <c r="H5456">
        <f t="shared" si="514"/>
        <v>3.9461821527138783</v>
      </c>
      <c r="I5456">
        <f t="shared" si="515"/>
        <v>2.7048614208346606</v>
      </c>
    </row>
    <row r="5457" spans="1:9">
      <c r="A5457">
        <v>20181029</v>
      </c>
      <c r="B5457">
        <v>255.95</v>
      </c>
      <c r="C5457">
        <v>263.86</v>
      </c>
      <c r="D5457">
        <f t="shared" si="511"/>
        <v>-5.5326253493914066E-3</v>
      </c>
      <c r="E5457">
        <f t="shared" si="512"/>
        <v>-5.5556748276594523E-3</v>
      </c>
      <c r="F5457" s="3">
        <f t="shared" si="513"/>
        <v>2.3049478268045639E-5</v>
      </c>
      <c r="G5457" s="3" t="str">
        <f t="shared" si="510"/>
        <v/>
      </c>
      <c r="H5457">
        <f t="shared" si="514"/>
        <v>3.9244096902790422</v>
      </c>
      <c r="I5457">
        <f t="shared" si="515"/>
        <v>2.6898757566103857</v>
      </c>
    </row>
    <row r="5458" spans="1:9">
      <c r="A5458">
        <v>20181030</v>
      </c>
      <c r="B5458">
        <v>259.74</v>
      </c>
      <c r="C5458">
        <v>267.77</v>
      </c>
      <c r="D5458">
        <f t="shared" si="511"/>
        <v>1.4699017778351958E-2</v>
      </c>
      <c r="E5458">
        <f t="shared" si="512"/>
        <v>1.4709743627864166E-2</v>
      </c>
      <c r="F5458" s="3">
        <f t="shared" si="513"/>
        <v>-1.0725849512208466E-5</v>
      </c>
      <c r="G5458" s="3" t="str">
        <f t="shared" si="510"/>
        <v/>
      </c>
      <c r="H5458">
        <f t="shared" si="514"/>
        <v>3.9825206991720195</v>
      </c>
      <c r="I5458">
        <f t="shared" si="515"/>
        <v>2.7297355845810762</v>
      </c>
    </row>
    <row r="5459" spans="1:9">
      <c r="A5459">
        <v>20181031</v>
      </c>
      <c r="B5459">
        <v>262.51</v>
      </c>
      <c r="C5459">
        <v>270.63</v>
      </c>
      <c r="D5459">
        <f t="shared" si="511"/>
        <v>1.0608045862224344E-2</v>
      </c>
      <c r="E5459">
        <f t="shared" si="512"/>
        <v>1.062417125316217E-2</v>
      </c>
      <c r="F5459" s="3">
        <f t="shared" si="513"/>
        <v>-1.6125390937826029E-5</v>
      </c>
      <c r="G5459" s="3" t="str">
        <f t="shared" si="510"/>
        <v/>
      </c>
      <c r="H5459">
        <f t="shared" si="514"/>
        <v>4.0249923336399744</v>
      </c>
      <c r="I5459">
        <f t="shared" si="515"/>
        <v>2.7588913666772852</v>
      </c>
    </row>
    <row r="5460" spans="1:9">
      <c r="A5460">
        <v>20181101</v>
      </c>
      <c r="B5460">
        <v>265.31</v>
      </c>
      <c r="C5460">
        <v>273.51</v>
      </c>
      <c r="D5460">
        <f t="shared" si="511"/>
        <v>1.0609777066690366E-2</v>
      </c>
      <c r="E5460">
        <f t="shared" si="512"/>
        <v>1.0585609928263988E-2</v>
      </c>
      <c r="F5460" s="3">
        <f t="shared" si="513"/>
        <v>2.4167138426378285E-5</v>
      </c>
      <c r="G5460" s="3" t="str">
        <f t="shared" si="510"/>
        <v/>
      </c>
      <c r="H5460">
        <f t="shared" si="514"/>
        <v>4.067923949708665</v>
      </c>
      <c r="I5460">
        <f t="shared" si="515"/>
        <v>2.7882510353615797</v>
      </c>
    </row>
    <row r="5461" spans="1:9">
      <c r="A5461">
        <v>20181102</v>
      </c>
      <c r="B5461">
        <v>263.74</v>
      </c>
      <c r="C5461">
        <v>271.89</v>
      </c>
      <c r="D5461">
        <f t="shared" si="511"/>
        <v>-5.9351842313058022E-3</v>
      </c>
      <c r="E5461">
        <f t="shared" si="512"/>
        <v>-5.9406115301210592E-3</v>
      </c>
      <c r="F5461" s="3">
        <f t="shared" si="513"/>
        <v>5.4272988152569493E-6</v>
      </c>
      <c r="G5461" s="3" t="str">
        <f t="shared" si="510"/>
        <v/>
      </c>
      <c r="H5461">
        <f t="shared" si="514"/>
        <v>4.0438515792701493</v>
      </c>
      <c r="I5461">
        <f t="shared" si="515"/>
        <v>2.7717362217266643</v>
      </c>
    </row>
    <row r="5462" spans="1:9">
      <c r="A5462">
        <v>20181105</v>
      </c>
      <c r="B5462">
        <v>265.19</v>
      </c>
      <c r="C5462">
        <v>273.39</v>
      </c>
      <c r="D5462">
        <f t="shared" si="511"/>
        <v>5.4827808305643218E-3</v>
      </c>
      <c r="E5462">
        <f t="shared" si="512"/>
        <v>5.5017744413451636E-3</v>
      </c>
      <c r="F5462" s="3">
        <f t="shared" si="513"/>
        <v>-1.8993610780841837E-5</v>
      </c>
      <c r="G5462" s="3" t="str">
        <f t="shared" si="510"/>
        <v/>
      </c>
      <c r="H5462">
        <f t="shared" si="514"/>
        <v>4.0660840233057209</v>
      </c>
      <c r="I5462">
        <f t="shared" si="515"/>
        <v>2.7870277158330676</v>
      </c>
    </row>
    <row r="5463" spans="1:9">
      <c r="A5463">
        <v>20181106</v>
      </c>
      <c r="B5463">
        <v>266.87</v>
      </c>
      <c r="C5463">
        <v>275.12</v>
      </c>
      <c r="D5463">
        <f t="shared" si="511"/>
        <v>6.3150982342649771E-3</v>
      </c>
      <c r="E5463">
        <f t="shared" si="512"/>
        <v>6.3080189478656162E-3</v>
      </c>
      <c r="F5463" s="3">
        <f t="shared" si="513"/>
        <v>7.0792863993609373E-6</v>
      </c>
      <c r="G5463" s="3" t="str">
        <f t="shared" si="510"/>
        <v/>
      </c>
      <c r="H5463">
        <f t="shared" si="514"/>
        <v>4.091842992946936</v>
      </c>
      <c r="I5463">
        <f t="shared" si="515"/>
        <v>2.8046639057024527</v>
      </c>
    </row>
    <row r="5464" spans="1:9">
      <c r="A5464">
        <v>20181107</v>
      </c>
      <c r="B5464">
        <v>272.58</v>
      </c>
      <c r="C5464">
        <v>281.01</v>
      </c>
      <c r="D5464">
        <f t="shared" si="511"/>
        <v>2.1170500554984532E-2</v>
      </c>
      <c r="E5464">
        <f t="shared" si="512"/>
        <v>2.1182889765138137E-2</v>
      </c>
      <c r="F5464" s="3">
        <f t="shared" si="513"/>
        <v>-1.2389210153604391E-5</v>
      </c>
      <c r="G5464" s="3" t="str">
        <f t="shared" si="510"/>
        <v/>
      </c>
      <c r="H5464">
        <f t="shared" si="514"/>
        <v>4.1793928242870146</v>
      </c>
      <c r="I5464">
        <f t="shared" si="515"/>
        <v>2.8647085058935966</v>
      </c>
    </row>
    <row r="5465" spans="1:9">
      <c r="A5465">
        <v>20181108</v>
      </c>
      <c r="B5465">
        <v>272.08999999999997</v>
      </c>
      <c r="C5465">
        <v>280.5</v>
      </c>
      <c r="D5465">
        <f t="shared" si="511"/>
        <v>-1.799255079921912E-3</v>
      </c>
      <c r="E5465">
        <f t="shared" si="512"/>
        <v>-1.816530926397894E-3</v>
      </c>
      <c r="F5465" s="3">
        <f t="shared" si="513"/>
        <v>1.7275846475981946E-5</v>
      </c>
      <c r="G5465" s="3" t="str">
        <f t="shared" si="510"/>
        <v/>
      </c>
      <c r="H5465">
        <f t="shared" si="514"/>
        <v>4.1718797914749937</v>
      </c>
      <c r="I5465">
        <f t="shared" si="515"/>
        <v>2.8595093978974195</v>
      </c>
    </row>
    <row r="5466" spans="1:9">
      <c r="A5466">
        <v>20181109</v>
      </c>
      <c r="B5466">
        <v>269.43</v>
      </c>
      <c r="C5466">
        <v>277.76</v>
      </c>
      <c r="D5466">
        <f t="shared" si="511"/>
        <v>-9.8242775684768986E-3</v>
      </c>
      <c r="E5466">
        <f t="shared" si="512"/>
        <v>-9.8162934907656558E-3</v>
      </c>
      <c r="F5466" s="3">
        <f t="shared" si="513"/>
        <v>-7.9840777112427652E-6</v>
      </c>
      <c r="G5466" s="3" t="str">
        <f t="shared" si="510"/>
        <v/>
      </c>
      <c r="H5466">
        <f t="shared" si="514"/>
        <v>4.1310947562097384</v>
      </c>
      <c r="I5466">
        <f t="shared" si="515"/>
        <v>2.8315769353297227</v>
      </c>
    </row>
    <row r="5467" spans="1:9">
      <c r="A5467">
        <v>20181112</v>
      </c>
      <c r="B5467">
        <v>264.39999999999998</v>
      </c>
      <c r="C5467">
        <v>272.57</v>
      </c>
      <c r="D5467">
        <f t="shared" si="511"/>
        <v>-1.8845508373436896E-2</v>
      </c>
      <c r="E5467">
        <f t="shared" si="512"/>
        <v>-1.8861969622948154E-2</v>
      </c>
      <c r="F5467" s="3">
        <f t="shared" si="513"/>
        <v>1.6461249511257742E-5</v>
      </c>
      <c r="G5467" s="3" t="str">
        <f t="shared" si="510"/>
        <v/>
      </c>
      <c r="H5467">
        <f t="shared" si="514"/>
        <v>4.0539711744863407</v>
      </c>
      <c r="I5467">
        <f t="shared" si="515"/>
        <v>2.7786683657215669</v>
      </c>
    </row>
    <row r="5468" spans="1:9">
      <c r="A5468">
        <v>20181113</v>
      </c>
      <c r="B5468">
        <v>263.89999999999998</v>
      </c>
      <c r="C5468">
        <v>272.06</v>
      </c>
      <c r="D5468">
        <f t="shared" si="511"/>
        <v>-1.8928644682528549E-3</v>
      </c>
      <c r="E5468">
        <f t="shared" si="512"/>
        <v>-1.8728316437531818E-3</v>
      </c>
      <c r="F5468" s="3">
        <f t="shared" si="513"/>
        <v>-2.0032824499673085E-5</v>
      </c>
      <c r="G5468" s="3" t="str">
        <f t="shared" si="510"/>
        <v/>
      </c>
      <c r="H5468">
        <f t="shared" si="514"/>
        <v>4.0463048144740741</v>
      </c>
      <c r="I5468">
        <f t="shared" si="515"/>
        <v>2.7734692577253899</v>
      </c>
    </row>
    <row r="5469" spans="1:9">
      <c r="A5469">
        <v>20181114</v>
      </c>
      <c r="B5469">
        <v>262.10000000000002</v>
      </c>
      <c r="C5469">
        <v>270.2</v>
      </c>
      <c r="D5469">
        <f t="shared" si="511"/>
        <v>-6.844133179917564E-3</v>
      </c>
      <c r="E5469">
        <f t="shared" si="512"/>
        <v>-6.8602046791855524E-3</v>
      </c>
      <c r="F5469" s="3">
        <f t="shared" si="513"/>
        <v>1.6071499267988378E-5</v>
      </c>
      <c r="G5469" s="3" t="str">
        <f t="shared" si="510"/>
        <v/>
      </c>
      <c r="H5469">
        <f t="shared" si="514"/>
        <v>4.0187059184299168</v>
      </c>
      <c r="I5469">
        <f t="shared" si="515"/>
        <v>2.7545078050334495</v>
      </c>
    </row>
    <row r="5470" spans="1:9">
      <c r="A5470">
        <v>20181115</v>
      </c>
      <c r="B5470">
        <v>264.83</v>
      </c>
      <c r="C5470">
        <v>273.02</v>
      </c>
      <c r="D5470">
        <f t="shared" si="511"/>
        <v>1.0362000367678759E-2</v>
      </c>
      <c r="E5470">
        <f t="shared" si="512"/>
        <v>1.0382627048733268E-2</v>
      </c>
      <c r="F5470" s="3">
        <f t="shared" si="513"/>
        <v>-2.0626681054508947E-5</v>
      </c>
      <c r="G5470" s="3" t="str">
        <f t="shared" si="510"/>
        <v/>
      </c>
      <c r="H5470">
        <f t="shared" si="514"/>
        <v>4.0605642440968897</v>
      </c>
      <c r="I5470">
        <f t="shared" si="515"/>
        <v>2.7832558139534878</v>
      </c>
    </row>
    <row r="5471" spans="1:9">
      <c r="A5471">
        <v>20181116</v>
      </c>
      <c r="B5471">
        <v>265.52</v>
      </c>
      <c r="C5471">
        <v>273.73</v>
      </c>
      <c r="D5471">
        <f t="shared" si="511"/>
        <v>2.6020567146795826E-3</v>
      </c>
      <c r="E5471">
        <f t="shared" si="512"/>
        <v>2.5971665261834286E-3</v>
      </c>
      <c r="F5471" s="3">
        <f t="shared" si="513"/>
        <v>4.8901884961540312E-6</v>
      </c>
      <c r="G5471" s="3" t="str">
        <f t="shared" si="510"/>
        <v/>
      </c>
      <c r="H5471">
        <f t="shared" si="514"/>
        <v>4.0711438209138171</v>
      </c>
      <c r="I5471">
        <f t="shared" si="515"/>
        <v>2.7904937878305192</v>
      </c>
    </row>
    <row r="5472" spans="1:9">
      <c r="A5472">
        <v>20181119</v>
      </c>
      <c r="B5472">
        <v>261.02999999999997</v>
      </c>
      <c r="C5472">
        <v>269.10000000000002</v>
      </c>
      <c r="D5472">
        <f t="shared" si="511"/>
        <v>-1.705482416567642E-2</v>
      </c>
      <c r="E5472">
        <f t="shared" si="512"/>
        <v>-1.7059161368154756E-2</v>
      </c>
      <c r="F5472" s="3">
        <f t="shared" si="513"/>
        <v>4.3372024783362717E-6</v>
      </c>
      <c r="G5472" s="3" t="str">
        <f t="shared" si="510"/>
        <v/>
      </c>
      <c r="H5472">
        <f t="shared" si="514"/>
        <v>4.0022999080036668</v>
      </c>
      <c r="I5472">
        <f t="shared" si="515"/>
        <v>2.7432940426887544</v>
      </c>
    </row>
    <row r="5473" spans="1:9">
      <c r="A5473">
        <v>20181120</v>
      </c>
      <c r="B5473">
        <v>256.2</v>
      </c>
      <c r="C5473">
        <v>264.12</v>
      </c>
      <c r="D5473">
        <f t="shared" si="511"/>
        <v>-1.8676953783408785E-2</v>
      </c>
      <c r="E5473">
        <f t="shared" si="512"/>
        <v>-1.8679512406489601E-2</v>
      </c>
      <c r="F5473" s="3">
        <f t="shared" si="513"/>
        <v>2.5586230808158361E-6</v>
      </c>
      <c r="G5473" s="3" t="str">
        <f t="shared" si="510"/>
        <v/>
      </c>
      <c r="H5473">
        <f t="shared" si="514"/>
        <v>3.9282428702851759</v>
      </c>
      <c r="I5473">
        <f t="shared" si="515"/>
        <v>2.6925262822554954</v>
      </c>
    </row>
    <row r="5474" spans="1:9">
      <c r="A5474">
        <v>20181121</v>
      </c>
      <c r="B5474">
        <v>257.07</v>
      </c>
      <c r="C5474">
        <v>265.02</v>
      </c>
      <c r="D5474">
        <f t="shared" si="511"/>
        <v>3.3900318865031868E-3</v>
      </c>
      <c r="E5474">
        <f t="shared" si="512"/>
        <v>3.4017495101193456E-3</v>
      </c>
      <c r="F5474" s="3">
        <f t="shared" si="513"/>
        <v>-1.1717623616158777E-5</v>
      </c>
      <c r="G5474" s="3" t="str">
        <f t="shared" si="510"/>
        <v/>
      </c>
      <c r="H5474">
        <f t="shared" si="514"/>
        <v>3.9415823367065186</v>
      </c>
      <c r="I5474">
        <f t="shared" si="515"/>
        <v>2.701701178719337</v>
      </c>
    </row>
    <row r="5475" spans="1:9">
      <c r="A5475">
        <v>20181122</v>
      </c>
      <c r="B5475">
        <v>257.07</v>
      </c>
      <c r="C5475">
        <v>265.02</v>
      </c>
      <c r="D5475">
        <f t="shared" si="511"/>
        <v>0</v>
      </c>
      <c r="E5475">
        <f t="shared" si="512"/>
        <v>0</v>
      </c>
      <c r="F5475" s="3">
        <f t="shared" si="513"/>
        <v>0</v>
      </c>
      <c r="G5475" s="3" t="str">
        <f t="shared" si="510"/>
        <v/>
      </c>
      <c r="H5475">
        <f t="shared" si="514"/>
        <v>3.9415823367065186</v>
      </c>
      <c r="I5475">
        <f t="shared" si="515"/>
        <v>2.701701178719337</v>
      </c>
    </row>
    <row r="5476" spans="1:9">
      <c r="A5476">
        <v>20181123</v>
      </c>
      <c r="B5476">
        <v>255.36</v>
      </c>
      <c r="C5476">
        <v>263.25</v>
      </c>
      <c r="D5476">
        <f t="shared" si="511"/>
        <v>-6.6741070876931317E-3</v>
      </c>
      <c r="E5476">
        <f t="shared" si="512"/>
        <v>-6.7011438224051333E-3</v>
      </c>
      <c r="F5476" s="3">
        <f t="shared" si="513"/>
        <v>2.7036734712001555E-5</v>
      </c>
      <c r="G5476" s="3" t="str">
        <f t="shared" si="510"/>
        <v/>
      </c>
      <c r="H5476">
        <f t="shared" si="514"/>
        <v>3.9153633854645684</v>
      </c>
      <c r="I5476">
        <f t="shared" si="515"/>
        <v>2.6836572156737812</v>
      </c>
    </row>
    <row r="5477" spans="1:9">
      <c r="A5477">
        <v>20181126</v>
      </c>
      <c r="B5477">
        <v>259.48</v>
      </c>
      <c r="C5477">
        <v>267.5</v>
      </c>
      <c r="D5477">
        <f t="shared" si="511"/>
        <v>1.6005314083410629E-2</v>
      </c>
      <c r="E5477">
        <f t="shared" si="512"/>
        <v>1.6015415321976274E-2</v>
      </c>
      <c r="F5477" s="3">
        <f t="shared" si="513"/>
        <v>-1.0101238565644877E-5</v>
      </c>
      <c r="G5477" s="3" t="str">
        <f t="shared" si="510"/>
        <v/>
      </c>
      <c r="H5477">
        <f t="shared" si="514"/>
        <v>3.9785341919656414</v>
      </c>
      <c r="I5477">
        <f t="shared" si="515"/>
        <v>2.7269831156419237</v>
      </c>
    </row>
    <row r="5478" spans="1:9">
      <c r="A5478">
        <v>20181127</v>
      </c>
      <c r="B5478">
        <v>260.35000000000002</v>
      </c>
      <c r="C5478">
        <v>268.39999999999998</v>
      </c>
      <c r="D5478">
        <f t="shared" si="511"/>
        <v>3.3472512640535432E-3</v>
      </c>
      <c r="E5478">
        <f t="shared" si="512"/>
        <v>3.3588387614653082E-3</v>
      </c>
      <c r="F5478" s="3">
        <f t="shared" si="513"/>
        <v>-1.1587497411764958E-5</v>
      </c>
      <c r="G5478" s="3" t="str">
        <f t="shared" si="510"/>
        <v/>
      </c>
      <c r="H5478">
        <f t="shared" si="514"/>
        <v>3.9918736583869849</v>
      </c>
      <c r="I5478">
        <f t="shared" si="515"/>
        <v>2.7361580121057654</v>
      </c>
    </row>
    <row r="5479" spans="1:9">
      <c r="A5479">
        <v>20181128</v>
      </c>
      <c r="B5479">
        <v>266.35000000000002</v>
      </c>
      <c r="C5479">
        <v>274.58</v>
      </c>
      <c r="D5479">
        <f t="shared" si="511"/>
        <v>2.2784353754099977E-2</v>
      </c>
      <c r="E5479">
        <f t="shared" si="512"/>
        <v>2.2764252371932123E-2</v>
      </c>
      <c r="F5479" s="3">
        <f t="shared" si="513"/>
        <v>2.0101382167854454E-5</v>
      </c>
      <c r="G5479" s="3" t="str">
        <f t="shared" si="510"/>
        <v/>
      </c>
      <c r="H5479">
        <f t="shared" si="514"/>
        <v>4.0838699785341781</v>
      </c>
      <c r="I5479">
        <f t="shared" si="515"/>
        <v>2.7991589678241469</v>
      </c>
    </row>
    <row r="5480" spans="1:9">
      <c r="A5480">
        <v>20181129</v>
      </c>
      <c r="B5480">
        <v>265.76</v>
      </c>
      <c r="C5480">
        <v>273.98</v>
      </c>
      <c r="D5480">
        <f t="shared" si="511"/>
        <v>-2.2175874980234923E-3</v>
      </c>
      <c r="E5480">
        <f t="shared" si="512"/>
        <v>-2.1875464462152482E-3</v>
      </c>
      <c r="F5480" s="3">
        <f t="shared" si="513"/>
        <v>-3.0041051808244075E-5</v>
      </c>
      <c r="G5480" s="3" t="str">
        <f t="shared" si="510"/>
        <v/>
      </c>
      <c r="H5480">
        <f t="shared" si="514"/>
        <v>4.0748236737197034</v>
      </c>
      <c r="I5480">
        <f t="shared" si="515"/>
        <v>2.7930423701815861</v>
      </c>
    </row>
    <row r="5481" spans="1:9">
      <c r="A5481">
        <v>20181130</v>
      </c>
      <c r="B5481">
        <v>267.38</v>
      </c>
      <c r="C5481">
        <v>275.64999999999998</v>
      </c>
      <c r="D5481">
        <f t="shared" si="511"/>
        <v>6.0772216899916721E-3</v>
      </c>
      <c r="E5481">
        <f t="shared" si="512"/>
        <v>6.0768340124490424E-3</v>
      </c>
      <c r="F5481" s="3">
        <f t="shared" si="513"/>
        <v>3.8767754262977044E-7</v>
      </c>
      <c r="G5481" s="3" t="str">
        <f t="shared" si="510"/>
        <v/>
      </c>
      <c r="H5481">
        <f t="shared" si="514"/>
        <v>4.0996626801594456</v>
      </c>
      <c r="I5481">
        <f t="shared" si="515"/>
        <v>2.8100669002867149</v>
      </c>
    </row>
    <row r="5482" spans="1:9">
      <c r="A5482">
        <v>20181203</v>
      </c>
      <c r="B5482">
        <v>270.92</v>
      </c>
      <c r="C5482">
        <v>279.3</v>
      </c>
      <c r="D5482">
        <f t="shared" si="511"/>
        <v>1.3152706791726389E-2</v>
      </c>
      <c r="E5482">
        <f t="shared" si="512"/>
        <v>1.3154527915438701E-2</v>
      </c>
      <c r="F5482" s="3">
        <f t="shared" si="513"/>
        <v>-1.8211237123120366E-6</v>
      </c>
      <c r="G5482" s="3" t="str">
        <f t="shared" si="510"/>
        <v/>
      </c>
      <c r="H5482">
        <f t="shared" si="514"/>
        <v>4.15394050904629</v>
      </c>
      <c r="I5482">
        <f t="shared" si="515"/>
        <v>2.8472762026122971</v>
      </c>
    </row>
    <row r="5483" spans="1:9">
      <c r="A5483">
        <v>20181204</v>
      </c>
      <c r="B5483">
        <v>262.14999999999998</v>
      </c>
      <c r="C5483">
        <v>270.25</v>
      </c>
      <c r="D5483">
        <f t="shared" si="511"/>
        <v>-3.2906715328161237E-2</v>
      </c>
      <c r="E5483">
        <f t="shared" si="512"/>
        <v>-3.2939016431813462E-2</v>
      </c>
      <c r="F5483" s="3">
        <f t="shared" si="513"/>
        <v>3.2301103652224161E-5</v>
      </c>
      <c r="G5483" s="3" t="str">
        <f t="shared" si="510"/>
        <v/>
      </c>
      <c r="H5483">
        <f t="shared" si="514"/>
        <v>4.0194725544311414</v>
      </c>
      <c r="I5483">
        <f t="shared" si="515"/>
        <v>2.7550175215036634</v>
      </c>
    </row>
    <row r="5484" spans="1:9">
      <c r="A5484">
        <v>20181205</v>
      </c>
      <c r="B5484">
        <v>262.14999999999998</v>
      </c>
      <c r="C5484">
        <v>270.25</v>
      </c>
      <c r="D5484">
        <f t="shared" si="511"/>
        <v>0</v>
      </c>
      <c r="E5484">
        <f t="shared" si="512"/>
        <v>0</v>
      </c>
      <c r="F5484" s="3">
        <f t="shared" si="513"/>
        <v>0</v>
      </c>
      <c r="G5484" s="3" t="str">
        <f t="shared" si="510"/>
        <v/>
      </c>
      <c r="H5484">
        <f t="shared" si="514"/>
        <v>4.0194725544311414</v>
      </c>
      <c r="I5484">
        <f t="shared" si="515"/>
        <v>2.7550175215036634</v>
      </c>
    </row>
    <row r="5485" spans="1:9">
      <c r="A5485">
        <v>20181206</v>
      </c>
      <c r="B5485">
        <v>261.75</v>
      </c>
      <c r="C5485">
        <v>269.83999999999997</v>
      </c>
      <c r="D5485">
        <f t="shared" si="511"/>
        <v>-1.5270092678954614E-3</v>
      </c>
      <c r="E5485">
        <f t="shared" si="512"/>
        <v>-1.5182657659228976E-3</v>
      </c>
      <c r="F5485" s="3">
        <f t="shared" si="513"/>
        <v>-8.7435019725638514E-6</v>
      </c>
      <c r="G5485" s="3" t="str">
        <f t="shared" si="510"/>
        <v/>
      </c>
      <c r="H5485">
        <f t="shared" si="514"/>
        <v>4.0133394664213284</v>
      </c>
      <c r="I5485">
        <f t="shared" si="515"/>
        <v>2.7508378464479128</v>
      </c>
    </row>
    <row r="5486" spans="1:9">
      <c r="A5486">
        <v>20181207</v>
      </c>
      <c r="B5486">
        <v>255.67</v>
      </c>
      <c r="C5486">
        <v>263.57</v>
      </c>
      <c r="D5486">
        <f t="shared" si="511"/>
        <v>-2.3502299326843355E-2</v>
      </c>
      <c r="E5486">
        <f t="shared" si="512"/>
        <v>-2.3510203402969602E-2</v>
      </c>
      <c r="F5486" s="3">
        <f t="shared" si="513"/>
        <v>7.904076126247217E-6</v>
      </c>
      <c r="G5486" s="3" t="str">
        <f t="shared" si="510"/>
        <v/>
      </c>
      <c r="H5486">
        <f t="shared" si="514"/>
        <v>3.9201165286721715</v>
      </c>
      <c r="I5486">
        <f t="shared" si="515"/>
        <v>2.6869194010831472</v>
      </c>
    </row>
    <row r="5487" spans="1:9">
      <c r="A5487">
        <v>20181210</v>
      </c>
      <c r="B5487">
        <v>256.14999999999998</v>
      </c>
      <c r="C5487">
        <v>264.07</v>
      </c>
      <c r="D5487">
        <f t="shared" si="511"/>
        <v>1.8756599614083542E-3</v>
      </c>
      <c r="E5487">
        <f t="shared" si="512"/>
        <v>1.8952321645922196E-3</v>
      </c>
      <c r="F5487" s="3">
        <f t="shared" si="513"/>
        <v>-1.9572203183865385E-5</v>
      </c>
      <c r="G5487" s="3" t="str">
        <f t="shared" si="510"/>
        <v/>
      </c>
      <c r="H5487">
        <f t="shared" si="514"/>
        <v>3.9274762342839473</v>
      </c>
      <c r="I5487">
        <f t="shared" si="515"/>
        <v>2.6920165657852819</v>
      </c>
    </row>
    <row r="5488" spans="1:9">
      <c r="A5488">
        <v>20181211</v>
      </c>
      <c r="B5488">
        <v>256.20999999999998</v>
      </c>
      <c r="C5488">
        <v>264.13</v>
      </c>
      <c r="D5488">
        <f t="shared" si="511"/>
        <v>2.3421032193876565E-4</v>
      </c>
      <c r="E5488">
        <f t="shared" si="512"/>
        <v>2.2718667269244468E-4</v>
      </c>
      <c r="F5488" s="3">
        <f t="shared" si="513"/>
        <v>7.0236492463209748E-6</v>
      </c>
      <c r="G5488" s="3" t="str">
        <f t="shared" si="510"/>
        <v/>
      </c>
      <c r="H5488">
        <f t="shared" si="514"/>
        <v>3.9283961974854193</v>
      </c>
      <c r="I5488">
        <f t="shared" si="515"/>
        <v>2.6926282255495382</v>
      </c>
    </row>
    <row r="5489" spans="1:12">
      <c r="A5489">
        <v>20181212</v>
      </c>
      <c r="B5489">
        <v>257.5</v>
      </c>
      <c r="C5489">
        <v>265.45999999999998</v>
      </c>
      <c r="D5489">
        <f t="shared" si="511"/>
        <v>5.0222993966408296E-3</v>
      </c>
      <c r="E5489">
        <f t="shared" si="512"/>
        <v>5.0227640103464293E-3</v>
      </c>
      <c r="F5489" s="3">
        <f t="shared" si="513"/>
        <v>-4.6461370559972709E-7</v>
      </c>
      <c r="G5489" s="3" t="str">
        <f t="shared" si="510"/>
        <v/>
      </c>
      <c r="H5489">
        <f t="shared" si="514"/>
        <v>3.9481754063170662</v>
      </c>
      <c r="I5489">
        <f t="shared" si="515"/>
        <v>2.7061866836572155</v>
      </c>
    </row>
    <row r="5490" spans="1:12">
      <c r="A5490">
        <v>20181213</v>
      </c>
      <c r="B5490">
        <v>257.41000000000003</v>
      </c>
      <c r="C5490">
        <v>265.37</v>
      </c>
      <c r="D5490">
        <f t="shared" si="511"/>
        <v>-3.495756575576499E-4</v>
      </c>
      <c r="E5490">
        <f t="shared" si="512"/>
        <v>-3.3909161449934981E-4</v>
      </c>
      <c r="F5490" s="3">
        <f t="shared" si="513"/>
        <v>-1.0484043058300093E-5</v>
      </c>
      <c r="G5490" s="3" t="str">
        <f t="shared" si="510"/>
        <v/>
      </c>
      <c r="H5490">
        <f t="shared" si="514"/>
        <v>3.9467954615148586</v>
      </c>
      <c r="I5490">
        <f t="shared" si="515"/>
        <v>2.7052691940108318</v>
      </c>
    </row>
    <row r="5491" spans="1:12">
      <c r="A5491">
        <v>20181214</v>
      </c>
      <c r="B5491">
        <v>252.66</v>
      </c>
      <c r="C5491">
        <v>260.47000000000003</v>
      </c>
      <c r="D5491">
        <f t="shared" si="511"/>
        <v>-1.8625433044341784E-2</v>
      </c>
      <c r="E5491">
        <f t="shared" si="512"/>
        <v>-1.8637387169712236E-2</v>
      </c>
      <c r="F5491" s="3">
        <f t="shared" si="513"/>
        <v>1.1954125370451651E-5</v>
      </c>
      <c r="G5491" s="3" t="str">
        <f t="shared" si="510"/>
        <v/>
      </c>
      <c r="H5491">
        <f t="shared" si="514"/>
        <v>3.8739650413983298</v>
      </c>
      <c r="I5491">
        <f t="shared" si="515"/>
        <v>2.6553169799299146</v>
      </c>
    </row>
    <row r="5492" spans="1:12">
      <c r="A5492">
        <v>20181217</v>
      </c>
      <c r="B5492">
        <v>247.7</v>
      </c>
      <c r="C5492">
        <v>255.36</v>
      </c>
      <c r="D5492">
        <f t="shared" si="511"/>
        <v>-1.9826374906577522E-2</v>
      </c>
      <c r="E5492">
        <f t="shared" si="512"/>
        <v>-1.9813377152400526E-2</v>
      </c>
      <c r="F5492" s="3">
        <f t="shared" si="513"/>
        <v>-1.2997754176995863E-5</v>
      </c>
      <c r="G5492" s="3" t="str">
        <f t="shared" si="510"/>
        <v/>
      </c>
      <c r="H5492">
        <f t="shared" si="514"/>
        <v>3.7979147500766497</v>
      </c>
      <c r="I5492">
        <f t="shared" si="515"/>
        <v>2.6032239566741007</v>
      </c>
    </row>
    <row r="5493" spans="1:12">
      <c r="A5493">
        <v>20181218</v>
      </c>
      <c r="B5493">
        <v>247.43</v>
      </c>
      <c r="C5493">
        <v>255.08</v>
      </c>
      <c r="D5493">
        <f t="shared" si="511"/>
        <v>-1.0906227728587669E-3</v>
      </c>
      <c r="E5493">
        <f t="shared" si="512"/>
        <v>-1.0970928143730994E-3</v>
      </c>
      <c r="F5493" s="3">
        <f t="shared" si="513"/>
        <v>6.4700415143325099E-6</v>
      </c>
      <c r="G5493" s="3" t="str">
        <f t="shared" si="510"/>
        <v/>
      </c>
      <c r="H5493">
        <f t="shared" si="514"/>
        <v>3.7937749156700264</v>
      </c>
      <c r="I5493">
        <f t="shared" si="515"/>
        <v>2.6003695444409054</v>
      </c>
    </row>
    <row r="5494" spans="1:12">
      <c r="A5494">
        <v>20181219</v>
      </c>
      <c r="B5494">
        <v>243.73</v>
      </c>
      <c r="C5494">
        <v>251.26</v>
      </c>
      <c r="D5494">
        <f t="shared" si="511"/>
        <v>-1.5066658492940439E-2</v>
      </c>
      <c r="E5494">
        <f t="shared" si="512"/>
        <v>-1.5088961870799139E-2</v>
      </c>
      <c r="F5494" s="3">
        <f t="shared" si="513"/>
        <v>2.2303377858700485E-5</v>
      </c>
      <c r="G5494" s="3" t="str">
        <f t="shared" si="510"/>
        <v/>
      </c>
      <c r="H5494">
        <f t="shared" si="514"/>
        <v>3.7370438515792563</v>
      </c>
      <c r="I5494">
        <f t="shared" si="515"/>
        <v>2.5614272061165981</v>
      </c>
    </row>
    <row r="5495" spans="1:12">
      <c r="A5495">
        <v>20181220</v>
      </c>
      <c r="B5495">
        <v>239.76</v>
      </c>
      <c r="C5495">
        <v>247.17</v>
      </c>
      <c r="D5495">
        <f t="shared" si="511"/>
        <v>-1.6422632221106882E-2</v>
      </c>
      <c r="E5495">
        <f t="shared" si="512"/>
        <v>-1.6411900580663479E-2</v>
      </c>
      <c r="F5495" s="3">
        <f t="shared" si="513"/>
        <v>-1.0731640443403107E-5</v>
      </c>
      <c r="G5495" s="3" t="str">
        <f t="shared" si="510"/>
        <v/>
      </c>
      <c r="H5495">
        <f t="shared" si="514"/>
        <v>3.6761729530818634</v>
      </c>
      <c r="I5495">
        <f t="shared" si="515"/>
        <v>2.5197323988531384</v>
      </c>
    </row>
    <row r="5496" spans="1:12">
      <c r="A5496">
        <v>20181221</v>
      </c>
      <c r="B5496">
        <v>234.85</v>
      </c>
      <c r="C5496">
        <v>240.7</v>
      </c>
      <c r="D5496">
        <f t="shared" si="511"/>
        <v>-2.0691410535403604E-2</v>
      </c>
      <c r="E5496">
        <f t="shared" si="512"/>
        <v>-2.6525014206582063E-2</v>
      </c>
      <c r="F5496" s="3">
        <f t="shared" si="513"/>
        <v>5.8336036711784597E-3</v>
      </c>
      <c r="G5496" s="3">
        <f t="shared" si="510"/>
        <v>1.4082520020020013</v>
      </c>
      <c r="H5496">
        <f t="shared" si="514"/>
        <v>3.6008892977614102</v>
      </c>
      <c r="I5496">
        <f t="shared" si="515"/>
        <v>2.4537750876075188</v>
      </c>
      <c r="J5496">
        <v>1.4350000000000001</v>
      </c>
      <c r="K5496" s="5">
        <f>(B5496*C5495)/(C5496+J5496)</f>
        <v>239.73351436182296</v>
      </c>
      <c r="L5496">
        <f>B5495-K5496</f>
        <v>2.6485638177035753E-2</v>
      </c>
    </row>
    <row r="5497" spans="1:12">
      <c r="A5497">
        <v>20181224</v>
      </c>
      <c r="B5497">
        <v>228.64</v>
      </c>
      <c r="C5497">
        <v>234.34</v>
      </c>
      <c r="D5497">
        <f t="shared" si="511"/>
        <v>-2.6798298291446816E-2</v>
      </c>
      <c r="E5497">
        <f t="shared" si="512"/>
        <v>-2.677829254901674E-2</v>
      </c>
      <c r="F5497" s="3">
        <f t="shared" si="513"/>
        <v>-2.0005742430075774E-5</v>
      </c>
      <c r="G5497" s="3" t="str">
        <f t="shared" si="510"/>
        <v/>
      </c>
      <c r="H5497">
        <f t="shared" si="514"/>
        <v>3.5056731064090645</v>
      </c>
      <c r="I5497">
        <f t="shared" si="515"/>
        <v>2.388939152596369</v>
      </c>
    </row>
    <row r="5498" spans="1:12">
      <c r="A5498">
        <v>20181225</v>
      </c>
      <c r="B5498">
        <v>228.64</v>
      </c>
      <c r="C5498">
        <v>234.34</v>
      </c>
      <c r="D5498">
        <f t="shared" si="511"/>
        <v>0</v>
      </c>
      <c r="E5498">
        <f t="shared" si="512"/>
        <v>0</v>
      </c>
      <c r="F5498" s="3">
        <f t="shared" si="513"/>
        <v>0</v>
      </c>
      <c r="G5498" s="3" t="str">
        <f t="shared" si="510"/>
        <v/>
      </c>
      <c r="H5498">
        <f t="shared" si="514"/>
        <v>3.5056731064090645</v>
      </c>
      <c r="I5498">
        <f t="shared" si="515"/>
        <v>2.388939152596369</v>
      </c>
    </row>
    <row r="5499" spans="1:12">
      <c r="A5499">
        <v>20181226</v>
      </c>
      <c r="B5499">
        <v>240.19</v>
      </c>
      <c r="C5499">
        <v>246.18</v>
      </c>
      <c r="D5499">
        <f t="shared" si="511"/>
        <v>4.9281562624335848E-2</v>
      </c>
      <c r="E5499">
        <f t="shared" si="512"/>
        <v>4.9289923442140234E-2</v>
      </c>
      <c r="F5499" s="3">
        <f t="shared" si="513"/>
        <v>-8.360817804385634E-6</v>
      </c>
      <c r="G5499" s="3" t="str">
        <f t="shared" si="510"/>
        <v/>
      </c>
      <c r="H5499">
        <f t="shared" si="514"/>
        <v>3.6827660226924133</v>
      </c>
      <c r="I5499">
        <f t="shared" si="515"/>
        <v>2.5096400127429126</v>
      </c>
    </row>
    <row r="5500" spans="1:12">
      <c r="A5500">
        <v>20181227</v>
      </c>
      <c r="B5500">
        <v>242.04</v>
      </c>
      <c r="C5500">
        <v>248.07</v>
      </c>
      <c r="D5500">
        <f t="shared" si="511"/>
        <v>7.6727249482276098E-3</v>
      </c>
      <c r="E5500">
        <f t="shared" si="512"/>
        <v>7.6479887200353184E-3</v>
      </c>
      <c r="F5500" s="3">
        <f t="shared" si="513"/>
        <v>2.473622819229148E-5</v>
      </c>
      <c r="G5500" s="3" t="str">
        <f t="shared" si="510"/>
        <v/>
      </c>
      <c r="H5500">
        <f t="shared" si="514"/>
        <v>3.7111315547377974</v>
      </c>
      <c r="I5500">
        <f t="shared" si="515"/>
        <v>2.5289072953169809</v>
      </c>
    </row>
    <row r="5501" spans="1:12">
      <c r="A5501">
        <v>20181228</v>
      </c>
      <c r="B5501">
        <v>241.72</v>
      </c>
      <c r="C5501">
        <v>247.75</v>
      </c>
      <c r="D5501">
        <f t="shared" si="511"/>
        <v>-1.3229702607629097E-3</v>
      </c>
      <c r="E5501">
        <f t="shared" si="512"/>
        <v>-1.2907911920876588E-3</v>
      </c>
      <c r="F5501" s="3">
        <f t="shared" si="513"/>
        <v>-3.2179068675250834E-5</v>
      </c>
      <c r="G5501" s="3" t="str">
        <f t="shared" si="510"/>
        <v/>
      </c>
      <c r="H5501">
        <f t="shared" si="514"/>
        <v>3.7062250843299474</v>
      </c>
      <c r="I5501">
        <f t="shared" si="515"/>
        <v>2.5256451099076149</v>
      </c>
    </row>
    <row r="5502" spans="1:12">
      <c r="A5502">
        <v>20181231</v>
      </c>
      <c r="B5502">
        <v>243.84</v>
      </c>
      <c r="C5502">
        <v>249.92</v>
      </c>
      <c r="D5502">
        <f t="shared" si="511"/>
        <v>8.7322410049237836E-3</v>
      </c>
      <c r="E5502">
        <f t="shared" si="512"/>
        <v>8.7206934412236738E-3</v>
      </c>
      <c r="F5502" s="3">
        <f t="shared" si="513"/>
        <v>1.15475637001098E-5</v>
      </c>
      <c r="G5502" s="3" t="str">
        <f t="shared" si="510"/>
        <v/>
      </c>
      <c r="H5502">
        <f t="shared" si="514"/>
        <v>3.7387304507819561</v>
      </c>
      <c r="I5502">
        <f t="shared" si="515"/>
        <v>2.547766804714878</v>
      </c>
    </row>
    <row r="5503" spans="1:12">
      <c r="A5503">
        <v>20190101</v>
      </c>
      <c r="B5503">
        <v>243.84</v>
      </c>
      <c r="C5503">
        <v>249.92</v>
      </c>
      <c r="D5503">
        <f t="shared" si="511"/>
        <v>0</v>
      </c>
      <c r="E5503">
        <f t="shared" si="512"/>
        <v>0</v>
      </c>
      <c r="F5503" s="3">
        <f t="shared" si="513"/>
        <v>0</v>
      </c>
      <c r="G5503" s="3" t="str">
        <f t="shared" si="510"/>
        <v/>
      </c>
      <c r="H5503">
        <f t="shared" si="514"/>
        <v>3.7387304507819561</v>
      </c>
      <c r="I5503">
        <f t="shared" si="515"/>
        <v>2.547766804714878</v>
      </c>
    </row>
    <row r="5504" spans="1:12">
      <c r="A5504">
        <v>20190102</v>
      </c>
      <c r="B5504">
        <v>244.1</v>
      </c>
      <c r="C5504">
        <v>250.18</v>
      </c>
      <c r="D5504">
        <f t="shared" si="511"/>
        <v>1.0657049006329118E-3</v>
      </c>
      <c r="E5504">
        <f t="shared" si="512"/>
        <v>1.0397921352743255E-3</v>
      </c>
      <c r="F5504" s="3">
        <f t="shared" si="513"/>
        <v>2.59127653585863E-5</v>
      </c>
      <c r="G5504" s="3" t="str">
        <f t="shared" si="510"/>
        <v/>
      </c>
      <c r="H5504">
        <f t="shared" si="514"/>
        <v>3.7427169579883346</v>
      </c>
      <c r="I5504">
        <f t="shared" si="515"/>
        <v>2.5504173303599886</v>
      </c>
    </row>
    <row r="5505" spans="1:9">
      <c r="A5505">
        <v>20190103</v>
      </c>
      <c r="B5505">
        <v>238.27</v>
      </c>
      <c r="C5505">
        <v>244.21</v>
      </c>
      <c r="D5505">
        <f t="shared" si="511"/>
        <v>-2.4173492952356736E-2</v>
      </c>
      <c r="E5505">
        <f t="shared" si="512"/>
        <v>-2.4152147907470969E-2</v>
      </c>
      <c r="F5505" s="3">
        <f t="shared" si="513"/>
        <v>-2.1345044885767717E-5</v>
      </c>
      <c r="G5505" s="3" t="str">
        <f t="shared" si="510"/>
        <v/>
      </c>
      <c r="H5505">
        <f t="shared" si="514"/>
        <v>3.6533272002453119</v>
      </c>
      <c r="I5505">
        <f t="shared" si="515"/>
        <v>2.4895571838165034</v>
      </c>
    </row>
    <row r="5506" spans="1:9">
      <c r="A5506">
        <v>20190104</v>
      </c>
      <c r="B5506">
        <v>246.25</v>
      </c>
      <c r="C5506">
        <v>252.39</v>
      </c>
      <c r="D5506">
        <f t="shared" si="511"/>
        <v>3.2942795605640764E-2</v>
      </c>
      <c r="E5506">
        <f t="shared" si="512"/>
        <v>3.2946999351707418E-2</v>
      </c>
      <c r="F5506" s="3">
        <f t="shared" si="513"/>
        <v>-4.2037460666541349E-6</v>
      </c>
      <c r="G5506" s="3" t="str">
        <f t="shared" si="510"/>
        <v/>
      </c>
      <c r="H5506">
        <f t="shared" si="514"/>
        <v>3.7756823060410798</v>
      </c>
      <c r="I5506">
        <f t="shared" si="515"/>
        <v>2.5729467983434224</v>
      </c>
    </row>
    <row r="5507" spans="1:9">
      <c r="A5507">
        <v>20190107</v>
      </c>
      <c r="B5507">
        <v>248.19</v>
      </c>
      <c r="C5507">
        <v>254.38</v>
      </c>
      <c r="D5507">
        <f t="shared" si="511"/>
        <v>7.8473018180028557E-3</v>
      </c>
      <c r="E5507">
        <f t="shared" si="512"/>
        <v>7.853701792506532E-3</v>
      </c>
      <c r="F5507" s="3">
        <f t="shared" si="513"/>
        <v>-6.3999745036763533E-6</v>
      </c>
      <c r="G5507" s="3" t="str">
        <f t="shared" ref="G5507:G5570" si="516">IF(ABS(F5507)&gt;0.0005,((B5507*C5506)/B5506)-C5507,"")</f>
        <v/>
      </c>
      <c r="H5507">
        <f t="shared" si="514"/>
        <v>3.805427782888672</v>
      </c>
      <c r="I5507">
        <f t="shared" si="515"/>
        <v>2.5932335138579177</v>
      </c>
    </row>
    <row r="5508" spans="1:9">
      <c r="A5508">
        <v>20190108</v>
      </c>
      <c r="B5508">
        <v>250.53</v>
      </c>
      <c r="C5508">
        <v>256.77</v>
      </c>
      <c r="D5508">
        <f t="shared" ref="D5508:D5571" si="517">LN(B5508/B5507)</f>
        <v>9.3840919630465893E-3</v>
      </c>
      <c r="E5508">
        <f t="shared" ref="E5508:E5571" si="518">LN(C5508/C5507)</f>
        <v>9.3515305382895209E-3</v>
      </c>
      <c r="F5508" s="3">
        <f t="shared" ref="F5508:F5571" si="519">D5508-E5508</f>
        <v>3.2561424757068455E-5</v>
      </c>
      <c r="G5508" s="3" t="str">
        <f t="shared" si="516"/>
        <v/>
      </c>
      <c r="H5508">
        <f t="shared" ref="H5508:H5571" si="520">H5507*EXP(D5508)</f>
        <v>3.841306347746078</v>
      </c>
      <c r="I5508">
        <f t="shared" ref="I5508:I5571" si="521">I5507*EXP(E5508)</f>
        <v>2.6175979611341202</v>
      </c>
    </row>
    <row r="5509" spans="1:9">
      <c r="A5509">
        <v>20190109</v>
      </c>
      <c r="B5509">
        <v>251.7</v>
      </c>
      <c r="C5509">
        <v>257.97000000000003</v>
      </c>
      <c r="D5509">
        <f t="shared" si="517"/>
        <v>4.6592283080224934E-3</v>
      </c>
      <c r="E5509">
        <f t="shared" si="518"/>
        <v>4.6625565292869233E-3</v>
      </c>
      <c r="F5509" s="3">
        <f t="shared" si="519"/>
        <v>-3.32822126442988E-6</v>
      </c>
      <c r="G5509" s="3" t="str">
        <f t="shared" si="516"/>
        <v/>
      </c>
      <c r="H5509">
        <f t="shared" si="520"/>
        <v>3.8592456301747808</v>
      </c>
      <c r="I5509">
        <f t="shared" si="521"/>
        <v>2.6298311564192431</v>
      </c>
    </row>
    <row r="5510" spans="1:9">
      <c r="A5510">
        <v>20190110</v>
      </c>
      <c r="B5510">
        <v>252.58</v>
      </c>
      <c r="C5510">
        <v>258.88</v>
      </c>
      <c r="D5510">
        <f t="shared" si="517"/>
        <v>3.4901280767539776E-3</v>
      </c>
      <c r="E5510">
        <f t="shared" si="518"/>
        <v>3.5213347792119416E-3</v>
      </c>
      <c r="F5510" s="3">
        <f t="shared" si="519"/>
        <v>-3.1206702457963961E-5</v>
      </c>
      <c r="G5510" s="3" t="str">
        <f t="shared" si="516"/>
        <v/>
      </c>
      <c r="H5510">
        <f t="shared" si="520"/>
        <v>3.87273842379637</v>
      </c>
      <c r="I5510">
        <f t="shared" si="521"/>
        <v>2.6391079961771275</v>
      </c>
    </row>
    <row r="5511" spans="1:9">
      <c r="A5511">
        <v>20190111</v>
      </c>
      <c r="B5511">
        <v>252.68</v>
      </c>
      <c r="C5511">
        <v>258.98</v>
      </c>
      <c r="D5511">
        <f t="shared" si="517"/>
        <v>3.9583581247552298E-4</v>
      </c>
      <c r="E5511">
        <f t="shared" si="518"/>
        <v>3.8620477056734107E-4</v>
      </c>
      <c r="F5511" s="3">
        <f t="shared" si="519"/>
        <v>9.6310419081819111E-6</v>
      </c>
      <c r="G5511" s="3" t="str">
        <f t="shared" si="516"/>
        <v/>
      </c>
      <c r="H5511">
        <f t="shared" si="520"/>
        <v>3.8742716957988228</v>
      </c>
      <c r="I5511">
        <f t="shared" si="521"/>
        <v>2.6401274291175549</v>
      </c>
    </row>
    <row r="5512" spans="1:9">
      <c r="A5512">
        <v>20190114</v>
      </c>
      <c r="B5512">
        <v>251.14</v>
      </c>
      <c r="C5512">
        <v>257.39999999999998</v>
      </c>
      <c r="D5512">
        <f t="shared" si="517"/>
        <v>-6.1133134696818711E-3</v>
      </c>
      <c r="E5512">
        <f t="shared" si="518"/>
        <v>-6.1195434786679046E-3</v>
      </c>
      <c r="F5512" s="3">
        <f t="shared" si="519"/>
        <v>6.2300089860335695E-6</v>
      </c>
      <c r="G5512" s="3" t="str">
        <f t="shared" si="516"/>
        <v/>
      </c>
      <c r="H5512">
        <f t="shared" si="520"/>
        <v>3.8506593069610431</v>
      </c>
      <c r="I5512">
        <f t="shared" si="521"/>
        <v>2.6240203886588098</v>
      </c>
    </row>
    <row r="5513" spans="1:9">
      <c r="A5513">
        <v>20190115</v>
      </c>
      <c r="B5513">
        <v>254.02</v>
      </c>
      <c r="C5513">
        <v>260.35000000000002</v>
      </c>
      <c r="D5513">
        <f t="shared" si="517"/>
        <v>1.1402451515355662E-2</v>
      </c>
      <c r="E5513">
        <f t="shared" si="518"/>
        <v>1.1395584446881915E-2</v>
      </c>
      <c r="F5513" s="3">
        <f t="shared" si="519"/>
        <v>6.8670684737464488E-6</v>
      </c>
      <c r="G5513" s="3" t="str">
        <f t="shared" si="516"/>
        <v/>
      </c>
      <c r="H5513">
        <f t="shared" si="520"/>
        <v>3.8948175406316965</v>
      </c>
      <c r="I5513">
        <f t="shared" si="521"/>
        <v>2.6540936604014034</v>
      </c>
    </row>
    <row r="5514" spans="1:9">
      <c r="A5514">
        <v>20190116</v>
      </c>
      <c r="B5514">
        <v>254.63</v>
      </c>
      <c r="C5514">
        <v>260.98</v>
      </c>
      <c r="D5514">
        <f t="shared" si="517"/>
        <v>2.3985069986661289E-3</v>
      </c>
      <c r="E5514">
        <f t="shared" si="518"/>
        <v>2.4168964251926432E-3</v>
      </c>
      <c r="F5514" s="3">
        <f t="shared" si="519"/>
        <v>-1.838942652651436E-5</v>
      </c>
      <c r="G5514" s="3" t="str">
        <f t="shared" si="516"/>
        <v/>
      </c>
      <c r="H5514">
        <f t="shared" si="520"/>
        <v>3.9041704998466606</v>
      </c>
      <c r="I5514">
        <f t="shared" si="521"/>
        <v>2.6605160879260925</v>
      </c>
    </row>
    <row r="5515" spans="1:9">
      <c r="A5515">
        <v>20190117</v>
      </c>
      <c r="B5515">
        <v>256.56</v>
      </c>
      <c r="C5515">
        <v>262.95999999999998</v>
      </c>
      <c r="D5515">
        <f t="shared" si="517"/>
        <v>7.5510443100598361E-3</v>
      </c>
      <c r="E5515">
        <f t="shared" si="518"/>
        <v>7.5581533218629683E-3</v>
      </c>
      <c r="F5515" s="3">
        <f t="shared" si="519"/>
        <v>-7.1090118031321911E-6</v>
      </c>
      <c r="G5515" s="3" t="str">
        <f t="shared" si="516"/>
        <v/>
      </c>
      <c r="H5515">
        <f t="shared" si="520"/>
        <v>3.9337626494940081</v>
      </c>
      <c r="I5515">
        <f t="shared" si="521"/>
        <v>2.6807008601465445</v>
      </c>
    </row>
    <row r="5516" spans="1:9">
      <c r="A5516">
        <v>20190118</v>
      </c>
      <c r="B5516">
        <v>259.98</v>
      </c>
      <c r="C5516">
        <v>266.45999999999998</v>
      </c>
      <c r="D5516">
        <f t="shared" si="517"/>
        <v>1.3242149594973657E-2</v>
      </c>
      <c r="E5516">
        <f t="shared" si="518"/>
        <v>1.3222209176101955E-2</v>
      </c>
      <c r="F5516" s="3">
        <f t="shared" si="519"/>
        <v>1.9940418871702489E-5</v>
      </c>
      <c r="G5516" s="3" t="str">
        <f t="shared" si="516"/>
        <v/>
      </c>
      <c r="H5516">
        <f t="shared" si="520"/>
        <v>3.9862005519779089</v>
      </c>
      <c r="I5516">
        <f t="shared" si="521"/>
        <v>2.7163810130614858</v>
      </c>
    </row>
    <row r="5517" spans="1:9">
      <c r="A5517">
        <v>20190121</v>
      </c>
      <c r="B5517">
        <v>259.98</v>
      </c>
      <c r="C5517">
        <v>266.45999999999998</v>
      </c>
      <c r="D5517">
        <f t="shared" si="517"/>
        <v>0</v>
      </c>
      <c r="E5517">
        <f t="shared" si="518"/>
        <v>0</v>
      </c>
      <c r="F5517" s="3">
        <f t="shared" si="519"/>
        <v>0</v>
      </c>
      <c r="G5517" s="3" t="str">
        <f t="shared" si="516"/>
        <v/>
      </c>
      <c r="H5517">
        <f t="shared" si="520"/>
        <v>3.9862005519779089</v>
      </c>
      <c r="I5517">
        <f t="shared" si="521"/>
        <v>2.7163810130614858</v>
      </c>
    </row>
    <row r="5518" spans="1:9">
      <c r="A5518">
        <v>20190122</v>
      </c>
      <c r="B5518">
        <v>256.47000000000003</v>
      </c>
      <c r="C5518">
        <v>262.86</v>
      </c>
      <c r="D5518">
        <f t="shared" si="517"/>
        <v>-1.3593006273621016E-2</v>
      </c>
      <c r="E5518">
        <f t="shared" si="518"/>
        <v>-1.3602567478203717E-2</v>
      </c>
      <c r="F5518" s="3">
        <f t="shared" si="519"/>
        <v>9.5612045827014186E-6</v>
      </c>
      <c r="G5518" s="3" t="str">
        <f t="shared" si="516"/>
        <v/>
      </c>
      <c r="H5518">
        <f t="shared" si="520"/>
        <v>3.9323827046918005</v>
      </c>
      <c r="I5518">
        <f t="shared" si="521"/>
        <v>2.679681427206118</v>
      </c>
    </row>
    <row r="5519" spans="1:9">
      <c r="A5519">
        <v>20190123</v>
      </c>
      <c r="B5519">
        <v>257</v>
      </c>
      <c r="C5519">
        <v>263.41000000000003</v>
      </c>
      <c r="D5519">
        <f t="shared" si="517"/>
        <v>2.0643861889677764E-3</v>
      </c>
      <c r="E5519">
        <f t="shared" si="518"/>
        <v>2.090182606797119E-3</v>
      </c>
      <c r="F5519" s="3">
        <f t="shared" si="519"/>
        <v>-2.5796417829342545E-5</v>
      </c>
      <c r="G5519" s="3" t="str">
        <f t="shared" si="516"/>
        <v/>
      </c>
      <c r="H5519">
        <f t="shared" si="520"/>
        <v>3.9405090463048027</v>
      </c>
      <c r="I5519">
        <f t="shared" si="521"/>
        <v>2.6852883083784658</v>
      </c>
    </row>
    <row r="5520" spans="1:9">
      <c r="A5520">
        <v>20190124</v>
      </c>
      <c r="B5520">
        <v>257.14</v>
      </c>
      <c r="C5520">
        <v>263.55</v>
      </c>
      <c r="D5520">
        <f t="shared" si="517"/>
        <v>5.4459876088285833E-4</v>
      </c>
      <c r="E5520">
        <f t="shared" si="518"/>
        <v>5.313496405565997E-4</v>
      </c>
      <c r="F5520" s="3">
        <f t="shared" si="519"/>
        <v>1.3249120326258622E-5</v>
      </c>
      <c r="G5520" s="3" t="str">
        <f t="shared" si="516"/>
        <v/>
      </c>
      <c r="H5520">
        <f t="shared" si="520"/>
        <v>3.9426556271082367</v>
      </c>
      <c r="I5520">
        <f t="shared" si="521"/>
        <v>2.686715514495063</v>
      </c>
    </row>
    <row r="5521" spans="1:9">
      <c r="A5521">
        <v>20190125</v>
      </c>
      <c r="B5521">
        <v>259.32</v>
      </c>
      <c r="C5521">
        <v>265.77999999999997</v>
      </c>
      <c r="D5521">
        <f t="shared" si="517"/>
        <v>8.4421366506922425E-3</v>
      </c>
      <c r="E5521">
        <f t="shared" si="518"/>
        <v>8.4257956021455815E-3</v>
      </c>
      <c r="F5521" s="3">
        <f t="shared" si="519"/>
        <v>1.6341048546661061E-5</v>
      </c>
      <c r="G5521" s="3" t="str">
        <f t="shared" si="516"/>
        <v/>
      </c>
      <c r="H5521">
        <f t="shared" si="520"/>
        <v>3.9760809567617175</v>
      </c>
      <c r="I5521">
        <f t="shared" si="521"/>
        <v>2.7094488690665819</v>
      </c>
    </row>
    <row r="5522" spans="1:9">
      <c r="A5522">
        <v>20190128</v>
      </c>
      <c r="B5522">
        <v>257.35000000000002</v>
      </c>
      <c r="C5522">
        <v>263.76</v>
      </c>
      <c r="D5522">
        <f t="shared" si="517"/>
        <v>-7.6257942080312918E-3</v>
      </c>
      <c r="E5522">
        <f t="shared" si="518"/>
        <v>-7.6293001398859746E-3</v>
      </c>
      <c r="F5522" s="3">
        <f t="shared" si="519"/>
        <v>3.5059318546828283E-6</v>
      </c>
      <c r="G5522" s="3" t="str">
        <f t="shared" si="516"/>
        <v/>
      </c>
      <c r="H5522">
        <f t="shared" si="520"/>
        <v>3.9458754983133892</v>
      </c>
      <c r="I5522">
        <f t="shared" si="521"/>
        <v>2.6888563236699592</v>
      </c>
    </row>
    <row r="5523" spans="1:9">
      <c r="A5523">
        <v>20190129</v>
      </c>
      <c r="B5523">
        <v>257</v>
      </c>
      <c r="C5523">
        <v>263.41000000000003</v>
      </c>
      <c r="D5523">
        <f t="shared" si="517"/>
        <v>-1.3609412035438431E-3</v>
      </c>
      <c r="E5523">
        <f t="shared" si="518"/>
        <v>-1.3278451028162824E-3</v>
      </c>
      <c r="F5523" s="3">
        <f t="shared" si="519"/>
        <v>-3.3096100727560661E-5</v>
      </c>
      <c r="G5523" s="3" t="str">
        <f t="shared" si="516"/>
        <v/>
      </c>
      <c r="H5523">
        <f t="shared" si="520"/>
        <v>3.9405090463048027</v>
      </c>
      <c r="I5523">
        <f t="shared" si="521"/>
        <v>2.6852883083784653</v>
      </c>
    </row>
    <row r="5524" spans="1:9">
      <c r="A5524">
        <v>20190130</v>
      </c>
      <c r="B5524">
        <v>261.07</v>
      </c>
      <c r="C5524">
        <v>267.58</v>
      </c>
      <c r="D5524">
        <f t="shared" si="517"/>
        <v>1.5712485702204897E-2</v>
      </c>
      <c r="E5524">
        <f t="shared" si="518"/>
        <v>1.5706833384813879E-2</v>
      </c>
      <c r="F5524" s="3">
        <f t="shared" si="519"/>
        <v>5.6523173910180691E-6</v>
      </c>
      <c r="G5524" s="3" t="str">
        <f t="shared" si="516"/>
        <v/>
      </c>
      <c r="H5524">
        <f t="shared" si="520"/>
        <v>4.0029132168046493</v>
      </c>
      <c r="I5524">
        <f t="shared" si="521"/>
        <v>2.727798661994266</v>
      </c>
    </row>
    <row r="5525" spans="1:9">
      <c r="A5525">
        <v>20190131</v>
      </c>
      <c r="B5525">
        <v>263.36</v>
      </c>
      <c r="C5525">
        <v>269.93</v>
      </c>
      <c r="D5525">
        <f t="shared" si="517"/>
        <v>8.7333468912804031E-3</v>
      </c>
      <c r="E5525">
        <f t="shared" si="518"/>
        <v>8.7440790801507837E-3</v>
      </c>
      <c r="F5525" s="3">
        <f t="shared" si="519"/>
        <v>-1.0732188870380549E-5</v>
      </c>
      <c r="G5525" s="3" t="str">
        <f t="shared" si="516"/>
        <v/>
      </c>
      <c r="H5525">
        <f t="shared" si="520"/>
        <v>4.0380251456608285</v>
      </c>
      <c r="I5525">
        <f t="shared" si="521"/>
        <v>2.7517553360942983</v>
      </c>
    </row>
    <row r="5526" spans="1:9">
      <c r="A5526">
        <v>20190201</v>
      </c>
      <c r="B5526">
        <v>263.49</v>
      </c>
      <c r="C5526">
        <v>270.06</v>
      </c>
      <c r="D5526">
        <f t="shared" si="517"/>
        <v>4.9349910843078095E-4</v>
      </c>
      <c r="E5526">
        <f t="shared" si="518"/>
        <v>4.8149040727252755E-4</v>
      </c>
      <c r="F5526" s="3">
        <f t="shared" si="519"/>
        <v>1.2008701158253404E-5</v>
      </c>
      <c r="G5526" s="3" t="str">
        <f t="shared" si="516"/>
        <v/>
      </c>
      <c r="H5526">
        <f t="shared" si="520"/>
        <v>4.0400183992640182</v>
      </c>
      <c r="I5526">
        <f t="shared" si="521"/>
        <v>2.7530805989168536</v>
      </c>
    </row>
    <row r="5527" spans="1:9">
      <c r="A5527">
        <v>20190204</v>
      </c>
      <c r="B5527">
        <v>265.35000000000002</v>
      </c>
      <c r="C5527">
        <v>271.95999999999998</v>
      </c>
      <c r="D5527">
        <f t="shared" si="517"/>
        <v>7.0342926767684036E-3</v>
      </c>
      <c r="E5527">
        <f t="shared" si="518"/>
        <v>7.0108401253624253E-3</v>
      </c>
      <c r="F5527" s="3">
        <f t="shared" si="519"/>
        <v>2.3452551405978364E-5</v>
      </c>
      <c r="G5527" s="3" t="str">
        <f t="shared" si="516"/>
        <v/>
      </c>
      <c r="H5527">
        <f t="shared" si="520"/>
        <v>4.0685372585096493</v>
      </c>
      <c r="I5527">
        <f t="shared" si="521"/>
        <v>2.7724498247849643</v>
      </c>
    </row>
    <row r="5528" spans="1:9">
      <c r="A5528">
        <v>20190205</v>
      </c>
      <c r="B5528">
        <v>266.45999999999998</v>
      </c>
      <c r="C5528">
        <v>273.10000000000002</v>
      </c>
      <c r="D5528">
        <f t="shared" si="517"/>
        <v>4.1744292581618464E-3</v>
      </c>
      <c r="E5528">
        <f t="shared" si="518"/>
        <v>4.183031821400519E-3</v>
      </c>
      <c r="F5528" s="3">
        <f t="shared" si="519"/>
        <v>-8.6025632386726308E-6</v>
      </c>
      <c r="G5528" s="3" t="str">
        <f t="shared" si="516"/>
        <v/>
      </c>
      <c r="H5528">
        <f t="shared" si="520"/>
        <v>4.0855565777368801</v>
      </c>
      <c r="I5528">
        <f t="shared" si="521"/>
        <v>2.7840713603058309</v>
      </c>
    </row>
    <row r="5529" spans="1:9">
      <c r="A5529">
        <v>20190206</v>
      </c>
      <c r="B5529">
        <v>266.11</v>
      </c>
      <c r="C5529">
        <v>272.74</v>
      </c>
      <c r="D5529">
        <f t="shared" si="517"/>
        <v>-1.3143813973309152E-3</v>
      </c>
      <c r="E5529">
        <f t="shared" si="518"/>
        <v>-1.3190680499714715E-3</v>
      </c>
      <c r="F5529" s="3">
        <f t="shared" si="519"/>
        <v>4.6866526405562377E-6</v>
      </c>
      <c r="G5529" s="3" t="str">
        <f t="shared" si="516"/>
        <v/>
      </c>
      <c r="H5529">
        <f t="shared" si="520"/>
        <v>4.0801901257282944</v>
      </c>
      <c r="I5529">
        <f t="shared" si="521"/>
        <v>2.7804014017202943</v>
      </c>
    </row>
    <row r="5530" spans="1:9">
      <c r="A5530">
        <v>20190207</v>
      </c>
      <c r="B5530">
        <v>263.57</v>
      </c>
      <c r="C5530">
        <v>270.14</v>
      </c>
      <c r="D5530">
        <f t="shared" si="517"/>
        <v>-9.5907697843097515E-3</v>
      </c>
      <c r="E5530">
        <f t="shared" si="518"/>
        <v>-9.5786172970698837E-3</v>
      </c>
      <c r="F5530" s="3">
        <f t="shared" si="519"/>
        <v>-1.2152487239867893E-5</v>
      </c>
      <c r="G5530" s="3" t="str">
        <f t="shared" si="516"/>
        <v/>
      </c>
      <c r="H5530">
        <f t="shared" si="520"/>
        <v>4.0412450168659824</v>
      </c>
      <c r="I5530">
        <f t="shared" si="521"/>
        <v>2.753896145269195</v>
      </c>
    </row>
    <row r="5531" spans="1:9">
      <c r="A5531">
        <v>20190208</v>
      </c>
      <c r="B5531">
        <v>263.89</v>
      </c>
      <c r="C5531">
        <v>270.47000000000003</v>
      </c>
      <c r="D5531">
        <f t="shared" si="517"/>
        <v>1.2133622995485107E-3</v>
      </c>
      <c r="E5531">
        <f t="shared" si="518"/>
        <v>1.2208432732935864E-3</v>
      </c>
      <c r="F5531" s="3">
        <f t="shared" si="519"/>
        <v>-7.4809737450757044E-6</v>
      </c>
      <c r="G5531" s="3" t="str">
        <f t="shared" si="516"/>
        <v/>
      </c>
      <c r="H5531">
        <f t="shared" si="520"/>
        <v>4.046151487273832</v>
      </c>
      <c r="I5531">
        <f t="shared" si="521"/>
        <v>2.7572602739726038</v>
      </c>
    </row>
    <row r="5532" spans="1:9">
      <c r="A5532">
        <v>20190211</v>
      </c>
      <c r="B5532">
        <v>264.04000000000002</v>
      </c>
      <c r="C5532">
        <v>270.62</v>
      </c>
      <c r="D5532">
        <f t="shared" si="517"/>
        <v>5.6825717059647181E-4</v>
      </c>
      <c r="E5532">
        <f t="shared" si="518"/>
        <v>5.5443642958641272E-4</v>
      </c>
      <c r="F5532" s="3">
        <f t="shared" si="519"/>
        <v>1.3820741010059086E-5</v>
      </c>
      <c r="G5532" s="3" t="str">
        <f t="shared" si="516"/>
        <v/>
      </c>
      <c r="H5532">
        <f t="shared" si="520"/>
        <v>4.048451395277513</v>
      </c>
      <c r="I5532">
        <f t="shared" si="521"/>
        <v>2.7587894233832437</v>
      </c>
    </row>
    <row r="5533" spans="1:9">
      <c r="A5533">
        <v>20190212</v>
      </c>
      <c r="B5533">
        <v>267.43</v>
      </c>
      <c r="C5533">
        <v>274.10000000000002</v>
      </c>
      <c r="D5533">
        <f t="shared" si="517"/>
        <v>1.2757243027728026E-2</v>
      </c>
      <c r="E5533">
        <f t="shared" si="518"/>
        <v>1.2777380473242105E-2</v>
      </c>
      <c r="F5533" s="3">
        <f t="shared" si="519"/>
        <v>-2.0137445514078686E-5</v>
      </c>
      <c r="G5533" s="3" t="str">
        <f t="shared" si="516"/>
        <v/>
      </c>
      <c r="H5533">
        <f t="shared" si="520"/>
        <v>4.1004293161606773</v>
      </c>
      <c r="I5533">
        <f t="shared" si="521"/>
        <v>2.7942656897100999</v>
      </c>
    </row>
    <row r="5534" spans="1:9">
      <c r="A5534">
        <v>20190213</v>
      </c>
      <c r="B5534">
        <v>268.3</v>
      </c>
      <c r="C5534">
        <v>274.99</v>
      </c>
      <c r="D5534">
        <f t="shared" si="517"/>
        <v>3.247907583280322E-3</v>
      </c>
      <c r="E5534">
        <f t="shared" si="518"/>
        <v>3.2417300602944599E-3</v>
      </c>
      <c r="F5534" s="3">
        <f t="shared" si="519"/>
        <v>6.1775229858620877E-6</v>
      </c>
      <c r="G5534" s="3" t="str">
        <f t="shared" si="516"/>
        <v/>
      </c>
      <c r="H5534">
        <f t="shared" si="520"/>
        <v>4.1137687825820208</v>
      </c>
      <c r="I5534">
        <f t="shared" si="521"/>
        <v>2.8033386428798992</v>
      </c>
    </row>
    <row r="5535" spans="1:9">
      <c r="A5535">
        <v>20190214</v>
      </c>
      <c r="B5535">
        <v>267.70999999999998</v>
      </c>
      <c r="C5535">
        <v>274.38</v>
      </c>
      <c r="D5535">
        <f t="shared" si="517"/>
        <v>-2.2014523545493023E-3</v>
      </c>
      <c r="E5535">
        <f t="shared" si="518"/>
        <v>-2.2207264710157838E-3</v>
      </c>
      <c r="F5535" s="3">
        <f t="shared" si="519"/>
        <v>1.9274116466481538E-5</v>
      </c>
      <c r="G5535" s="3" t="str">
        <f t="shared" si="516"/>
        <v/>
      </c>
      <c r="H5535">
        <f t="shared" si="520"/>
        <v>4.1047224777675462</v>
      </c>
      <c r="I5535">
        <f t="shared" si="521"/>
        <v>2.7971201019432952</v>
      </c>
    </row>
    <row r="5536" spans="1:9">
      <c r="A5536">
        <v>20190215</v>
      </c>
      <c r="B5536">
        <v>270.62</v>
      </c>
      <c r="C5536">
        <v>277.37</v>
      </c>
      <c r="D5536">
        <f t="shared" si="517"/>
        <v>1.0811317758468986E-2</v>
      </c>
      <c r="E5536">
        <f t="shared" si="518"/>
        <v>1.0838348054366481E-2</v>
      </c>
      <c r="F5536" s="3">
        <f t="shared" si="519"/>
        <v>-2.703029589749481E-5</v>
      </c>
      <c r="G5536" s="3" t="str">
        <f t="shared" si="516"/>
        <v/>
      </c>
      <c r="H5536">
        <f t="shared" si="520"/>
        <v>4.149340693038936</v>
      </c>
      <c r="I5536">
        <f t="shared" si="521"/>
        <v>2.8276011468620594</v>
      </c>
    </row>
    <row r="5537" spans="1:9">
      <c r="A5537">
        <v>20190218</v>
      </c>
      <c r="B5537">
        <v>270.62</v>
      </c>
      <c r="C5537">
        <v>277.37</v>
      </c>
      <c r="D5537">
        <f t="shared" si="517"/>
        <v>0</v>
      </c>
      <c r="E5537">
        <f t="shared" si="518"/>
        <v>0</v>
      </c>
      <c r="F5537" s="3">
        <f t="shared" si="519"/>
        <v>0</v>
      </c>
      <c r="G5537" s="3" t="str">
        <f t="shared" si="516"/>
        <v/>
      </c>
      <c r="H5537">
        <f t="shared" si="520"/>
        <v>4.149340693038936</v>
      </c>
      <c r="I5537">
        <f t="shared" si="521"/>
        <v>2.8276011468620594</v>
      </c>
    </row>
    <row r="5538" spans="1:9">
      <c r="A5538">
        <v>20190219</v>
      </c>
      <c r="B5538">
        <v>271.08999999999997</v>
      </c>
      <c r="C5538">
        <v>277.85000000000002</v>
      </c>
      <c r="D5538">
        <f t="shared" si="517"/>
        <v>1.7352462311344364E-3</v>
      </c>
      <c r="E5538">
        <f t="shared" si="518"/>
        <v>1.72904477354513E-3</v>
      </c>
      <c r="F5538" s="3">
        <f t="shared" si="519"/>
        <v>6.2014575893064566E-6</v>
      </c>
      <c r="G5538" s="3" t="str">
        <f t="shared" si="516"/>
        <v/>
      </c>
      <c r="H5538">
        <f t="shared" si="520"/>
        <v>4.1565470714504658</v>
      </c>
      <c r="I5538">
        <f t="shared" si="521"/>
        <v>2.832494424976109</v>
      </c>
    </row>
    <row r="5539" spans="1:9">
      <c r="A5539">
        <v>20190220</v>
      </c>
      <c r="B5539">
        <v>271.64</v>
      </c>
      <c r="C5539">
        <v>278.41000000000003</v>
      </c>
      <c r="D5539">
        <f t="shared" si="517"/>
        <v>2.026791178958016E-3</v>
      </c>
      <c r="E5539">
        <f t="shared" si="518"/>
        <v>2.0134476294730889E-3</v>
      </c>
      <c r="F5539" s="3">
        <f t="shared" si="519"/>
        <v>1.3343549484927039E-5</v>
      </c>
      <c r="G5539" s="3" t="str">
        <f t="shared" si="516"/>
        <v/>
      </c>
      <c r="H5539">
        <f t="shared" si="520"/>
        <v>4.1649800674639588</v>
      </c>
      <c r="I5539">
        <f t="shared" si="521"/>
        <v>2.8382032494425</v>
      </c>
    </row>
    <row r="5540" spans="1:9">
      <c r="A5540">
        <v>20190221</v>
      </c>
      <c r="B5540">
        <v>270.67</v>
      </c>
      <c r="C5540">
        <v>277.42</v>
      </c>
      <c r="D5540">
        <f t="shared" si="517"/>
        <v>-3.5772935569186003E-3</v>
      </c>
      <c r="E5540">
        <f t="shared" si="518"/>
        <v>-3.5622440202592084E-3</v>
      </c>
      <c r="F5540" s="3">
        <f t="shared" si="519"/>
        <v>-1.5049536659391891E-5</v>
      </c>
      <c r="G5540" s="3" t="str">
        <f t="shared" si="516"/>
        <v/>
      </c>
      <c r="H5540">
        <f t="shared" si="520"/>
        <v>4.1501073290401633</v>
      </c>
      <c r="I5540">
        <f t="shared" si="521"/>
        <v>2.8281108633322738</v>
      </c>
    </row>
    <row r="5541" spans="1:9">
      <c r="A5541">
        <v>20190222</v>
      </c>
      <c r="B5541">
        <v>272.35000000000002</v>
      </c>
      <c r="C5541">
        <v>279.14</v>
      </c>
      <c r="D5541">
        <f t="shared" si="517"/>
        <v>6.1876371410115212E-3</v>
      </c>
      <c r="E5541">
        <f t="shared" si="518"/>
        <v>6.1808447453540775E-3</v>
      </c>
      <c r="F5541" s="3">
        <f t="shared" si="519"/>
        <v>6.7923956574436964E-6</v>
      </c>
      <c r="G5541" s="3" t="str">
        <f t="shared" si="516"/>
        <v/>
      </c>
      <c r="H5541">
        <f t="shared" si="520"/>
        <v>4.1758662986813775</v>
      </c>
      <c r="I5541">
        <f t="shared" si="521"/>
        <v>2.8456451099076161</v>
      </c>
    </row>
    <row r="5542" spans="1:9">
      <c r="A5542">
        <v>20190225</v>
      </c>
      <c r="B5542">
        <v>272.72000000000003</v>
      </c>
      <c r="C5542">
        <v>279.52</v>
      </c>
      <c r="D5542">
        <f t="shared" si="517"/>
        <v>1.3576239999642157E-3</v>
      </c>
      <c r="E5542">
        <f t="shared" si="518"/>
        <v>1.3603983052481337E-3</v>
      </c>
      <c r="F5542" s="3">
        <f t="shared" si="519"/>
        <v>-2.7743052839180292E-6</v>
      </c>
      <c r="G5542" s="3" t="str">
        <f t="shared" si="516"/>
        <v/>
      </c>
      <c r="H5542">
        <f t="shared" si="520"/>
        <v>4.1815394050904544</v>
      </c>
      <c r="I5542">
        <f t="shared" si="521"/>
        <v>2.8495189550812383</v>
      </c>
    </row>
    <row r="5543" spans="1:9">
      <c r="A5543">
        <v>20190226</v>
      </c>
      <c r="B5543">
        <v>272.52999999999997</v>
      </c>
      <c r="C5543">
        <v>279.32</v>
      </c>
      <c r="D5543">
        <f t="shared" si="517"/>
        <v>-6.9692804288101296E-4</v>
      </c>
      <c r="E5543">
        <f t="shared" si="518"/>
        <v>-7.1576840791187321E-4</v>
      </c>
      <c r="F5543" s="3">
        <f t="shared" si="519"/>
        <v>1.8840365030860251E-5</v>
      </c>
      <c r="G5543" s="3" t="str">
        <f t="shared" si="516"/>
        <v/>
      </c>
      <c r="H5543">
        <f t="shared" si="520"/>
        <v>4.1786261882857927</v>
      </c>
      <c r="I5543">
        <f t="shared" si="521"/>
        <v>2.8474800892003844</v>
      </c>
    </row>
    <row r="5544" spans="1:9">
      <c r="A5544">
        <v>20190227</v>
      </c>
      <c r="B5544">
        <v>272.41000000000003</v>
      </c>
      <c r="C5544">
        <v>279.2</v>
      </c>
      <c r="D5544">
        <f t="shared" si="517"/>
        <v>-4.4041546570114848E-4</v>
      </c>
      <c r="E5544">
        <f t="shared" si="518"/>
        <v>-4.2970708961711477E-4</v>
      </c>
      <c r="F5544" s="3">
        <f t="shared" si="519"/>
        <v>-1.0708376084033714E-5</v>
      </c>
      <c r="G5544" s="3" t="str">
        <f t="shared" si="516"/>
        <v/>
      </c>
      <c r="H5544">
        <f t="shared" si="520"/>
        <v>4.1767862618828495</v>
      </c>
      <c r="I5544">
        <f t="shared" si="521"/>
        <v>2.8462567696718724</v>
      </c>
    </row>
    <row r="5545" spans="1:9">
      <c r="A5545">
        <v>20190228</v>
      </c>
      <c r="B5545">
        <v>271.89999999999998</v>
      </c>
      <c r="C5545">
        <v>278.68</v>
      </c>
      <c r="D5545">
        <f t="shared" si="517"/>
        <v>-1.8739326826406224E-3</v>
      </c>
      <c r="E5545">
        <f t="shared" si="518"/>
        <v>-1.864200726299147E-3</v>
      </c>
      <c r="F5545" s="3">
        <f t="shared" si="519"/>
        <v>-9.7319563414754312E-6</v>
      </c>
      <c r="G5545" s="3" t="str">
        <f t="shared" si="516"/>
        <v/>
      </c>
      <c r="H5545">
        <f t="shared" si="520"/>
        <v>4.1689665746703373</v>
      </c>
      <c r="I5545">
        <f t="shared" si="521"/>
        <v>2.840955718381653</v>
      </c>
    </row>
    <row r="5546" spans="1:9">
      <c r="A5546">
        <v>20190301</v>
      </c>
      <c r="B5546">
        <v>273.60000000000002</v>
      </c>
      <c r="C5546">
        <v>280.42</v>
      </c>
      <c r="D5546">
        <f t="shared" si="517"/>
        <v>6.2328341099705097E-3</v>
      </c>
      <c r="E5546">
        <f t="shared" si="518"/>
        <v>6.2243091310674441E-3</v>
      </c>
      <c r="F5546" s="3">
        <f t="shared" si="519"/>
        <v>8.5249789030655831E-6</v>
      </c>
      <c r="G5546" s="3" t="str">
        <f t="shared" si="516"/>
        <v/>
      </c>
      <c r="H5546">
        <f t="shared" si="520"/>
        <v>4.1950321987120427</v>
      </c>
      <c r="I5546">
        <f t="shared" si="521"/>
        <v>2.8586938515450813</v>
      </c>
    </row>
    <row r="5547" spans="1:9">
      <c r="A5547">
        <v>20190304</v>
      </c>
      <c r="B5547">
        <v>272.60000000000002</v>
      </c>
      <c r="C5547">
        <v>279.39999999999998</v>
      </c>
      <c r="D5547">
        <f t="shared" si="517"/>
        <v>-3.66166648596315E-3</v>
      </c>
      <c r="E5547">
        <f t="shared" si="518"/>
        <v>-3.6440324701241425E-3</v>
      </c>
      <c r="F5547" s="3">
        <f t="shared" si="519"/>
        <v>-1.7634015839007502E-5</v>
      </c>
      <c r="G5547" s="3" t="str">
        <f t="shared" si="516"/>
        <v/>
      </c>
      <c r="H5547">
        <f t="shared" si="520"/>
        <v>4.1796994786875104</v>
      </c>
      <c r="I5547">
        <f t="shared" si="521"/>
        <v>2.8482956355527267</v>
      </c>
    </row>
    <row r="5548" spans="1:9">
      <c r="A5548">
        <v>20190305</v>
      </c>
      <c r="B5548">
        <v>272.23</v>
      </c>
      <c r="C5548">
        <v>279.02</v>
      </c>
      <c r="D5548">
        <f t="shared" si="517"/>
        <v>-1.3582220394629842E-3</v>
      </c>
      <c r="E5548">
        <f t="shared" si="518"/>
        <v>-1.3609829828994931E-3</v>
      </c>
      <c r="F5548" s="3">
        <f t="shared" si="519"/>
        <v>2.760943436508909E-6</v>
      </c>
      <c r="G5548" s="3" t="str">
        <f t="shared" si="516"/>
        <v/>
      </c>
      <c r="H5548">
        <f t="shared" si="520"/>
        <v>4.1740263722784334</v>
      </c>
      <c r="I5548">
        <f t="shared" si="521"/>
        <v>2.8444217903791045</v>
      </c>
    </row>
    <row r="5549" spans="1:9">
      <c r="A5549">
        <v>20190306</v>
      </c>
      <c r="B5549">
        <v>270.58</v>
      </c>
      <c r="C5549">
        <v>277.33</v>
      </c>
      <c r="D5549">
        <f t="shared" si="517"/>
        <v>-6.0794940477551422E-3</v>
      </c>
      <c r="E5549">
        <f t="shared" si="518"/>
        <v>-6.0753309898638683E-3</v>
      </c>
      <c r="F5549" s="3">
        <f t="shared" si="519"/>
        <v>-4.163057891273976E-6</v>
      </c>
      <c r="G5549" s="3" t="str">
        <f t="shared" si="516"/>
        <v/>
      </c>
      <c r="H5549">
        <f t="shared" si="520"/>
        <v>4.1487273842379544</v>
      </c>
      <c r="I5549">
        <f t="shared" si="521"/>
        <v>2.8271933736858901</v>
      </c>
    </row>
    <row r="5550" spans="1:9">
      <c r="A5550">
        <v>20190307</v>
      </c>
      <c r="B5550">
        <v>268.32</v>
      </c>
      <c r="C5550">
        <v>275.01</v>
      </c>
      <c r="D5550">
        <f t="shared" si="517"/>
        <v>-8.3875051003154573E-3</v>
      </c>
      <c r="E5550">
        <f t="shared" si="518"/>
        <v>-8.4006722083041722E-3</v>
      </c>
      <c r="F5550" s="3">
        <f t="shared" si="519"/>
        <v>1.3167107988714885E-5</v>
      </c>
      <c r="G5550" s="3" t="str">
        <f t="shared" si="516"/>
        <v/>
      </c>
      <c r="H5550">
        <f t="shared" si="520"/>
        <v>4.1140754369825112</v>
      </c>
      <c r="I5550">
        <f t="shared" si="521"/>
        <v>2.8035425294679865</v>
      </c>
    </row>
    <row r="5551" spans="1:9">
      <c r="A5551">
        <v>20190308</v>
      </c>
      <c r="B5551">
        <v>267.77999999999997</v>
      </c>
      <c r="C5551">
        <v>274.45999999999998</v>
      </c>
      <c r="D5551">
        <f t="shared" si="517"/>
        <v>-2.0145502056652352E-3</v>
      </c>
      <c r="E5551">
        <f t="shared" si="518"/>
        <v>-2.0019298003067878E-3</v>
      </c>
      <c r="F5551" s="3">
        <f t="shared" si="519"/>
        <v>-1.2620405358447408E-5</v>
      </c>
      <c r="G5551" s="3" t="str">
        <f t="shared" si="516"/>
        <v/>
      </c>
      <c r="H5551">
        <f t="shared" si="520"/>
        <v>4.1057957681692638</v>
      </c>
      <c r="I5551">
        <f t="shared" si="521"/>
        <v>2.7979356482956388</v>
      </c>
    </row>
    <row r="5552" spans="1:9">
      <c r="A5552">
        <v>20190311</v>
      </c>
      <c r="B5552">
        <v>271.67</v>
      </c>
      <c r="C5552">
        <v>278.44</v>
      </c>
      <c r="D5552">
        <f t="shared" si="517"/>
        <v>1.4422346566894857E-2</v>
      </c>
      <c r="E5552">
        <f t="shared" si="518"/>
        <v>1.4397065458978639E-2</v>
      </c>
      <c r="F5552" s="3">
        <f t="shared" si="519"/>
        <v>2.528110791621789E-5</v>
      </c>
      <c r="G5552" s="3" t="str">
        <f t="shared" si="516"/>
        <v/>
      </c>
      <c r="H5552">
        <f t="shared" si="520"/>
        <v>4.1654400490646948</v>
      </c>
      <c r="I5552">
        <f t="shared" si="521"/>
        <v>2.8385090793246293</v>
      </c>
    </row>
    <row r="5553" spans="1:12">
      <c r="A5553">
        <v>20190312</v>
      </c>
      <c r="B5553">
        <v>272.69</v>
      </c>
      <c r="C5553">
        <v>279.49</v>
      </c>
      <c r="D5553">
        <f t="shared" si="517"/>
        <v>3.7475244093413047E-3</v>
      </c>
      <c r="E5553">
        <f t="shared" si="518"/>
        <v>3.7639174793208702E-3</v>
      </c>
      <c r="F5553" s="3">
        <f t="shared" si="519"/>
        <v>-1.6393069979565508E-5</v>
      </c>
      <c r="G5553" s="3" t="str">
        <f t="shared" si="516"/>
        <v/>
      </c>
      <c r="H5553">
        <f t="shared" si="520"/>
        <v>4.1810794234897175</v>
      </c>
      <c r="I5553">
        <f t="shared" si="521"/>
        <v>2.8492131251991117</v>
      </c>
    </row>
    <row r="5554" spans="1:12">
      <c r="A5554">
        <v>20190313</v>
      </c>
      <c r="B5554">
        <v>274.5</v>
      </c>
      <c r="C5554">
        <v>281.33999999999997</v>
      </c>
      <c r="D5554">
        <f t="shared" si="517"/>
        <v>6.61564210411574E-3</v>
      </c>
      <c r="E5554">
        <f t="shared" si="518"/>
        <v>6.5973885497631318E-3</v>
      </c>
      <c r="F5554" s="3">
        <f t="shared" si="519"/>
        <v>1.8253554352608281E-5</v>
      </c>
      <c r="G5554" s="3" t="str">
        <f t="shared" si="516"/>
        <v/>
      </c>
      <c r="H5554">
        <f t="shared" si="520"/>
        <v>4.2088316467341214</v>
      </c>
      <c r="I5554">
        <f t="shared" si="521"/>
        <v>2.8680726345970085</v>
      </c>
    </row>
    <row r="5555" spans="1:12">
      <c r="A5555">
        <v>20190314</v>
      </c>
      <c r="B5555">
        <v>274.32</v>
      </c>
      <c r="C5555">
        <v>281.16000000000003</v>
      </c>
      <c r="D5555">
        <f t="shared" si="517"/>
        <v>-6.559527949203843E-4</v>
      </c>
      <c r="E5555">
        <f t="shared" si="518"/>
        <v>-6.4000002184513025E-4</v>
      </c>
      <c r="F5555" s="3">
        <f t="shared" si="519"/>
        <v>-1.5952773075254053E-5</v>
      </c>
      <c r="G5555" s="3" t="str">
        <f t="shared" si="516"/>
        <v/>
      </c>
      <c r="H5555">
        <f t="shared" si="520"/>
        <v>4.2060717571297053</v>
      </c>
      <c r="I5555">
        <f t="shared" si="521"/>
        <v>2.8662376553042406</v>
      </c>
    </row>
    <row r="5556" spans="1:12" s="1" customFormat="1">
      <c r="A5556" s="1">
        <v>20190315</v>
      </c>
      <c r="B5556" s="1">
        <v>275.68</v>
      </c>
      <c r="C5556" s="1">
        <v>281.31</v>
      </c>
      <c r="D5556" s="1">
        <f t="shared" si="517"/>
        <v>4.9454646249546402E-3</v>
      </c>
      <c r="E5556" s="1">
        <f t="shared" si="518"/>
        <v>5.3336179193889716E-4</v>
      </c>
      <c r="F5556" s="4">
        <f t="shared" si="519"/>
        <v>4.4121028330157434E-3</v>
      </c>
      <c r="G5556" s="3">
        <f t="shared" si="516"/>
        <v>1.2439107611548934</v>
      </c>
      <c r="H5556" s="1">
        <f t="shared" si="520"/>
        <v>4.2269242563630698</v>
      </c>
      <c r="I5556" s="1">
        <f t="shared" si="521"/>
        <v>2.867766804714881</v>
      </c>
      <c r="J5556" s="1">
        <v>1.2330000000000001</v>
      </c>
      <c r="K5556" s="5">
        <f>(B5556*C5555)/(C5556+J5556)</f>
        <v>274.33059321943915</v>
      </c>
      <c r="L5556">
        <f>B5555-K5556</f>
        <v>-1.0593219439158474E-2</v>
      </c>
    </row>
    <row r="5557" spans="1:12">
      <c r="A5557">
        <v>20190318</v>
      </c>
      <c r="B5557">
        <v>276.68</v>
      </c>
      <c r="C5557">
        <v>282.33</v>
      </c>
      <c r="D5557">
        <f t="shared" si="517"/>
        <v>3.6208309527644444E-3</v>
      </c>
      <c r="E5557">
        <f t="shared" si="518"/>
        <v>3.6193354391626216E-3</v>
      </c>
      <c r="F5557" s="3">
        <f t="shared" si="519"/>
        <v>1.4955136018227587E-6</v>
      </c>
      <c r="G5557" s="3" t="str">
        <f t="shared" si="516"/>
        <v/>
      </c>
      <c r="H5557">
        <f t="shared" si="520"/>
        <v>4.2422569763876021</v>
      </c>
      <c r="I5557">
        <f t="shared" si="521"/>
        <v>2.8781650207072351</v>
      </c>
    </row>
    <row r="5558" spans="1:12">
      <c r="A5558">
        <v>20190319</v>
      </c>
      <c r="B5558">
        <v>276.75</v>
      </c>
      <c r="C5558">
        <v>282.39999999999998</v>
      </c>
      <c r="D5558">
        <f t="shared" si="517"/>
        <v>2.5296785636222836E-4</v>
      </c>
      <c r="E5558">
        <f t="shared" si="518"/>
        <v>2.4790608028092285E-4</v>
      </c>
      <c r="F5558" s="3">
        <f t="shared" si="519"/>
        <v>5.0617760813055006E-6</v>
      </c>
      <c r="G5558" s="3" t="str">
        <f t="shared" si="516"/>
        <v/>
      </c>
      <c r="H5558">
        <f t="shared" si="520"/>
        <v>4.2433302667893189</v>
      </c>
      <c r="I5558">
        <f t="shared" si="521"/>
        <v>2.8788786237655342</v>
      </c>
    </row>
    <row r="5559" spans="1:12">
      <c r="A5559">
        <v>20190320</v>
      </c>
      <c r="B5559">
        <v>275.91000000000003</v>
      </c>
      <c r="C5559">
        <v>281.55</v>
      </c>
      <c r="D5559">
        <f t="shared" si="517"/>
        <v>-3.0398460060302749E-3</v>
      </c>
      <c r="E5559">
        <f t="shared" si="518"/>
        <v>-3.0144539184593323E-3</v>
      </c>
      <c r="F5559" s="3">
        <f t="shared" si="519"/>
        <v>-2.5392087570942634E-5</v>
      </c>
      <c r="G5559" s="3" t="str">
        <f t="shared" si="516"/>
        <v/>
      </c>
      <c r="H5559">
        <f t="shared" si="520"/>
        <v>4.2304507819687123</v>
      </c>
      <c r="I5559">
        <f t="shared" si="521"/>
        <v>2.870213443771906</v>
      </c>
    </row>
    <row r="5560" spans="1:12">
      <c r="A5560">
        <v>20190321</v>
      </c>
      <c r="B5560">
        <v>279.02999999999997</v>
      </c>
      <c r="C5560">
        <v>284.73</v>
      </c>
      <c r="D5560">
        <f t="shared" si="517"/>
        <v>1.1244577339769182E-2</v>
      </c>
      <c r="E5560">
        <f t="shared" si="518"/>
        <v>1.1231311109882977E-2</v>
      </c>
      <c r="F5560" s="3">
        <f t="shared" si="519"/>
        <v>1.3266229886205183E-5</v>
      </c>
      <c r="G5560" s="3" t="str">
        <f t="shared" si="516"/>
        <v/>
      </c>
      <c r="H5560">
        <f t="shared" si="520"/>
        <v>4.2782888684452525</v>
      </c>
      <c r="I5560">
        <f t="shared" si="521"/>
        <v>2.9026314112774809</v>
      </c>
    </row>
    <row r="5561" spans="1:12">
      <c r="A5561">
        <v>20190322</v>
      </c>
      <c r="B5561">
        <v>273.66000000000003</v>
      </c>
      <c r="C5561">
        <v>279.25</v>
      </c>
      <c r="D5561">
        <f t="shared" si="517"/>
        <v>-1.943284297082102E-2</v>
      </c>
      <c r="E5561">
        <f t="shared" si="518"/>
        <v>-1.9433924861200446E-2</v>
      </c>
      <c r="F5561" s="3">
        <f t="shared" si="519"/>
        <v>1.0818903794264367E-6</v>
      </c>
      <c r="G5561" s="3" t="str">
        <f t="shared" si="516"/>
        <v/>
      </c>
      <c r="H5561">
        <f t="shared" si="520"/>
        <v>4.1959521619135147</v>
      </c>
      <c r="I5561">
        <f t="shared" si="521"/>
        <v>2.8467664861420872</v>
      </c>
    </row>
    <row r="5562" spans="1:12">
      <c r="A5562">
        <v>20190325</v>
      </c>
      <c r="B5562">
        <v>273.45</v>
      </c>
      <c r="C5562">
        <v>279.04000000000002</v>
      </c>
      <c r="D5562">
        <f t="shared" si="517"/>
        <v>-7.6767015888250711E-4</v>
      </c>
      <c r="E5562">
        <f t="shared" si="518"/>
        <v>-7.5229722869525812E-4</v>
      </c>
      <c r="F5562" s="3">
        <f t="shared" si="519"/>
        <v>-1.5372930187248991E-5</v>
      </c>
      <c r="G5562" s="3" t="str">
        <f t="shared" si="516"/>
        <v/>
      </c>
      <c r="H5562">
        <f t="shared" si="520"/>
        <v>4.1927322907083626</v>
      </c>
      <c r="I5562">
        <f t="shared" si="521"/>
        <v>2.8446256769671909</v>
      </c>
    </row>
    <row r="5563" spans="1:12">
      <c r="A5563">
        <v>20190326</v>
      </c>
      <c r="B5563">
        <v>275.49</v>
      </c>
      <c r="C5563">
        <v>281.12</v>
      </c>
      <c r="D5563">
        <f t="shared" si="517"/>
        <v>7.4325405007588437E-3</v>
      </c>
      <c r="E5563">
        <f t="shared" si="518"/>
        <v>7.42648371817214E-3</v>
      </c>
      <c r="F5563" s="3">
        <f t="shared" si="519"/>
        <v>6.056782586703717E-6</v>
      </c>
      <c r="G5563" s="3" t="str">
        <f t="shared" si="516"/>
        <v/>
      </c>
      <c r="H5563">
        <f t="shared" si="520"/>
        <v>4.224011039558409</v>
      </c>
      <c r="I5563">
        <f t="shared" si="521"/>
        <v>2.8658298821280699</v>
      </c>
    </row>
    <row r="5564" spans="1:12">
      <c r="A5564">
        <v>20190327</v>
      </c>
      <c r="B5564">
        <v>274.05</v>
      </c>
      <c r="C5564">
        <v>279.64999999999998</v>
      </c>
      <c r="D5564">
        <f t="shared" si="517"/>
        <v>-5.2407588014150488E-3</v>
      </c>
      <c r="E5564">
        <f t="shared" si="518"/>
        <v>-5.2428031711901331E-3</v>
      </c>
      <c r="F5564" s="3">
        <f t="shared" si="519"/>
        <v>2.0443697750843412E-6</v>
      </c>
      <c r="G5564" s="3" t="str">
        <f t="shared" si="516"/>
        <v/>
      </c>
      <c r="H5564">
        <f t="shared" si="520"/>
        <v>4.2019319227230829</v>
      </c>
      <c r="I5564">
        <f t="shared" si="521"/>
        <v>2.8508442179037945</v>
      </c>
    </row>
    <row r="5565" spans="1:12">
      <c r="A5565">
        <v>20190328</v>
      </c>
      <c r="B5565">
        <v>275.08999999999997</v>
      </c>
      <c r="C5565">
        <v>280.70999999999998</v>
      </c>
      <c r="D5565">
        <f t="shared" si="517"/>
        <v>3.7877453596810622E-3</v>
      </c>
      <c r="E5565">
        <f t="shared" si="518"/>
        <v>3.783286688334231E-3</v>
      </c>
      <c r="F5565" s="3">
        <f t="shared" si="519"/>
        <v>4.4586713468311445E-6</v>
      </c>
      <c r="G5565" s="3" t="str">
        <f t="shared" si="516"/>
        <v/>
      </c>
      <c r="H5565">
        <f t="shared" si="520"/>
        <v>4.217877951548596</v>
      </c>
      <c r="I5565">
        <f t="shared" si="521"/>
        <v>2.8616502070723193</v>
      </c>
    </row>
    <row r="5566" spans="1:12">
      <c r="A5566">
        <v>20190329</v>
      </c>
      <c r="B5566">
        <v>276.82</v>
      </c>
      <c r="C5566">
        <v>282.48</v>
      </c>
      <c r="D5566">
        <f t="shared" si="517"/>
        <v>6.2691586167493317E-3</v>
      </c>
      <c r="E5566">
        <f t="shared" si="518"/>
        <v>6.285643664199864E-3</v>
      </c>
      <c r="F5566" s="3">
        <f t="shared" si="519"/>
        <v>-1.6485047450532329E-5</v>
      </c>
      <c r="G5566" s="3" t="str">
        <f t="shared" si="516"/>
        <v/>
      </c>
      <c r="H5566">
        <f t="shared" si="520"/>
        <v>4.2444035571910375</v>
      </c>
      <c r="I5566">
        <f t="shared" si="521"/>
        <v>2.8796941701178755</v>
      </c>
    </row>
    <row r="5567" spans="1:12">
      <c r="A5567">
        <v>20190401</v>
      </c>
      <c r="B5567">
        <v>280.11</v>
      </c>
      <c r="C5567">
        <v>285.83</v>
      </c>
      <c r="D5567">
        <f t="shared" si="517"/>
        <v>1.1814907695388456E-2</v>
      </c>
      <c r="E5567">
        <f t="shared" si="518"/>
        <v>1.1789476876274581E-2</v>
      </c>
      <c r="F5567" s="3">
        <f t="shared" si="519"/>
        <v>2.5430819113875583E-5</v>
      </c>
      <c r="G5567" s="3" t="str">
        <f t="shared" si="516"/>
        <v/>
      </c>
      <c r="H5567">
        <f t="shared" si="520"/>
        <v>4.294848206071749</v>
      </c>
      <c r="I5567">
        <f t="shared" si="521"/>
        <v>2.913845173622176</v>
      </c>
    </row>
    <row r="5568" spans="1:12">
      <c r="A5568">
        <v>20190402</v>
      </c>
      <c r="B5568">
        <v>280.24</v>
      </c>
      <c r="C5568">
        <v>285.97000000000003</v>
      </c>
      <c r="D5568">
        <f t="shared" si="517"/>
        <v>4.6399572528709089E-4</v>
      </c>
      <c r="E5568">
        <f t="shared" si="518"/>
        <v>4.8968171667564705E-4</v>
      </c>
      <c r="F5568" s="3">
        <f t="shared" si="519"/>
        <v>-2.5685991388556164E-5</v>
      </c>
      <c r="G5568" s="3" t="str">
        <f t="shared" si="516"/>
        <v/>
      </c>
      <c r="H5568">
        <f t="shared" si="520"/>
        <v>4.2968414596749378</v>
      </c>
      <c r="I5568">
        <f t="shared" si="521"/>
        <v>2.9152723797387741</v>
      </c>
    </row>
    <row r="5569" spans="1:9">
      <c r="A5569">
        <v>20190403</v>
      </c>
      <c r="B5569">
        <v>280.68</v>
      </c>
      <c r="C5569">
        <v>286.42</v>
      </c>
      <c r="D5569">
        <f t="shared" si="517"/>
        <v>1.5688514948566348E-3</v>
      </c>
      <c r="E5569">
        <f t="shared" si="518"/>
        <v>1.5723548374752395E-3</v>
      </c>
      <c r="F5569" s="3">
        <f t="shared" si="519"/>
        <v>-3.5033426186046809E-6</v>
      </c>
      <c r="G5569" s="3" t="str">
        <f t="shared" si="516"/>
        <v/>
      </c>
      <c r="H5569">
        <f t="shared" si="520"/>
        <v>4.3035878564857324</v>
      </c>
      <c r="I5569">
        <f t="shared" si="521"/>
        <v>2.9198598279706949</v>
      </c>
    </row>
    <row r="5570" spans="1:9">
      <c r="A5570">
        <v>20190404</v>
      </c>
      <c r="B5570">
        <v>281.43</v>
      </c>
      <c r="C5570">
        <v>287.18</v>
      </c>
      <c r="D5570">
        <f t="shared" si="517"/>
        <v>2.668518421881354E-3</v>
      </c>
      <c r="E5570">
        <f t="shared" si="518"/>
        <v>2.6499318156743517E-3</v>
      </c>
      <c r="F5570" s="3">
        <f t="shared" si="519"/>
        <v>1.8586606207002254E-5</v>
      </c>
      <c r="G5570" s="3" t="str">
        <f t="shared" si="516"/>
        <v/>
      </c>
      <c r="H5570">
        <f t="shared" si="520"/>
        <v>4.3150873965041319</v>
      </c>
      <c r="I5570">
        <f t="shared" si="521"/>
        <v>2.9276075183179393</v>
      </c>
    </row>
    <row r="5571" spans="1:9">
      <c r="A5571">
        <v>20190405</v>
      </c>
      <c r="B5571">
        <v>282.79000000000002</v>
      </c>
      <c r="C5571">
        <v>288.57</v>
      </c>
      <c r="D5571">
        <f t="shared" si="517"/>
        <v>4.8208239123198231E-3</v>
      </c>
      <c r="E5571">
        <f t="shared" si="518"/>
        <v>4.8284939664029539E-3</v>
      </c>
      <c r="F5571" s="3">
        <f t="shared" si="519"/>
        <v>-7.6700540831307548E-6</v>
      </c>
      <c r="G5571" s="3" t="str">
        <f t="shared" ref="G5571:G5634" si="522">IF(ABS(F5571)&gt;0.0005,((B5571*C5570)/B5570)-C5571,"")</f>
        <v/>
      </c>
      <c r="H5571">
        <f t="shared" si="520"/>
        <v>4.3359398957374955</v>
      </c>
      <c r="I5571">
        <f t="shared" si="521"/>
        <v>2.9417776361898729</v>
      </c>
    </row>
    <row r="5572" spans="1:9">
      <c r="A5572">
        <v>20190408</v>
      </c>
      <c r="B5572">
        <v>283.01</v>
      </c>
      <c r="C5572">
        <v>288.79000000000002</v>
      </c>
      <c r="D5572">
        <f t="shared" ref="D5572:D5635" si="523">LN(B5572/B5571)</f>
        <v>7.7765998970366125E-4</v>
      </c>
      <c r="E5572">
        <f t="shared" ref="E5572:E5635" si="524">LN(C5572/C5571)</f>
        <v>7.6208954776116659E-4</v>
      </c>
      <c r="F5572" s="3">
        <f t="shared" ref="F5572:F5635" si="525">D5572-E5572</f>
        <v>1.557044194249466E-5</v>
      </c>
      <c r="G5572" s="3" t="str">
        <f t="shared" si="522"/>
        <v/>
      </c>
      <c r="H5572">
        <f t="shared" ref="H5572:H5635" si="526">H5571*EXP(D5572)</f>
        <v>4.3393130941428923</v>
      </c>
      <c r="I5572">
        <f t="shared" ref="I5572:I5635" si="527">I5571*EXP(E5572)</f>
        <v>2.9440203886588128</v>
      </c>
    </row>
    <row r="5573" spans="1:9">
      <c r="A5573">
        <v>20190409</v>
      </c>
      <c r="B5573">
        <v>281.56</v>
      </c>
      <c r="C5573">
        <v>287.31</v>
      </c>
      <c r="D5573">
        <f t="shared" si="523"/>
        <v>-5.1366639680619029E-3</v>
      </c>
      <c r="E5573">
        <f t="shared" si="524"/>
        <v>-5.1380081787573053E-3</v>
      </c>
      <c r="F5573" s="3">
        <f t="shared" si="525"/>
        <v>1.3442106954024424E-6</v>
      </c>
      <c r="G5573" s="3" t="str">
        <f t="shared" si="522"/>
        <v/>
      </c>
      <c r="H5573">
        <f t="shared" si="526"/>
        <v>4.3170806501073207</v>
      </c>
      <c r="I5573">
        <f t="shared" si="527"/>
        <v>2.9289327811404946</v>
      </c>
    </row>
    <row r="5574" spans="1:9">
      <c r="A5574">
        <v>20190410</v>
      </c>
      <c r="B5574">
        <v>282.52</v>
      </c>
      <c r="C5574">
        <v>288.29000000000002</v>
      </c>
      <c r="D5574">
        <f t="shared" si="523"/>
        <v>3.4037758007905762E-3</v>
      </c>
      <c r="E5574">
        <f t="shared" si="524"/>
        <v>3.4051457502650585E-3</v>
      </c>
      <c r="F5574" s="3">
        <f t="shared" si="525"/>
        <v>-1.3699494744823064E-6</v>
      </c>
      <c r="G5574" s="3" t="str">
        <f t="shared" si="522"/>
        <v/>
      </c>
      <c r="H5574">
        <f t="shared" si="526"/>
        <v>4.3318000613308714</v>
      </c>
      <c r="I5574">
        <f t="shared" si="527"/>
        <v>2.9389232239566785</v>
      </c>
    </row>
    <row r="5575" spans="1:9">
      <c r="A5575">
        <v>20190411</v>
      </c>
      <c r="B5575">
        <v>282.44</v>
      </c>
      <c r="C5575">
        <v>288.20999999999998</v>
      </c>
      <c r="D5575">
        <f t="shared" si="523"/>
        <v>-2.8320589257540727E-4</v>
      </c>
      <c r="E5575">
        <f t="shared" si="524"/>
        <v>-2.7753686214590246E-4</v>
      </c>
      <c r="F5575" s="3">
        <f t="shared" si="525"/>
        <v>-5.6690304295048117E-6</v>
      </c>
      <c r="G5575" s="3" t="str">
        <f t="shared" si="522"/>
        <v/>
      </c>
      <c r="H5575">
        <f t="shared" si="526"/>
        <v>4.330573443728909</v>
      </c>
      <c r="I5575">
        <f t="shared" si="527"/>
        <v>2.9381076776043367</v>
      </c>
    </row>
    <row r="5576" spans="1:9">
      <c r="A5576">
        <v>20190412</v>
      </c>
      <c r="B5576">
        <v>284.35000000000002</v>
      </c>
      <c r="C5576">
        <v>290.16000000000003</v>
      </c>
      <c r="D5576">
        <f t="shared" si="523"/>
        <v>6.7397351046626129E-3</v>
      </c>
      <c r="E5576">
        <f t="shared" si="524"/>
        <v>6.7431138848903218E-3</v>
      </c>
      <c r="F5576" s="3">
        <f t="shared" si="525"/>
        <v>-3.3787802277088913E-6</v>
      </c>
      <c r="G5576" s="3" t="str">
        <f t="shared" si="522"/>
        <v/>
      </c>
      <c r="H5576">
        <f t="shared" si="526"/>
        <v>4.3598589389757656</v>
      </c>
      <c r="I5576">
        <f t="shared" si="527"/>
        <v>2.9579866199426617</v>
      </c>
    </row>
    <row r="5577" spans="1:9">
      <c r="A5577">
        <v>20190415</v>
      </c>
      <c r="B5577">
        <v>284.16000000000003</v>
      </c>
      <c r="C5577">
        <v>289.97000000000003</v>
      </c>
      <c r="D5577">
        <f t="shared" si="523"/>
        <v>-6.6841394900345132E-4</v>
      </c>
      <c r="E5577">
        <f t="shared" si="524"/>
        <v>-6.5502562113115633E-4</v>
      </c>
      <c r="F5577" s="3">
        <f t="shared" si="525"/>
        <v>-1.3388327872294989E-5</v>
      </c>
      <c r="G5577" s="3" t="str">
        <f t="shared" si="522"/>
        <v/>
      </c>
      <c r="H5577">
        <f t="shared" si="526"/>
        <v>4.3569457221711048</v>
      </c>
      <c r="I5577">
        <f t="shared" si="527"/>
        <v>2.9560496973558505</v>
      </c>
    </row>
    <row r="5578" spans="1:9">
      <c r="A5578">
        <v>20190416</v>
      </c>
      <c r="B5578">
        <v>284.35000000000002</v>
      </c>
      <c r="C5578">
        <v>290.16000000000003</v>
      </c>
      <c r="D5578">
        <f t="shared" si="523"/>
        <v>6.6841394900347842E-4</v>
      </c>
      <c r="E5578">
        <f t="shared" si="524"/>
        <v>6.5502562113114234E-4</v>
      </c>
      <c r="F5578" s="3">
        <f t="shared" si="525"/>
        <v>1.338832787233608E-5</v>
      </c>
      <c r="G5578" s="3" t="str">
        <f t="shared" si="522"/>
        <v/>
      </c>
      <c r="H5578">
        <f t="shared" si="526"/>
        <v>4.3598589389757665</v>
      </c>
      <c r="I5578">
        <f t="shared" si="527"/>
        <v>2.9579866199426612</v>
      </c>
    </row>
    <row r="5579" spans="1:9">
      <c r="A5579">
        <v>20190417</v>
      </c>
      <c r="B5579">
        <v>283.64999999999998</v>
      </c>
      <c r="C5579">
        <v>289.45</v>
      </c>
      <c r="D5579">
        <f t="shared" si="523"/>
        <v>-2.4647899802326652E-3</v>
      </c>
      <c r="E5579">
        <f t="shared" si="524"/>
        <v>-2.4499244496334195E-3</v>
      </c>
      <c r="F5579" s="3">
        <f t="shared" si="525"/>
        <v>-1.4865530599245721E-5</v>
      </c>
      <c r="G5579" s="3" t="str">
        <f t="shared" si="522"/>
        <v/>
      </c>
      <c r="H5579">
        <f t="shared" si="526"/>
        <v>4.3491260349585934</v>
      </c>
      <c r="I5579">
        <f t="shared" si="527"/>
        <v>2.9507486460656298</v>
      </c>
    </row>
    <row r="5580" spans="1:9">
      <c r="A5580">
        <v>20190418</v>
      </c>
      <c r="B5580">
        <v>284.20999999999998</v>
      </c>
      <c r="C5580">
        <v>290.02</v>
      </c>
      <c r="D5580">
        <f t="shared" si="523"/>
        <v>1.9723177597825883E-3</v>
      </c>
      <c r="E5580">
        <f t="shared" si="524"/>
        <v>1.967315594735424E-3</v>
      </c>
      <c r="F5580" s="3">
        <f t="shared" si="525"/>
        <v>5.0021650471643482E-6</v>
      </c>
      <c r="G5580" s="3" t="str">
        <f t="shared" si="522"/>
        <v/>
      </c>
      <c r="H5580">
        <f t="shared" si="526"/>
        <v>4.3577123581723312</v>
      </c>
      <c r="I5580">
        <f t="shared" si="527"/>
        <v>2.9565594138260627</v>
      </c>
    </row>
    <row r="5581" spans="1:9">
      <c r="A5581">
        <v>20190419</v>
      </c>
      <c r="B5581">
        <v>284.20999999999998</v>
      </c>
      <c r="C5581">
        <v>290.02</v>
      </c>
      <c r="D5581">
        <f t="shared" si="523"/>
        <v>0</v>
      </c>
      <c r="E5581">
        <f t="shared" si="524"/>
        <v>0</v>
      </c>
      <c r="F5581" s="3">
        <f t="shared" si="525"/>
        <v>0</v>
      </c>
      <c r="G5581" s="3" t="str">
        <f t="shared" si="522"/>
        <v/>
      </c>
      <c r="H5581">
        <f t="shared" si="526"/>
        <v>4.3577123581723312</v>
      </c>
      <c r="I5581">
        <f t="shared" si="527"/>
        <v>2.9565594138260627</v>
      </c>
    </row>
    <row r="5582" spans="1:9">
      <c r="A5582">
        <v>20190422</v>
      </c>
      <c r="B5582">
        <v>284.45999999999998</v>
      </c>
      <c r="C5582">
        <v>290.27</v>
      </c>
      <c r="D5582">
        <f t="shared" si="523"/>
        <v>8.7924460972317424E-4</v>
      </c>
      <c r="E5582">
        <f t="shared" si="524"/>
        <v>8.6163819975209341E-4</v>
      </c>
      <c r="F5582" s="3">
        <f t="shared" si="525"/>
        <v>1.7606409971080827E-5</v>
      </c>
      <c r="G5582" s="3" t="str">
        <f t="shared" si="522"/>
        <v/>
      </c>
      <c r="H5582">
        <f t="shared" si="526"/>
        <v>4.361545538178464</v>
      </c>
      <c r="I5582">
        <f t="shared" si="527"/>
        <v>2.9591079961771296</v>
      </c>
    </row>
    <row r="5583" spans="1:9">
      <c r="A5583">
        <v>20190423</v>
      </c>
      <c r="B5583">
        <v>287.02</v>
      </c>
      <c r="C5583">
        <v>292.88</v>
      </c>
      <c r="D5583">
        <f t="shared" si="523"/>
        <v>8.9592536007037319E-3</v>
      </c>
      <c r="E5583">
        <f t="shared" si="524"/>
        <v>8.9514444924794576E-3</v>
      </c>
      <c r="F5583" s="3">
        <f t="shared" si="525"/>
        <v>7.8091082242742749E-6</v>
      </c>
      <c r="G5583" s="3" t="str">
        <f t="shared" si="522"/>
        <v/>
      </c>
      <c r="H5583">
        <f t="shared" si="526"/>
        <v>4.4007973014412665</v>
      </c>
      <c r="I5583">
        <f t="shared" si="527"/>
        <v>2.9857151959222712</v>
      </c>
    </row>
    <row r="5584" spans="1:9">
      <c r="A5584">
        <v>20190424</v>
      </c>
      <c r="B5584">
        <v>286.38</v>
      </c>
      <c r="C5584">
        <v>292.23</v>
      </c>
      <c r="D5584">
        <f t="shared" si="523"/>
        <v>-2.232299496925591E-3</v>
      </c>
      <c r="E5584">
        <f t="shared" si="524"/>
        <v>-2.2218053610066832E-3</v>
      </c>
      <c r="F5584" s="3">
        <f t="shared" si="525"/>
        <v>-1.0494135918907854E-5</v>
      </c>
      <c r="G5584" s="3" t="str">
        <f t="shared" si="522"/>
        <v/>
      </c>
      <c r="H5584">
        <f t="shared" si="526"/>
        <v>4.3909843606255654</v>
      </c>
      <c r="I5584">
        <f t="shared" si="527"/>
        <v>2.9790888818094969</v>
      </c>
    </row>
    <row r="5585" spans="1:9">
      <c r="A5585">
        <v>20190425</v>
      </c>
      <c r="B5585">
        <v>286.2</v>
      </c>
      <c r="C5585">
        <v>292.05</v>
      </c>
      <c r="D5585">
        <f t="shared" si="523"/>
        <v>-6.2873312350971648E-4</v>
      </c>
      <c r="E5585">
        <f t="shared" si="524"/>
        <v>-6.1614296465564331E-4</v>
      </c>
      <c r="F5585" s="3">
        <f t="shared" si="525"/>
        <v>-1.2590158854073165E-5</v>
      </c>
      <c r="G5585" s="3" t="str">
        <f t="shared" si="522"/>
        <v/>
      </c>
      <c r="H5585">
        <f t="shared" si="526"/>
        <v>4.3882244710211493</v>
      </c>
      <c r="I5585">
        <f t="shared" si="527"/>
        <v>2.9772539025167282</v>
      </c>
    </row>
    <row r="5586" spans="1:9">
      <c r="A5586">
        <v>20190426</v>
      </c>
      <c r="B5586">
        <v>287.52999999999997</v>
      </c>
      <c r="C5586">
        <v>293.41000000000003</v>
      </c>
      <c r="D5586">
        <f t="shared" si="523"/>
        <v>4.6363354972857431E-3</v>
      </c>
      <c r="E5586">
        <f t="shared" si="524"/>
        <v>4.6459278046626735E-3</v>
      </c>
      <c r="F5586" s="3">
        <f t="shared" si="525"/>
        <v>-9.5923073769304396E-6</v>
      </c>
      <c r="G5586" s="3" t="str">
        <f t="shared" si="522"/>
        <v/>
      </c>
      <c r="H5586">
        <f t="shared" si="526"/>
        <v>4.4086169886537769</v>
      </c>
      <c r="I5586">
        <f t="shared" si="527"/>
        <v>2.9911181905065338</v>
      </c>
    </row>
    <row r="5587" spans="1:9">
      <c r="A5587">
        <v>20190429</v>
      </c>
      <c r="B5587">
        <v>287.99</v>
      </c>
      <c r="C5587">
        <v>293.87</v>
      </c>
      <c r="D5587">
        <f t="shared" si="523"/>
        <v>1.5985546912571898E-3</v>
      </c>
      <c r="E5587">
        <f t="shared" si="524"/>
        <v>1.5665443879318986E-3</v>
      </c>
      <c r="F5587" s="3">
        <f t="shared" si="525"/>
        <v>3.2010303325291168E-5</v>
      </c>
      <c r="G5587" s="3" t="str">
        <f t="shared" si="522"/>
        <v/>
      </c>
      <c r="H5587">
        <f t="shared" si="526"/>
        <v>4.4156700398650628</v>
      </c>
      <c r="I5587">
        <f t="shared" si="527"/>
        <v>2.9958075820324974</v>
      </c>
    </row>
    <row r="5588" spans="1:9">
      <c r="A5588">
        <v>20190430</v>
      </c>
      <c r="B5588">
        <v>288.13</v>
      </c>
      <c r="C5588">
        <v>294.02</v>
      </c>
      <c r="D5588">
        <f t="shared" si="523"/>
        <v>4.8600986862368554E-4</v>
      </c>
      <c r="E5588">
        <f t="shared" si="524"/>
        <v>5.1029955690712456E-4</v>
      </c>
      <c r="F5588" s="3">
        <f t="shared" si="525"/>
        <v>-2.4289688283439016E-5</v>
      </c>
      <c r="G5588" s="3" t="str">
        <f t="shared" si="522"/>
        <v/>
      </c>
      <c r="H5588">
        <f t="shared" si="526"/>
        <v>4.4178166206684972</v>
      </c>
      <c r="I5588">
        <f t="shared" si="527"/>
        <v>2.9973367314431378</v>
      </c>
    </row>
    <row r="5589" spans="1:9">
      <c r="A5589">
        <v>20190501</v>
      </c>
      <c r="B5589">
        <v>285.97000000000003</v>
      </c>
      <c r="C5589">
        <v>291.81</v>
      </c>
      <c r="D5589">
        <f t="shared" si="523"/>
        <v>-7.5248569664357369E-3</v>
      </c>
      <c r="E5589">
        <f t="shared" si="524"/>
        <v>-7.5448866863614588E-3</v>
      </c>
      <c r="F5589" s="3">
        <f t="shared" si="525"/>
        <v>2.0029719925721869E-5</v>
      </c>
      <c r="G5589" s="3" t="str">
        <f t="shared" si="522"/>
        <v/>
      </c>
      <c r="H5589">
        <f t="shared" si="526"/>
        <v>4.3846979454155077</v>
      </c>
      <c r="I5589">
        <f t="shared" si="527"/>
        <v>2.9748072634597036</v>
      </c>
    </row>
    <row r="5590" spans="1:9">
      <c r="A5590">
        <v>20190502</v>
      </c>
      <c r="B5590">
        <v>285.35000000000002</v>
      </c>
      <c r="C5590">
        <v>291.18</v>
      </c>
      <c r="D5590">
        <f t="shared" si="523"/>
        <v>-2.1704132303641864E-3</v>
      </c>
      <c r="E5590">
        <f t="shared" si="524"/>
        <v>-2.1612729042788225E-3</v>
      </c>
      <c r="F5590" s="3">
        <f t="shared" si="525"/>
        <v>-9.1403260853639354E-6</v>
      </c>
      <c r="G5590" s="3" t="str">
        <f t="shared" si="522"/>
        <v/>
      </c>
      <c r="H5590">
        <f t="shared" si="526"/>
        <v>4.3751916590002971</v>
      </c>
      <c r="I5590">
        <f t="shared" si="527"/>
        <v>2.9683848359350145</v>
      </c>
    </row>
    <row r="5591" spans="1:9">
      <c r="A5591">
        <v>20190503</v>
      </c>
      <c r="B5591">
        <v>288.14</v>
      </c>
      <c r="C5591">
        <v>294.02999999999997</v>
      </c>
      <c r="D5591">
        <f t="shared" si="523"/>
        <v>9.7299761506096059E-3</v>
      </c>
      <c r="E5591">
        <f t="shared" si="524"/>
        <v>9.7401703040183221E-3</v>
      </c>
      <c r="F5591" s="3">
        <f t="shared" si="525"/>
        <v>-1.0194153408716114E-5</v>
      </c>
      <c r="G5591" s="3" t="str">
        <f t="shared" si="522"/>
        <v/>
      </c>
      <c r="H5591">
        <f t="shared" si="526"/>
        <v>4.4179699478687411</v>
      </c>
      <c r="I5591">
        <f t="shared" si="527"/>
        <v>2.9974386747371806</v>
      </c>
    </row>
    <row r="5592" spans="1:9">
      <c r="A5592">
        <v>20190506</v>
      </c>
      <c r="B5592">
        <v>286.95999999999998</v>
      </c>
      <c r="C5592">
        <v>292.82</v>
      </c>
      <c r="D5592">
        <f t="shared" si="523"/>
        <v>-4.1036399092997675E-3</v>
      </c>
      <c r="E5592">
        <f t="shared" si="524"/>
        <v>-4.1237171838620409E-3</v>
      </c>
      <c r="F5592" s="3">
        <f t="shared" si="525"/>
        <v>2.007727456227338E-5</v>
      </c>
      <c r="G5592" s="3" t="str">
        <f t="shared" si="522"/>
        <v/>
      </c>
      <c r="H5592">
        <f t="shared" si="526"/>
        <v>4.3998773382397927</v>
      </c>
      <c r="I5592">
        <f t="shared" si="527"/>
        <v>2.9851035361580154</v>
      </c>
    </row>
    <row r="5593" spans="1:9">
      <c r="A5593">
        <v>20190507</v>
      </c>
      <c r="B5593">
        <v>282.16000000000003</v>
      </c>
      <c r="C5593">
        <v>287.93</v>
      </c>
      <c r="D5593">
        <f t="shared" si="523"/>
        <v>-1.6868547296230434E-2</v>
      </c>
      <c r="E5593">
        <f t="shared" si="524"/>
        <v>-1.6840690727734399E-2</v>
      </c>
      <c r="F5593" s="3">
        <f t="shared" si="525"/>
        <v>-2.7856568496034684E-5</v>
      </c>
      <c r="G5593" s="3" t="str">
        <f t="shared" si="522"/>
        <v/>
      </c>
      <c r="H5593">
        <f t="shared" si="526"/>
        <v>4.3262802821220383</v>
      </c>
      <c r="I5593">
        <f t="shared" si="527"/>
        <v>2.9352532653711405</v>
      </c>
    </row>
    <row r="5594" spans="1:9">
      <c r="A5594">
        <v>20190508</v>
      </c>
      <c r="B5594">
        <v>281.77</v>
      </c>
      <c r="C5594">
        <v>287.52999999999997</v>
      </c>
      <c r="D5594">
        <f t="shared" si="523"/>
        <v>-1.3831506115155427E-3</v>
      </c>
      <c r="E5594">
        <f t="shared" si="524"/>
        <v>-1.3901924179654515E-3</v>
      </c>
      <c r="F5594" s="3">
        <f t="shared" si="525"/>
        <v>7.0418064499087538E-6</v>
      </c>
      <c r="G5594" s="3" t="str">
        <f t="shared" si="522"/>
        <v/>
      </c>
      <c r="H5594">
        <f t="shared" si="526"/>
        <v>4.3203005213124701</v>
      </c>
      <c r="I5594">
        <f t="shared" si="527"/>
        <v>2.9311755336094327</v>
      </c>
    </row>
    <row r="5595" spans="1:9">
      <c r="A5595">
        <v>20190509</v>
      </c>
      <c r="B5595">
        <v>280.92</v>
      </c>
      <c r="C5595">
        <v>286.66000000000003</v>
      </c>
      <c r="D5595">
        <f t="shared" si="523"/>
        <v>-3.0212040254613977E-3</v>
      </c>
      <c r="E5595">
        <f t="shared" si="524"/>
        <v>-3.0303581245666403E-3</v>
      </c>
      <c r="F5595" s="3">
        <f t="shared" si="525"/>
        <v>9.1540991052426086E-6</v>
      </c>
      <c r="G5595" s="3" t="str">
        <f t="shared" si="522"/>
        <v/>
      </c>
      <c r="H5595">
        <f t="shared" si="526"/>
        <v>4.3072677092916178</v>
      </c>
      <c r="I5595">
        <f t="shared" si="527"/>
        <v>2.922306467027719</v>
      </c>
    </row>
    <row r="5596" spans="1:9">
      <c r="A5596">
        <v>20190510</v>
      </c>
      <c r="B5596">
        <v>282.33</v>
      </c>
      <c r="C5596">
        <v>288.10000000000002</v>
      </c>
      <c r="D5596">
        <f t="shared" si="523"/>
        <v>5.0066682479864054E-3</v>
      </c>
      <c r="E5596">
        <f t="shared" si="524"/>
        <v>5.010797595413184E-3</v>
      </c>
      <c r="F5596" s="3">
        <f t="shared" si="525"/>
        <v>-4.129347426778604E-6</v>
      </c>
      <c r="G5596" s="3" t="str">
        <f t="shared" si="522"/>
        <v/>
      </c>
      <c r="H5596">
        <f t="shared" si="526"/>
        <v>4.3288868445262079</v>
      </c>
      <c r="I5596">
        <f t="shared" si="527"/>
        <v>2.936986301369866</v>
      </c>
    </row>
    <row r="5597" spans="1:9">
      <c r="A5597">
        <v>20190513</v>
      </c>
      <c r="B5597">
        <v>275.24</v>
      </c>
      <c r="C5597">
        <v>280.86</v>
      </c>
      <c r="D5597">
        <f t="shared" si="523"/>
        <v>-2.5433155204526926E-2</v>
      </c>
      <c r="E5597">
        <f t="shared" si="524"/>
        <v>-2.5451317550448584E-2</v>
      </c>
      <c r="F5597" s="3">
        <f t="shared" si="525"/>
        <v>1.8162345921658024E-5</v>
      </c>
      <c r="G5597" s="3" t="str">
        <f t="shared" si="522"/>
        <v/>
      </c>
      <c r="H5597">
        <f t="shared" si="526"/>
        <v>4.2201778595522743</v>
      </c>
      <c r="I5597">
        <f t="shared" si="527"/>
        <v>2.8631793564829593</v>
      </c>
    </row>
    <row r="5598" spans="1:9">
      <c r="A5598">
        <v>20190514</v>
      </c>
      <c r="B5598">
        <v>277.73</v>
      </c>
      <c r="C5598">
        <v>283.39999999999998</v>
      </c>
      <c r="D5598">
        <f t="shared" si="523"/>
        <v>9.0059743920973944E-3</v>
      </c>
      <c r="E5598">
        <f t="shared" si="524"/>
        <v>9.003002716545673E-3</v>
      </c>
      <c r="F5598" s="3">
        <f t="shared" si="525"/>
        <v>2.9716755517213839E-6</v>
      </c>
      <c r="G5598" s="3" t="str">
        <f t="shared" si="522"/>
        <v/>
      </c>
      <c r="H5598">
        <f t="shared" si="526"/>
        <v>4.25835633241336</v>
      </c>
      <c r="I5598">
        <f t="shared" si="527"/>
        <v>2.8890729531698018</v>
      </c>
    </row>
    <row r="5599" spans="1:9">
      <c r="A5599">
        <v>20190515</v>
      </c>
      <c r="B5599">
        <v>279.35000000000002</v>
      </c>
      <c r="C5599">
        <v>285.06</v>
      </c>
      <c r="D5599">
        <f t="shared" si="523"/>
        <v>5.8160571787815082E-3</v>
      </c>
      <c r="E5599">
        <f t="shared" si="524"/>
        <v>5.8403571703049238E-3</v>
      </c>
      <c r="F5599" s="3">
        <f t="shared" si="525"/>
        <v>-2.4299991523415651E-5</v>
      </c>
      <c r="G5599" s="3" t="str">
        <f t="shared" si="522"/>
        <v/>
      </c>
      <c r="H5599">
        <f t="shared" si="526"/>
        <v>4.283195338853103</v>
      </c>
      <c r="I5599">
        <f t="shared" si="527"/>
        <v>2.9059955399808883</v>
      </c>
    </row>
    <row r="5600" spans="1:9">
      <c r="A5600">
        <v>20190516</v>
      </c>
      <c r="B5600">
        <v>281.94</v>
      </c>
      <c r="C5600">
        <v>287.7</v>
      </c>
      <c r="D5600">
        <f t="shared" si="523"/>
        <v>9.228806437621485E-3</v>
      </c>
      <c r="E5600">
        <f t="shared" si="524"/>
        <v>9.2185861306171429E-3</v>
      </c>
      <c r="F5600" s="3">
        <f t="shared" si="525"/>
        <v>1.0220307004342108E-5</v>
      </c>
      <c r="G5600" s="3" t="str">
        <f t="shared" si="522"/>
        <v/>
      </c>
      <c r="H5600">
        <f t="shared" si="526"/>
        <v>4.3229070837166415</v>
      </c>
      <c r="I5600">
        <f t="shared" si="527"/>
        <v>2.9329085696081578</v>
      </c>
    </row>
    <row r="5601" spans="1:9">
      <c r="A5601">
        <v>20190517</v>
      </c>
      <c r="B5601">
        <v>280.12</v>
      </c>
      <c r="C5601">
        <v>285.83999999999997</v>
      </c>
      <c r="D5601">
        <f t="shared" si="523"/>
        <v>-6.4761995554623438E-3</v>
      </c>
      <c r="E5601">
        <f t="shared" si="524"/>
        <v>-6.4860568423478863E-3</v>
      </c>
      <c r="F5601" s="3">
        <f t="shared" si="525"/>
        <v>9.8572868855425003E-6</v>
      </c>
      <c r="G5601" s="3" t="str">
        <f t="shared" si="522"/>
        <v/>
      </c>
      <c r="H5601">
        <f t="shared" si="526"/>
        <v>4.2950015332719929</v>
      </c>
      <c r="I5601">
        <f t="shared" si="527"/>
        <v>2.9139471169162174</v>
      </c>
    </row>
    <row r="5602" spans="1:9">
      <c r="A5602">
        <v>20190520</v>
      </c>
      <c r="B5602">
        <v>278.26</v>
      </c>
      <c r="C5602">
        <v>283.95</v>
      </c>
      <c r="D5602">
        <f t="shared" si="523"/>
        <v>-6.662154373586352E-3</v>
      </c>
      <c r="E5602">
        <f t="shared" si="524"/>
        <v>-6.6340473917127661E-3</v>
      </c>
      <c r="F5602" s="3">
        <f t="shared" si="525"/>
        <v>-2.8106981873585873E-5</v>
      </c>
      <c r="G5602" s="3" t="str">
        <f t="shared" si="522"/>
        <v/>
      </c>
      <c r="H5602">
        <f t="shared" si="526"/>
        <v>4.2664826740263626</v>
      </c>
      <c r="I5602">
        <f t="shared" si="527"/>
        <v>2.8946798343421496</v>
      </c>
    </row>
    <row r="5603" spans="1:9">
      <c r="A5603">
        <v>20190521</v>
      </c>
      <c r="B5603">
        <v>280.77</v>
      </c>
      <c r="C5603">
        <v>286.51</v>
      </c>
      <c r="D5603">
        <f t="shared" si="523"/>
        <v>8.979900423544164E-3</v>
      </c>
      <c r="E5603">
        <f t="shared" si="524"/>
        <v>8.9752732361833929E-3</v>
      </c>
      <c r="F5603" s="3">
        <f t="shared" si="525"/>
        <v>4.6271873607710984E-6</v>
      </c>
      <c r="G5603" s="3" t="str">
        <f t="shared" si="522"/>
        <v/>
      </c>
      <c r="H5603">
        <f t="shared" si="526"/>
        <v>4.3049678012879387</v>
      </c>
      <c r="I5603">
        <f t="shared" si="527"/>
        <v>2.9207773176170782</v>
      </c>
    </row>
    <row r="5604" spans="1:9">
      <c r="A5604">
        <v>20190522</v>
      </c>
      <c r="B5604">
        <v>279.91000000000003</v>
      </c>
      <c r="C5604">
        <v>285.63</v>
      </c>
      <c r="D5604">
        <f t="shared" si="523"/>
        <v>-3.0677059086892111E-3</v>
      </c>
      <c r="E5604">
        <f t="shared" si="524"/>
        <v>-3.0761725939151916E-3</v>
      </c>
      <c r="F5604" s="3">
        <f t="shared" si="525"/>
        <v>8.4666852259804998E-6</v>
      </c>
      <c r="G5604" s="3" t="str">
        <f t="shared" si="522"/>
        <v/>
      </c>
      <c r="H5604">
        <f t="shared" si="526"/>
        <v>4.2917816620668416</v>
      </c>
      <c r="I5604">
        <f t="shared" si="527"/>
        <v>2.9118063077413217</v>
      </c>
    </row>
    <row r="5605" spans="1:9">
      <c r="A5605">
        <v>20190523</v>
      </c>
      <c r="B5605">
        <v>276.49</v>
      </c>
      <c r="C5605">
        <v>282.14</v>
      </c>
      <c r="D5605">
        <f t="shared" si="523"/>
        <v>-1.2293468985495142E-2</v>
      </c>
      <c r="E5605">
        <f t="shared" si="524"/>
        <v>-1.2293865319353498E-2</v>
      </c>
      <c r="F5605" s="3">
        <f t="shared" si="525"/>
        <v>3.963338583556214E-7</v>
      </c>
      <c r="G5605" s="3" t="str">
        <f t="shared" si="522"/>
        <v/>
      </c>
      <c r="H5605">
        <f t="shared" si="526"/>
        <v>4.2393437595829404</v>
      </c>
      <c r="I5605">
        <f t="shared" si="527"/>
        <v>2.8762280981204231</v>
      </c>
    </row>
    <row r="5606" spans="1:9">
      <c r="A5606">
        <v>20190524</v>
      </c>
      <c r="B5606">
        <v>277.12</v>
      </c>
      <c r="C5606">
        <v>282.77999999999997</v>
      </c>
      <c r="D5606">
        <f t="shared" si="523"/>
        <v>2.2759714309797917E-3</v>
      </c>
      <c r="E5606">
        <f t="shared" si="524"/>
        <v>2.2658085173382207E-3</v>
      </c>
      <c r="F5606" s="3">
        <f t="shared" si="525"/>
        <v>1.0162913641571011E-5</v>
      </c>
      <c r="G5606" s="3" t="str">
        <f t="shared" si="522"/>
        <v/>
      </c>
      <c r="H5606">
        <f t="shared" si="526"/>
        <v>4.2490033731983949</v>
      </c>
      <c r="I5606">
        <f t="shared" si="527"/>
        <v>2.882752468939155</v>
      </c>
    </row>
    <row r="5607" spans="1:9">
      <c r="A5607">
        <v>20190527</v>
      </c>
      <c r="B5607">
        <v>277.12</v>
      </c>
      <c r="C5607">
        <v>282.77999999999997</v>
      </c>
      <c r="D5607">
        <f t="shared" si="523"/>
        <v>0</v>
      </c>
      <c r="E5607">
        <f t="shared" si="524"/>
        <v>0</v>
      </c>
      <c r="F5607" s="3">
        <f t="shared" si="525"/>
        <v>0</v>
      </c>
      <c r="G5607" s="3" t="str">
        <f t="shared" si="522"/>
        <v/>
      </c>
      <c r="H5607">
        <f t="shared" si="526"/>
        <v>4.2490033731983949</v>
      </c>
      <c r="I5607">
        <f t="shared" si="527"/>
        <v>2.882752468939155</v>
      </c>
    </row>
    <row r="5608" spans="1:9">
      <c r="A5608">
        <v>20190528</v>
      </c>
      <c r="B5608">
        <v>274.54000000000002</v>
      </c>
      <c r="C5608">
        <v>280.14999999999998</v>
      </c>
      <c r="D5608">
        <f t="shared" si="523"/>
        <v>-9.3536555505567311E-3</v>
      </c>
      <c r="E5608">
        <f t="shared" si="524"/>
        <v>-9.3440361524009356E-3</v>
      </c>
      <c r="F5608" s="3">
        <f t="shared" si="525"/>
        <v>-9.6193981557954333E-6</v>
      </c>
      <c r="G5608" s="3" t="str">
        <f t="shared" si="522"/>
        <v/>
      </c>
      <c r="H5608">
        <f t="shared" si="526"/>
        <v>4.2094449555351021</v>
      </c>
      <c r="I5608">
        <f t="shared" si="527"/>
        <v>2.8559413826059279</v>
      </c>
    </row>
    <row r="5609" spans="1:9">
      <c r="A5609">
        <v>20190529</v>
      </c>
      <c r="B5609">
        <v>272.7</v>
      </c>
      <c r="C5609">
        <v>278.27</v>
      </c>
      <c r="D5609">
        <f t="shared" si="523"/>
        <v>-6.7246799719707867E-3</v>
      </c>
      <c r="E5609">
        <f t="shared" si="524"/>
        <v>-6.7333086309982896E-3</v>
      </c>
      <c r="F5609" s="3">
        <f t="shared" si="525"/>
        <v>8.6286590275028163E-6</v>
      </c>
      <c r="G5609" s="3" t="str">
        <f t="shared" si="522"/>
        <v/>
      </c>
      <c r="H5609">
        <f t="shared" si="526"/>
        <v>4.1812327506899623</v>
      </c>
      <c r="I5609">
        <f t="shared" si="527"/>
        <v>2.8367760433259024</v>
      </c>
    </row>
    <row r="5610" spans="1:9">
      <c r="A5610">
        <v>20190530</v>
      </c>
      <c r="B5610">
        <v>273.44</v>
      </c>
      <c r="C5610">
        <v>279.02999999999997</v>
      </c>
      <c r="D5610">
        <f t="shared" si="523"/>
        <v>2.7099295157379782E-3</v>
      </c>
      <c r="E5610">
        <f t="shared" si="524"/>
        <v>2.7274375421899866E-3</v>
      </c>
      <c r="F5610" s="3">
        <f t="shared" si="525"/>
        <v>-1.7508026452008399E-5</v>
      </c>
      <c r="G5610" s="3" t="str">
        <f t="shared" si="522"/>
        <v/>
      </c>
      <c r="H5610">
        <f t="shared" si="526"/>
        <v>4.1925789635081161</v>
      </c>
      <c r="I5610">
        <f t="shared" si="527"/>
        <v>2.8445237336731464</v>
      </c>
    </row>
    <row r="5611" spans="1:9">
      <c r="A5611">
        <v>20190531</v>
      </c>
      <c r="B5611">
        <v>269.76</v>
      </c>
      <c r="C5611">
        <v>275.27</v>
      </c>
      <c r="D5611">
        <f t="shared" si="523"/>
        <v>-1.3549544553790172E-2</v>
      </c>
      <c r="E5611">
        <f t="shared" si="524"/>
        <v>-1.356686874231894E-2</v>
      </c>
      <c r="F5611" s="3">
        <f t="shared" si="525"/>
        <v>1.7324188528768103E-5</v>
      </c>
      <c r="G5611" s="3" t="str">
        <f t="shared" si="522"/>
        <v/>
      </c>
      <c r="H5611">
        <f t="shared" si="526"/>
        <v>4.1361545538178373</v>
      </c>
      <c r="I5611">
        <f t="shared" si="527"/>
        <v>2.8061930551130954</v>
      </c>
    </row>
    <row r="5612" spans="1:9">
      <c r="A5612">
        <v>20190603</v>
      </c>
      <c r="B5612">
        <v>269.07</v>
      </c>
      <c r="C5612">
        <v>274.57</v>
      </c>
      <c r="D5612">
        <f t="shared" si="523"/>
        <v>-2.5611060154691672E-3</v>
      </c>
      <c r="E5612">
        <f t="shared" si="524"/>
        <v>-2.5461966324087106E-3</v>
      </c>
      <c r="F5612" s="3">
        <f t="shared" si="525"/>
        <v>-1.4909383060456635E-5</v>
      </c>
      <c r="G5612" s="3" t="str">
        <f t="shared" si="522"/>
        <v/>
      </c>
      <c r="H5612">
        <f t="shared" si="526"/>
        <v>4.1255749770009098</v>
      </c>
      <c r="I5612">
        <f t="shared" si="527"/>
        <v>2.7990570245301072</v>
      </c>
    </row>
    <row r="5613" spans="1:9">
      <c r="A5613">
        <v>20190604</v>
      </c>
      <c r="B5613">
        <v>274.91000000000003</v>
      </c>
      <c r="C5613">
        <v>280.52999999999997</v>
      </c>
      <c r="D5613">
        <f t="shared" si="523"/>
        <v>2.1472202575870944E-2</v>
      </c>
      <c r="E5613">
        <f t="shared" si="524"/>
        <v>2.1474433567707445E-2</v>
      </c>
      <c r="F5613" s="3">
        <f t="shared" si="525"/>
        <v>-2.2309918365007175E-6</v>
      </c>
      <c r="G5613" s="3" t="str">
        <f t="shared" si="522"/>
        <v/>
      </c>
      <c r="H5613">
        <f t="shared" si="526"/>
        <v>4.215118061944179</v>
      </c>
      <c r="I5613">
        <f t="shared" si="527"/>
        <v>2.8598152277795497</v>
      </c>
    </row>
    <row r="5614" spans="1:9">
      <c r="A5614">
        <v>20190605</v>
      </c>
      <c r="B5614">
        <v>277.29000000000002</v>
      </c>
      <c r="C5614">
        <v>282.95999999999998</v>
      </c>
      <c r="D5614">
        <f t="shared" si="523"/>
        <v>8.6201185709037266E-3</v>
      </c>
      <c r="E5614">
        <f t="shared" si="524"/>
        <v>8.6248737817601583E-3</v>
      </c>
      <c r="F5614" s="3">
        <f t="shared" si="525"/>
        <v>-4.7552108564316575E-6</v>
      </c>
      <c r="G5614" s="3" t="str">
        <f t="shared" si="522"/>
        <v/>
      </c>
      <c r="H5614">
        <f t="shared" si="526"/>
        <v>4.2516099356025663</v>
      </c>
      <c r="I5614">
        <f t="shared" si="527"/>
        <v>2.8845874482319234</v>
      </c>
    </row>
    <row r="5615" spans="1:9">
      <c r="A5615">
        <v>20190606</v>
      </c>
      <c r="B5615">
        <v>279.10000000000002</v>
      </c>
      <c r="C5615">
        <v>284.8</v>
      </c>
      <c r="D5615">
        <f t="shared" si="523"/>
        <v>6.5062505974806421E-3</v>
      </c>
      <c r="E5615">
        <f t="shared" si="524"/>
        <v>6.4816346405956356E-3</v>
      </c>
      <c r="F5615" s="3">
        <f t="shared" si="525"/>
        <v>2.4615956885006528E-5</v>
      </c>
      <c r="G5615" s="3" t="str">
        <f t="shared" si="522"/>
        <v/>
      </c>
      <c r="H5615">
        <f t="shared" si="526"/>
        <v>4.2793621588469701</v>
      </c>
      <c r="I5615">
        <f t="shared" si="527"/>
        <v>2.9033450143357786</v>
      </c>
    </row>
    <row r="5616" spans="1:9">
      <c r="A5616">
        <v>20190607</v>
      </c>
      <c r="B5616">
        <v>281.89</v>
      </c>
      <c r="C5616">
        <v>287.64999999999998</v>
      </c>
      <c r="D5616">
        <f t="shared" si="523"/>
        <v>9.9467833763995754E-3</v>
      </c>
      <c r="E5616">
        <f t="shared" si="524"/>
        <v>9.9572837714816259E-3</v>
      </c>
      <c r="F5616" s="3">
        <f t="shared" si="525"/>
        <v>-1.0500395082050501E-5</v>
      </c>
      <c r="G5616" s="3" t="str">
        <f t="shared" si="522"/>
        <v/>
      </c>
      <c r="H5616">
        <f t="shared" si="526"/>
        <v>4.3221404477154151</v>
      </c>
      <c r="I5616">
        <f t="shared" si="527"/>
        <v>2.9323988531379448</v>
      </c>
    </row>
    <row r="5617" spans="1:12">
      <c r="A5617">
        <v>20190610</v>
      </c>
      <c r="B5617">
        <v>283.18</v>
      </c>
      <c r="C5617">
        <v>288.97000000000003</v>
      </c>
      <c r="D5617">
        <f t="shared" si="523"/>
        <v>4.5658139381487472E-3</v>
      </c>
      <c r="E5617">
        <f t="shared" si="524"/>
        <v>4.5784131865168149E-3</v>
      </c>
      <c r="F5617" s="3">
        <f t="shared" si="525"/>
        <v>-1.2599248368067723E-5</v>
      </c>
      <c r="G5617" s="3" t="str">
        <f t="shared" si="522"/>
        <v/>
      </c>
      <c r="H5617">
        <f t="shared" si="526"/>
        <v>4.3419196565470619</v>
      </c>
      <c r="I5617">
        <f t="shared" si="527"/>
        <v>2.9458553679515802</v>
      </c>
    </row>
    <row r="5618" spans="1:12">
      <c r="A5618">
        <v>20190611</v>
      </c>
      <c r="B5618">
        <v>283.12</v>
      </c>
      <c r="C5618">
        <v>288.89999999999998</v>
      </c>
      <c r="D5618">
        <f t="shared" si="523"/>
        <v>-2.1190181961683785E-4</v>
      </c>
      <c r="E5618">
        <f t="shared" si="524"/>
        <v>-2.4226902362969375E-4</v>
      </c>
      <c r="F5618" s="3">
        <f t="shared" si="525"/>
        <v>3.0367204012855901E-5</v>
      </c>
      <c r="G5618" s="3" t="str">
        <f t="shared" si="522"/>
        <v/>
      </c>
      <c r="H5618">
        <f t="shared" si="526"/>
        <v>4.3409996933455899</v>
      </c>
      <c r="I5618">
        <f t="shared" si="527"/>
        <v>2.9451417648932807</v>
      </c>
    </row>
    <row r="5619" spans="1:12">
      <c r="A5619">
        <v>20190612</v>
      </c>
      <c r="B5619">
        <v>282.62</v>
      </c>
      <c r="C5619">
        <v>288.39</v>
      </c>
      <c r="D5619">
        <f t="shared" si="523"/>
        <v>-1.7675968826078737E-3</v>
      </c>
      <c r="E5619">
        <f t="shared" si="524"/>
        <v>-1.7668767263550364E-3</v>
      </c>
      <c r="F5619" s="3">
        <f t="shared" si="525"/>
        <v>-7.2015625283733571E-7</v>
      </c>
      <c r="G5619" s="3" t="str">
        <f t="shared" si="522"/>
        <v/>
      </c>
      <c r="H5619">
        <f t="shared" si="526"/>
        <v>4.3333333333333233</v>
      </c>
      <c r="I5619">
        <f t="shared" si="527"/>
        <v>2.9399426568971037</v>
      </c>
    </row>
    <row r="5620" spans="1:12">
      <c r="A5620">
        <v>20190613</v>
      </c>
      <c r="B5620">
        <v>283.77999999999997</v>
      </c>
      <c r="C5620">
        <v>289.58</v>
      </c>
      <c r="D5620">
        <f t="shared" si="523"/>
        <v>4.0960509245671455E-3</v>
      </c>
      <c r="E5620">
        <f t="shared" si="524"/>
        <v>4.1178666074410302E-3</v>
      </c>
      <c r="F5620" s="3">
        <f t="shared" si="525"/>
        <v>-2.1815682873884724E-5</v>
      </c>
      <c r="G5620" s="3" t="str">
        <f t="shared" si="522"/>
        <v/>
      </c>
      <c r="H5620">
        <f t="shared" si="526"/>
        <v>4.3511192885617804</v>
      </c>
      <c r="I5620">
        <f t="shared" si="527"/>
        <v>2.9520739088881833</v>
      </c>
    </row>
    <row r="5621" spans="1:12">
      <c r="A5621">
        <v>20190614</v>
      </c>
      <c r="B5621">
        <v>283.47000000000003</v>
      </c>
      <c r="C5621">
        <v>289.26</v>
      </c>
      <c r="D5621">
        <f t="shared" si="523"/>
        <v>-1.0929926165227988E-3</v>
      </c>
      <c r="E5621">
        <f t="shared" si="524"/>
        <v>-1.1056597076897325E-3</v>
      </c>
      <c r="F5621" s="3">
        <f t="shared" si="525"/>
        <v>1.2667091166933655E-5</v>
      </c>
      <c r="G5621" s="3" t="str">
        <f t="shared" si="522"/>
        <v/>
      </c>
      <c r="H5621">
        <f t="shared" si="526"/>
        <v>4.3463661453541764</v>
      </c>
      <c r="I5621">
        <f t="shared" si="527"/>
        <v>2.9488117234788174</v>
      </c>
    </row>
    <row r="5622" spans="1:12">
      <c r="A5622">
        <v>20190617</v>
      </c>
      <c r="B5622">
        <v>283.58</v>
      </c>
      <c r="C5622">
        <v>289.37</v>
      </c>
      <c r="D5622">
        <f t="shared" si="523"/>
        <v>3.879728467675616E-4</v>
      </c>
      <c r="E5622">
        <f t="shared" si="524"/>
        <v>3.8020842792509455E-4</v>
      </c>
      <c r="F5622" s="3">
        <f t="shared" si="525"/>
        <v>7.7644188424670591E-6</v>
      </c>
      <c r="G5622" s="3" t="str">
        <f t="shared" si="522"/>
        <v/>
      </c>
      <c r="H5622">
        <f t="shared" si="526"/>
        <v>4.3480527445568748</v>
      </c>
      <c r="I5622">
        <f t="shared" si="527"/>
        <v>2.9499330997132871</v>
      </c>
    </row>
    <row r="5623" spans="1:12">
      <c r="A5623">
        <v>20190618</v>
      </c>
      <c r="B5623">
        <v>286.55</v>
      </c>
      <c r="C5623">
        <v>292.39999999999998</v>
      </c>
      <c r="D5623">
        <f t="shared" si="523"/>
        <v>1.041877068833467E-2</v>
      </c>
      <c r="E5623">
        <f t="shared" si="524"/>
        <v>1.0416581802112461E-2</v>
      </c>
      <c r="F5623" s="3">
        <f t="shared" si="525"/>
        <v>2.1888862222086553E-6</v>
      </c>
      <c r="G5623" s="3" t="str">
        <f t="shared" si="522"/>
        <v/>
      </c>
      <c r="H5623">
        <f t="shared" si="526"/>
        <v>4.3935909230297359</v>
      </c>
      <c r="I5623">
        <f t="shared" si="527"/>
        <v>2.9808219178082216</v>
      </c>
    </row>
    <row r="5624" spans="1:12">
      <c r="A5624">
        <v>20190619</v>
      </c>
      <c r="B5624">
        <v>287.19</v>
      </c>
      <c r="C5624">
        <v>293.06</v>
      </c>
      <c r="D5624">
        <f t="shared" si="523"/>
        <v>2.2309766286250001E-3</v>
      </c>
      <c r="E5624">
        <f t="shared" si="524"/>
        <v>2.2546383342556984E-3</v>
      </c>
      <c r="F5624" s="3">
        <f t="shared" si="525"/>
        <v>-2.3661705630698311E-5</v>
      </c>
      <c r="G5624" s="3" t="str">
        <f t="shared" si="522"/>
        <v/>
      </c>
      <c r="H5624">
        <f t="shared" si="526"/>
        <v>4.403403863845436</v>
      </c>
      <c r="I5624">
        <f t="shared" si="527"/>
        <v>2.9875501752150391</v>
      </c>
    </row>
    <row r="5625" spans="1:12">
      <c r="A5625">
        <v>20190620</v>
      </c>
      <c r="B5625">
        <v>289.94</v>
      </c>
      <c r="C5625">
        <v>295.86</v>
      </c>
      <c r="D5625">
        <f t="shared" si="523"/>
        <v>9.529987396379825E-3</v>
      </c>
      <c r="E5625">
        <f t="shared" si="524"/>
        <v>9.5090032542108228E-3</v>
      </c>
      <c r="F5625" s="3">
        <f t="shared" si="525"/>
        <v>2.0984142169002198E-5</v>
      </c>
      <c r="G5625" s="3" t="str">
        <f t="shared" si="522"/>
        <v/>
      </c>
      <c r="H5625">
        <f t="shared" si="526"/>
        <v>4.4455688439128993</v>
      </c>
      <c r="I5625">
        <f t="shared" si="527"/>
        <v>3.0160942975469922</v>
      </c>
    </row>
    <row r="5626" spans="1:12">
      <c r="A5626">
        <v>20190621</v>
      </c>
      <c r="B5626">
        <v>289.51</v>
      </c>
      <c r="C5626">
        <v>294</v>
      </c>
      <c r="D5626">
        <f t="shared" si="523"/>
        <v>-1.4841662919384824E-3</v>
      </c>
      <c r="E5626">
        <f t="shared" si="524"/>
        <v>-6.3066021254082226E-3</v>
      </c>
      <c r="F5626" s="3">
        <f t="shared" si="525"/>
        <v>4.8224358334697402E-3</v>
      </c>
      <c r="G5626" s="3">
        <f t="shared" si="522"/>
        <v>1.4212202524660142</v>
      </c>
      <c r="H5626">
        <f t="shared" si="526"/>
        <v>4.4389757743023504</v>
      </c>
      <c r="I5626">
        <f t="shared" si="527"/>
        <v>2.9971328448550518</v>
      </c>
      <c r="J5626">
        <v>1.4319999999999999</v>
      </c>
      <c r="K5626" s="5">
        <f>(B5626*C5625)/(C5626+J5626)</f>
        <v>289.92942064502154</v>
      </c>
      <c r="L5626">
        <f>B5625-K5626</f>
        <v>1.0579354978460742E-2</v>
      </c>
    </row>
    <row r="5627" spans="1:12">
      <c r="A5627">
        <v>20190624</v>
      </c>
      <c r="B5627">
        <v>289.16000000000003</v>
      </c>
      <c r="C5627">
        <v>293.64</v>
      </c>
      <c r="D5627">
        <f t="shared" si="523"/>
        <v>-1.2096705987164975E-3</v>
      </c>
      <c r="E5627">
        <f t="shared" si="524"/>
        <v>-1.2252400961010211E-3</v>
      </c>
      <c r="F5627" s="3">
        <f t="shared" si="525"/>
        <v>1.5569497384523541E-5</v>
      </c>
      <c r="G5627" s="3" t="str">
        <f t="shared" si="522"/>
        <v/>
      </c>
      <c r="H5627">
        <f t="shared" si="526"/>
        <v>4.4336093222937647</v>
      </c>
      <c r="I5627">
        <f t="shared" si="527"/>
        <v>2.9934628862695152</v>
      </c>
    </row>
    <row r="5628" spans="1:12">
      <c r="A5628">
        <v>20190625</v>
      </c>
      <c r="B5628">
        <v>286.32</v>
      </c>
      <c r="C5628">
        <v>290.76</v>
      </c>
      <c r="D5628">
        <f t="shared" si="523"/>
        <v>-9.8701016743261514E-3</v>
      </c>
      <c r="E5628">
        <f t="shared" si="524"/>
        <v>-9.8563426261459655E-3</v>
      </c>
      <c r="F5628" s="3">
        <f t="shared" si="525"/>
        <v>-1.3759048180185876E-5</v>
      </c>
      <c r="G5628" s="3" t="str">
        <f t="shared" si="522"/>
        <v/>
      </c>
      <c r="H5628">
        <f t="shared" si="526"/>
        <v>4.3900643974240925</v>
      </c>
      <c r="I5628">
        <f t="shared" si="527"/>
        <v>2.9641032175852207</v>
      </c>
    </row>
    <row r="5629" spans="1:12">
      <c r="A5629">
        <v>20190626</v>
      </c>
      <c r="B5629">
        <v>286.04000000000002</v>
      </c>
      <c r="C5629">
        <v>290.47000000000003</v>
      </c>
      <c r="D5629">
        <f t="shared" si="523"/>
        <v>-9.7840527757501474E-4</v>
      </c>
      <c r="E5629">
        <f t="shared" si="524"/>
        <v>-9.9788388095752066E-4</v>
      </c>
      <c r="F5629" s="3">
        <f t="shared" si="525"/>
        <v>1.9478603382505925E-5</v>
      </c>
      <c r="G5629" s="3" t="str">
        <f t="shared" si="522"/>
        <v/>
      </c>
      <c r="H5629">
        <f t="shared" si="526"/>
        <v>4.3857712358172245</v>
      </c>
      <c r="I5629">
        <f t="shared" si="527"/>
        <v>2.9611468620579831</v>
      </c>
    </row>
    <row r="5630" spans="1:12">
      <c r="A5630">
        <v>20190627</v>
      </c>
      <c r="B5630">
        <v>287.05</v>
      </c>
      <c r="C5630">
        <v>291.5</v>
      </c>
      <c r="D5630">
        <f t="shared" si="523"/>
        <v>3.5247554334506795E-3</v>
      </c>
      <c r="E5630">
        <f t="shared" si="524"/>
        <v>3.5397050550698777E-3</v>
      </c>
      <c r="F5630" s="3">
        <f t="shared" si="525"/>
        <v>-1.4949621619198168E-5</v>
      </c>
      <c r="G5630" s="3" t="str">
        <f t="shared" si="522"/>
        <v/>
      </c>
      <c r="H5630">
        <f t="shared" si="526"/>
        <v>4.4012572830420025</v>
      </c>
      <c r="I5630">
        <f t="shared" si="527"/>
        <v>2.9716470213443795</v>
      </c>
    </row>
    <row r="5631" spans="1:12">
      <c r="A5631">
        <v>20190628</v>
      </c>
      <c r="B5631">
        <v>288.52999999999997</v>
      </c>
      <c r="C5631">
        <v>293</v>
      </c>
      <c r="D5631">
        <f t="shared" si="523"/>
        <v>5.1426500635069865E-3</v>
      </c>
      <c r="E5631">
        <f t="shared" si="524"/>
        <v>5.1326032265202161E-3</v>
      </c>
      <c r="F5631" s="3">
        <f t="shared" si="525"/>
        <v>1.0046836986770356E-5</v>
      </c>
      <c r="G5631" s="3" t="str">
        <f t="shared" si="522"/>
        <v/>
      </c>
      <c r="H5631">
        <f t="shared" si="526"/>
        <v>4.4239497086783102</v>
      </c>
      <c r="I5631">
        <f t="shared" si="527"/>
        <v>2.9869385154507828</v>
      </c>
    </row>
    <row r="5632" spans="1:12">
      <c r="A5632">
        <v>20190701</v>
      </c>
      <c r="B5632">
        <v>291.14999999999998</v>
      </c>
      <c r="C5632">
        <v>295.66000000000003</v>
      </c>
      <c r="D5632">
        <f t="shared" si="523"/>
        <v>9.0395316059761425E-3</v>
      </c>
      <c r="E5632">
        <f t="shared" si="524"/>
        <v>9.037536455876646E-3</v>
      </c>
      <c r="F5632" s="3">
        <f t="shared" si="525"/>
        <v>1.9951500994964955E-6</v>
      </c>
      <c r="G5632" s="3" t="str">
        <f t="shared" si="522"/>
        <v/>
      </c>
      <c r="H5632">
        <f t="shared" si="526"/>
        <v>4.4641214351425846</v>
      </c>
      <c r="I5632">
        <f t="shared" si="527"/>
        <v>3.0140554316661383</v>
      </c>
    </row>
    <row r="5633" spans="1:9">
      <c r="A5633">
        <v>20190702</v>
      </c>
      <c r="B5633">
        <v>291.91000000000003</v>
      </c>
      <c r="C5633">
        <v>296.43</v>
      </c>
      <c r="D5633">
        <f t="shared" si="523"/>
        <v>2.6069372977774946E-3</v>
      </c>
      <c r="E5633">
        <f t="shared" si="524"/>
        <v>2.6009574020372261E-3</v>
      </c>
      <c r="F5633" s="3">
        <f t="shared" si="525"/>
        <v>5.9798957402685572E-6</v>
      </c>
      <c r="G5633" s="3" t="str">
        <f t="shared" si="522"/>
        <v/>
      </c>
      <c r="H5633">
        <f t="shared" si="526"/>
        <v>4.4757743023612298</v>
      </c>
      <c r="I5633">
        <f t="shared" si="527"/>
        <v>3.0219050653074251</v>
      </c>
    </row>
    <row r="5634" spans="1:9">
      <c r="A5634">
        <v>20190703</v>
      </c>
      <c r="B5634">
        <v>294.24</v>
      </c>
      <c r="C5634">
        <v>298.8</v>
      </c>
      <c r="D5634">
        <f t="shared" si="523"/>
        <v>7.9502252751046717E-3</v>
      </c>
      <c r="E5634">
        <f t="shared" si="524"/>
        <v>7.9633503836811555E-3</v>
      </c>
      <c r="F5634" s="3">
        <f t="shared" si="525"/>
        <v>-1.3125108576483857E-5</v>
      </c>
      <c r="G5634" s="3" t="str">
        <f t="shared" si="522"/>
        <v/>
      </c>
      <c r="H5634">
        <f t="shared" si="526"/>
        <v>4.5114995400183897</v>
      </c>
      <c r="I5634">
        <f t="shared" si="527"/>
        <v>3.0460656259955425</v>
      </c>
    </row>
    <row r="5635" spans="1:9">
      <c r="A5635">
        <v>20190704</v>
      </c>
      <c r="B5635">
        <v>294.24</v>
      </c>
      <c r="C5635">
        <v>298.8</v>
      </c>
      <c r="D5635">
        <f t="shared" si="523"/>
        <v>0</v>
      </c>
      <c r="E5635">
        <f t="shared" si="524"/>
        <v>0</v>
      </c>
      <c r="F5635" s="3">
        <f t="shared" si="525"/>
        <v>0</v>
      </c>
      <c r="G5635" s="3" t="str">
        <f t="shared" ref="G5635:G5698" si="528">IF(ABS(F5635)&gt;0.0005,((B5635*C5634)/B5634)-C5635,"")</f>
        <v/>
      </c>
      <c r="H5635">
        <f t="shared" si="526"/>
        <v>4.5114995400183897</v>
      </c>
      <c r="I5635">
        <f t="shared" si="527"/>
        <v>3.0460656259955425</v>
      </c>
    </row>
    <row r="5636" spans="1:9">
      <c r="A5636">
        <v>20190705</v>
      </c>
      <c r="B5636">
        <v>293.91000000000003</v>
      </c>
      <c r="C5636">
        <v>298.45999999999998</v>
      </c>
      <c r="D5636">
        <f t="shared" ref="D5636:D5699" si="529">LN(B5636/B5635)</f>
        <v>-1.1221628313502578E-3</v>
      </c>
      <c r="E5636">
        <f t="shared" ref="E5636:E5699" si="530">LN(C5636/C5635)</f>
        <v>-1.1385327553404111E-3</v>
      </c>
      <c r="F5636" s="3">
        <f t="shared" ref="F5636:F5699" si="531">D5636-E5636</f>
        <v>1.6369923990153289E-5</v>
      </c>
      <c r="G5636" s="3" t="str">
        <f t="shared" si="528"/>
        <v/>
      </c>
      <c r="H5636">
        <f t="shared" ref="H5636:H5699" si="532">H5635*EXP(D5636)</f>
        <v>4.5064397424102944</v>
      </c>
      <c r="I5636">
        <f t="shared" ref="I5636:I5699" si="533">I5635*EXP(E5636)</f>
        <v>3.042599553998091</v>
      </c>
    </row>
    <row r="5637" spans="1:9">
      <c r="A5637">
        <v>20190708</v>
      </c>
      <c r="B5637">
        <v>292.29000000000002</v>
      </c>
      <c r="C5637">
        <v>296.82</v>
      </c>
      <c r="D5637">
        <f t="shared" si="529"/>
        <v>-5.5271379193010881E-3</v>
      </c>
      <c r="E5637">
        <f t="shared" si="530"/>
        <v>-5.5100260356496624E-3</v>
      </c>
      <c r="F5637" s="3">
        <f t="shared" si="531"/>
        <v>-1.7111883651425679E-5</v>
      </c>
      <c r="G5637" s="3" t="str">
        <f t="shared" si="528"/>
        <v/>
      </c>
      <c r="H5637">
        <f t="shared" si="532"/>
        <v>4.4816007359705514</v>
      </c>
      <c r="I5637">
        <f t="shared" si="533"/>
        <v>3.0258808537750901</v>
      </c>
    </row>
    <row r="5638" spans="1:9">
      <c r="A5638">
        <v>20190709</v>
      </c>
      <c r="B5638">
        <v>292.66000000000003</v>
      </c>
      <c r="C5638">
        <v>297.19</v>
      </c>
      <c r="D5638">
        <f t="shared" si="529"/>
        <v>1.2650655589207828E-3</v>
      </c>
      <c r="E5638">
        <f t="shared" si="530"/>
        <v>1.2457704343415206E-3</v>
      </c>
      <c r="F5638" s="3">
        <f t="shared" si="531"/>
        <v>1.9295124579262173E-5</v>
      </c>
      <c r="G5638" s="3" t="str">
        <f t="shared" si="528"/>
        <v/>
      </c>
      <c r="H5638">
        <f t="shared" si="532"/>
        <v>4.4872738423796283</v>
      </c>
      <c r="I5638">
        <f t="shared" si="533"/>
        <v>3.0296527556546695</v>
      </c>
    </row>
    <row r="5639" spans="1:9">
      <c r="A5639">
        <v>20190710</v>
      </c>
      <c r="B5639">
        <v>294.05</v>
      </c>
      <c r="C5639">
        <v>298.61</v>
      </c>
      <c r="D5639">
        <f t="shared" si="529"/>
        <v>4.7382952416844745E-3</v>
      </c>
      <c r="E5639">
        <f t="shared" si="530"/>
        <v>4.7667092605298807E-3</v>
      </c>
      <c r="F5639" s="3">
        <f t="shared" si="531"/>
        <v>-2.8414018845406182E-5</v>
      </c>
      <c r="G5639" s="3" t="str">
        <f t="shared" si="528"/>
        <v/>
      </c>
      <c r="H5639">
        <f t="shared" si="532"/>
        <v>4.508586323213728</v>
      </c>
      <c r="I5639">
        <f t="shared" si="533"/>
        <v>3.0441287034087314</v>
      </c>
    </row>
    <row r="5640" spans="1:9">
      <c r="A5640">
        <v>20190711</v>
      </c>
      <c r="B5640">
        <v>294.74</v>
      </c>
      <c r="C5640">
        <v>299.31</v>
      </c>
      <c r="D5640">
        <f t="shared" si="529"/>
        <v>2.3437908791519588E-3</v>
      </c>
      <c r="E5640">
        <f t="shared" si="530"/>
        <v>2.3414514309817889E-3</v>
      </c>
      <c r="F5640" s="3">
        <f t="shared" si="531"/>
        <v>2.339448170169886E-6</v>
      </c>
      <c r="G5640" s="3" t="str">
        <f t="shared" si="528"/>
        <v/>
      </c>
      <c r="H5640">
        <f t="shared" si="532"/>
        <v>4.5191659000306554</v>
      </c>
      <c r="I5640">
        <f t="shared" si="533"/>
        <v>3.0512647339917196</v>
      </c>
    </row>
    <row r="5641" spans="1:9">
      <c r="A5641">
        <v>20190712</v>
      </c>
      <c r="B5641">
        <v>296.06</v>
      </c>
      <c r="C5641">
        <v>300.64999999999998</v>
      </c>
      <c r="D5641">
        <f t="shared" si="529"/>
        <v>4.4685247002291002E-3</v>
      </c>
      <c r="E5641">
        <f t="shared" si="530"/>
        <v>4.4669718920522091E-3</v>
      </c>
      <c r="F5641" s="3">
        <f t="shared" si="531"/>
        <v>1.5528081768910115E-6</v>
      </c>
      <c r="G5641" s="3" t="str">
        <f t="shared" si="528"/>
        <v/>
      </c>
      <c r="H5641">
        <f t="shared" si="532"/>
        <v>4.5394050904630374</v>
      </c>
      <c r="I5641">
        <f t="shared" si="533"/>
        <v>3.0649251353934397</v>
      </c>
    </row>
    <row r="5642" spans="1:9">
      <c r="A5642">
        <v>20190715</v>
      </c>
      <c r="B5642">
        <v>296.16000000000003</v>
      </c>
      <c r="C5642">
        <v>300.75</v>
      </c>
      <c r="D5642">
        <f t="shared" si="529"/>
        <v>3.3771233984143835E-4</v>
      </c>
      <c r="E5642">
        <f t="shared" si="530"/>
        <v>3.3255736921067167E-4</v>
      </c>
      <c r="F5642" s="3">
        <f t="shared" si="531"/>
        <v>5.1549706307666776E-6</v>
      </c>
      <c r="G5642" s="3" t="str">
        <f t="shared" si="528"/>
        <v/>
      </c>
      <c r="H5642">
        <f t="shared" si="532"/>
        <v>4.5409383624654911</v>
      </c>
      <c r="I5642">
        <f t="shared" si="533"/>
        <v>3.0659445683338671</v>
      </c>
    </row>
    <row r="5643" spans="1:9">
      <c r="A5643">
        <v>20190716</v>
      </c>
      <c r="B5643">
        <v>295.20999999999998</v>
      </c>
      <c r="C5643">
        <v>299.77999999999997</v>
      </c>
      <c r="D5643">
        <f t="shared" si="529"/>
        <v>-3.2128813338730858E-3</v>
      </c>
      <c r="E5643">
        <f t="shared" si="530"/>
        <v>-3.2304825523386772E-3</v>
      </c>
      <c r="F5643" s="3">
        <f t="shared" si="531"/>
        <v>1.7601218465591439E-5</v>
      </c>
      <c r="G5643" s="3" t="str">
        <f t="shared" si="528"/>
        <v/>
      </c>
      <c r="H5643">
        <f t="shared" si="532"/>
        <v>4.5263722784421843</v>
      </c>
      <c r="I5643">
        <f t="shared" si="533"/>
        <v>3.056056068811726</v>
      </c>
    </row>
    <row r="5644" spans="1:9">
      <c r="A5644">
        <v>20190717</v>
      </c>
      <c r="B5644">
        <v>293.2</v>
      </c>
      <c r="C5644">
        <v>297.74</v>
      </c>
      <c r="D5644">
        <f t="shared" si="529"/>
        <v>-6.8319974788180523E-3</v>
      </c>
      <c r="E5644">
        <f t="shared" si="530"/>
        <v>-6.8282498535384446E-3</v>
      </c>
      <c r="F5644" s="3">
        <f t="shared" si="531"/>
        <v>-3.7476252796077303E-6</v>
      </c>
      <c r="G5644" s="3" t="str">
        <f t="shared" si="528"/>
        <v/>
      </c>
      <c r="H5644">
        <f t="shared" si="532"/>
        <v>4.4955535111928739</v>
      </c>
      <c r="I5644">
        <f t="shared" si="533"/>
        <v>3.0352596368270177</v>
      </c>
    </row>
    <row r="5645" spans="1:9">
      <c r="A5645">
        <v>20190718</v>
      </c>
      <c r="B5645">
        <v>294.27</v>
      </c>
      <c r="C5645">
        <v>298.83</v>
      </c>
      <c r="D5645">
        <f t="shared" si="529"/>
        <v>3.6427432318375083E-3</v>
      </c>
      <c r="E5645">
        <f t="shared" si="530"/>
        <v>3.6542273762728041E-3</v>
      </c>
      <c r="F5645" s="3">
        <f t="shared" si="531"/>
        <v>-1.1484144435295728E-5</v>
      </c>
      <c r="G5645" s="3" t="str">
        <f t="shared" si="528"/>
        <v/>
      </c>
      <c r="H5645">
        <f t="shared" si="532"/>
        <v>4.5119595216191231</v>
      </c>
      <c r="I5645">
        <f t="shared" si="533"/>
        <v>3.0463714558776709</v>
      </c>
    </row>
    <row r="5646" spans="1:9">
      <c r="A5646">
        <v>20190719</v>
      </c>
      <c r="B5646">
        <v>292.64</v>
      </c>
      <c r="C5646">
        <v>297.17</v>
      </c>
      <c r="D5646">
        <f t="shared" si="529"/>
        <v>-5.5545286017783559E-3</v>
      </c>
      <c r="E5646">
        <f t="shared" si="530"/>
        <v>-5.5704842030932407E-3</v>
      </c>
      <c r="F5646" s="3">
        <f t="shared" si="531"/>
        <v>1.5955601314884826E-5</v>
      </c>
      <c r="G5646" s="3" t="str">
        <f t="shared" si="528"/>
        <v/>
      </c>
      <c r="H5646">
        <f t="shared" si="532"/>
        <v>4.4869671879791353</v>
      </c>
      <c r="I5646">
        <f t="shared" si="533"/>
        <v>3.0294488690665848</v>
      </c>
    </row>
    <row r="5647" spans="1:9">
      <c r="A5647">
        <v>20190722</v>
      </c>
      <c r="B5647">
        <v>293.35000000000002</v>
      </c>
      <c r="C5647">
        <v>297.89999999999998</v>
      </c>
      <c r="D5647">
        <f t="shared" si="529"/>
        <v>2.4232507293134764E-3</v>
      </c>
      <c r="E5647">
        <f t="shared" si="530"/>
        <v>2.4534940971457611E-3</v>
      </c>
      <c r="F5647" s="3">
        <f t="shared" si="531"/>
        <v>-3.0243367832284707E-5</v>
      </c>
      <c r="G5647" s="3" t="str">
        <f t="shared" si="528"/>
        <v/>
      </c>
      <c r="H5647">
        <f t="shared" si="532"/>
        <v>4.497853419196554</v>
      </c>
      <c r="I5647">
        <f t="shared" si="533"/>
        <v>3.0368907295317005</v>
      </c>
    </row>
    <row r="5648" spans="1:9">
      <c r="A5648">
        <v>20190723</v>
      </c>
      <c r="B5648">
        <v>295.45</v>
      </c>
      <c r="C5648">
        <v>300.02999999999997</v>
      </c>
      <c r="D5648">
        <f t="shared" si="529"/>
        <v>7.133182419814638E-3</v>
      </c>
      <c r="E5648">
        <f t="shared" si="530"/>
        <v>7.1246099372977937E-3</v>
      </c>
      <c r="F5648" s="3">
        <f t="shared" si="531"/>
        <v>8.572482516844282E-6</v>
      </c>
      <c r="G5648" s="3" t="str">
        <f t="shared" si="528"/>
        <v/>
      </c>
      <c r="H5648">
        <f t="shared" si="532"/>
        <v>4.5300521312480715</v>
      </c>
      <c r="I5648">
        <f t="shared" si="533"/>
        <v>3.0586046511627933</v>
      </c>
    </row>
    <row r="5649" spans="1:9">
      <c r="A5649">
        <v>20190724</v>
      </c>
      <c r="B5649">
        <v>296.83999999999997</v>
      </c>
      <c r="C5649">
        <v>301.44</v>
      </c>
      <c r="D5649">
        <f t="shared" si="529"/>
        <v>4.6936553102490631E-3</v>
      </c>
      <c r="E5649">
        <f t="shared" si="530"/>
        <v>4.6885217314639833E-3</v>
      </c>
      <c r="F5649" s="3">
        <f t="shared" si="531"/>
        <v>5.1335787850798065E-6</v>
      </c>
      <c r="G5649" s="3" t="str">
        <f t="shared" si="528"/>
        <v/>
      </c>
      <c r="H5649">
        <f t="shared" si="532"/>
        <v>4.5513646120821711</v>
      </c>
      <c r="I5649">
        <f t="shared" si="533"/>
        <v>3.0729786556228129</v>
      </c>
    </row>
    <row r="5650" spans="1:9">
      <c r="A5650">
        <v>20190725</v>
      </c>
      <c r="B5650">
        <v>295.42</v>
      </c>
      <c r="C5650">
        <v>300</v>
      </c>
      <c r="D5650">
        <f t="shared" si="529"/>
        <v>-4.7952004894788866E-3</v>
      </c>
      <c r="E5650">
        <f t="shared" si="530"/>
        <v>-4.7885167317971208E-3</v>
      </c>
      <c r="F5650" s="3">
        <f t="shared" si="531"/>
        <v>-6.683757681765802E-6</v>
      </c>
      <c r="G5650" s="3" t="str">
        <f t="shared" si="528"/>
        <v/>
      </c>
      <c r="H5650">
        <f t="shared" si="532"/>
        <v>4.5295921496473364</v>
      </c>
      <c r="I5650">
        <f t="shared" si="533"/>
        <v>3.0582988212806659</v>
      </c>
    </row>
    <row r="5651" spans="1:9">
      <c r="A5651">
        <v>20190726</v>
      </c>
      <c r="B5651">
        <v>297.39999999999998</v>
      </c>
      <c r="C5651">
        <v>302.01</v>
      </c>
      <c r="D5651">
        <f t="shared" si="529"/>
        <v>6.6799614136007386E-3</v>
      </c>
      <c r="E5651">
        <f t="shared" si="530"/>
        <v>6.6776547532404968E-3</v>
      </c>
      <c r="F5651" s="3">
        <f t="shared" si="531"/>
        <v>2.3066603602418453E-6</v>
      </c>
      <c r="G5651" s="3" t="str">
        <f t="shared" si="528"/>
        <v/>
      </c>
      <c r="H5651">
        <f t="shared" si="532"/>
        <v>4.5599509352959089</v>
      </c>
      <c r="I5651">
        <f t="shared" si="533"/>
        <v>3.0787894233832462</v>
      </c>
    </row>
    <row r="5652" spans="1:9">
      <c r="A5652">
        <v>20190729</v>
      </c>
      <c r="B5652">
        <v>296.86</v>
      </c>
      <c r="C5652">
        <v>301.45999999999998</v>
      </c>
      <c r="D5652">
        <f t="shared" si="529"/>
        <v>-1.8173868294356352E-3</v>
      </c>
      <c r="E5652">
        <f t="shared" si="530"/>
        <v>-1.8227920270584552E-3</v>
      </c>
      <c r="F5652" s="3">
        <f t="shared" si="531"/>
        <v>5.4051976228200113E-6</v>
      </c>
      <c r="G5652" s="3" t="str">
        <f t="shared" si="528"/>
        <v/>
      </c>
      <c r="H5652">
        <f t="shared" si="532"/>
        <v>4.5516712664826624</v>
      </c>
      <c r="I5652">
        <f t="shared" si="533"/>
        <v>3.0731825422108985</v>
      </c>
    </row>
    <row r="5653" spans="1:9">
      <c r="A5653">
        <v>20190730</v>
      </c>
      <c r="B5653">
        <v>296.13</v>
      </c>
      <c r="C5653">
        <v>300.72000000000003</v>
      </c>
      <c r="D5653">
        <f t="shared" si="529"/>
        <v>-2.4621000987126514E-3</v>
      </c>
      <c r="E5653">
        <f t="shared" si="530"/>
        <v>-2.4577381264604754E-3</v>
      </c>
      <c r="F5653" s="3">
        <f t="shared" si="531"/>
        <v>-4.3619722521759385E-6</v>
      </c>
      <c r="G5653" s="3" t="str">
        <f t="shared" si="528"/>
        <v/>
      </c>
      <c r="H5653">
        <f t="shared" si="532"/>
        <v>4.5404783808647533</v>
      </c>
      <c r="I5653">
        <f t="shared" si="533"/>
        <v>3.0656387384517401</v>
      </c>
    </row>
    <row r="5654" spans="1:9">
      <c r="A5654">
        <v>20190731</v>
      </c>
      <c r="B5654">
        <v>292.89</v>
      </c>
      <c r="C5654">
        <v>297.43</v>
      </c>
      <c r="D5654">
        <f t="shared" si="529"/>
        <v>-1.1001435192216521E-2</v>
      </c>
      <c r="E5654">
        <f t="shared" si="530"/>
        <v>-1.1000696073889073E-2</v>
      </c>
      <c r="F5654" s="3">
        <f t="shared" si="531"/>
        <v>-7.3911832744813499E-7</v>
      </c>
      <c r="G5654" s="3" t="str">
        <f t="shared" si="528"/>
        <v/>
      </c>
      <c r="H5654">
        <f t="shared" si="532"/>
        <v>4.4908003679852682</v>
      </c>
      <c r="I5654">
        <f t="shared" si="533"/>
        <v>3.0320993947116954</v>
      </c>
    </row>
    <row r="5655" spans="1:9">
      <c r="A5655">
        <v>20190801</v>
      </c>
      <c r="B5655">
        <v>290.33999999999997</v>
      </c>
      <c r="C5655">
        <v>294.83999999999997</v>
      </c>
      <c r="D5655">
        <f t="shared" si="529"/>
        <v>-8.7444618724076759E-3</v>
      </c>
      <c r="E5655">
        <f t="shared" si="530"/>
        <v>-8.7460668609455842E-3</v>
      </c>
      <c r="F5655" s="3">
        <f t="shared" si="531"/>
        <v>1.6049885379083167E-6</v>
      </c>
      <c r="G5655" s="3" t="str">
        <f t="shared" si="528"/>
        <v/>
      </c>
      <c r="H5655">
        <f t="shared" si="532"/>
        <v>4.4517019319227105</v>
      </c>
      <c r="I5655">
        <f t="shared" si="533"/>
        <v>3.0056960815546385</v>
      </c>
    </row>
    <row r="5656" spans="1:9">
      <c r="A5656">
        <v>20190802</v>
      </c>
      <c r="B5656">
        <v>288.16000000000003</v>
      </c>
      <c r="C5656">
        <v>292.62</v>
      </c>
      <c r="D5656">
        <f t="shared" si="529"/>
        <v>-7.5367686056360492E-3</v>
      </c>
      <c r="E5656">
        <f t="shared" si="530"/>
        <v>-7.5579973710717232E-3</v>
      </c>
      <c r="F5656" s="3">
        <f t="shared" si="531"/>
        <v>2.1228765435673917E-5</v>
      </c>
      <c r="G5656" s="3" t="str">
        <f t="shared" si="528"/>
        <v/>
      </c>
      <c r="H5656">
        <f t="shared" si="532"/>
        <v>4.4182766022692306</v>
      </c>
      <c r="I5656">
        <f t="shared" si="533"/>
        <v>2.9830646702771619</v>
      </c>
    </row>
    <row r="5657" spans="1:9">
      <c r="A5657">
        <v>20190805</v>
      </c>
      <c r="B5657">
        <v>279.49</v>
      </c>
      <c r="C5657">
        <v>283.82</v>
      </c>
      <c r="D5657">
        <f t="shared" si="529"/>
        <v>-3.0549367647859368E-2</v>
      </c>
      <c r="E5657">
        <f t="shared" si="530"/>
        <v>-3.0534604543624784E-2</v>
      </c>
      <c r="F5657" s="3">
        <f t="shared" si="531"/>
        <v>-1.476310423458374E-5</v>
      </c>
      <c r="G5657" s="3" t="str">
        <f t="shared" si="528"/>
        <v/>
      </c>
      <c r="H5657">
        <f t="shared" si="532"/>
        <v>4.2853419196565357</v>
      </c>
      <c r="I5657">
        <f t="shared" si="533"/>
        <v>2.8933545715195956</v>
      </c>
    </row>
    <row r="5658" spans="1:9">
      <c r="A5658">
        <v>20190806</v>
      </c>
      <c r="B5658">
        <v>283.41000000000003</v>
      </c>
      <c r="C5658">
        <v>287.8</v>
      </c>
      <c r="D5658">
        <f t="shared" si="529"/>
        <v>1.3928098669366076E-2</v>
      </c>
      <c r="E5658">
        <f t="shared" si="530"/>
        <v>1.3925560046876E-2</v>
      </c>
      <c r="F5658" s="3">
        <f t="shared" si="531"/>
        <v>2.5386224900766918E-6</v>
      </c>
      <c r="G5658" s="3" t="str">
        <f t="shared" si="528"/>
        <v/>
      </c>
      <c r="H5658">
        <f t="shared" si="532"/>
        <v>4.3454461821527026</v>
      </c>
      <c r="I5658">
        <f t="shared" si="533"/>
        <v>2.9339280025485857</v>
      </c>
    </row>
    <row r="5659" spans="1:9">
      <c r="A5659">
        <v>20190807</v>
      </c>
      <c r="B5659">
        <v>283.58</v>
      </c>
      <c r="C5659">
        <v>287.97000000000003</v>
      </c>
      <c r="D5659">
        <f t="shared" si="529"/>
        <v>5.9965786025896592E-4</v>
      </c>
      <c r="E5659">
        <f t="shared" si="530"/>
        <v>5.9051359028787921E-4</v>
      </c>
      <c r="F5659" s="3">
        <f t="shared" si="531"/>
        <v>9.1442699710867111E-6</v>
      </c>
      <c r="G5659" s="3" t="str">
        <f t="shared" si="528"/>
        <v/>
      </c>
      <c r="H5659">
        <f t="shared" si="532"/>
        <v>4.3480527445568722</v>
      </c>
      <c r="I5659">
        <f t="shared" si="533"/>
        <v>2.9356610385473116</v>
      </c>
    </row>
    <row r="5660" spans="1:9">
      <c r="A5660">
        <v>20190808</v>
      </c>
      <c r="B5660">
        <v>289.14</v>
      </c>
      <c r="C5660">
        <v>293.62</v>
      </c>
      <c r="D5660">
        <f t="shared" si="529"/>
        <v>1.9416729570884573E-2</v>
      </c>
      <c r="E5660">
        <f t="shared" si="530"/>
        <v>1.9430106267758873E-2</v>
      </c>
      <c r="F5660" s="3">
        <f t="shared" si="531"/>
        <v>-1.3376696874300292E-5</v>
      </c>
      <c r="G5660" s="3" t="str">
        <f t="shared" si="528"/>
        <v/>
      </c>
      <c r="H5660">
        <f t="shared" si="532"/>
        <v>4.4333026678932725</v>
      </c>
      <c r="I5660">
        <f t="shared" si="533"/>
        <v>2.9932589996814305</v>
      </c>
    </row>
    <row r="5661" spans="1:9">
      <c r="A5661">
        <v>20190809</v>
      </c>
      <c r="B5661">
        <v>287.17</v>
      </c>
      <c r="C5661">
        <v>291.62</v>
      </c>
      <c r="D5661">
        <f t="shared" si="529"/>
        <v>-6.8366249867337541E-3</v>
      </c>
      <c r="E5661">
        <f t="shared" si="530"/>
        <v>-6.834829423175046E-3</v>
      </c>
      <c r="F5661" s="3">
        <f t="shared" si="531"/>
        <v>-1.7955635587081284E-6</v>
      </c>
      <c r="G5661" s="3" t="str">
        <f t="shared" si="528"/>
        <v/>
      </c>
      <c r="H5661">
        <f t="shared" si="532"/>
        <v>4.4030972094449439</v>
      </c>
      <c r="I5661">
        <f t="shared" si="533"/>
        <v>2.9728703408728925</v>
      </c>
    </row>
    <row r="5662" spans="1:9">
      <c r="A5662">
        <v>20190812</v>
      </c>
      <c r="B5662">
        <v>283.67</v>
      </c>
      <c r="C5662">
        <v>288.07</v>
      </c>
      <c r="D5662">
        <f t="shared" si="529"/>
        <v>-1.2262784176023118E-2</v>
      </c>
      <c r="E5662">
        <f t="shared" si="530"/>
        <v>-1.2248078729853994E-2</v>
      </c>
      <c r="F5662" s="3">
        <f t="shared" si="531"/>
        <v>-1.4705446169124489E-5</v>
      </c>
      <c r="G5662" s="3" t="str">
        <f t="shared" si="528"/>
        <v/>
      </c>
      <c r="H5662">
        <f t="shared" si="532"/>
        <v>4.3494326893590802</v>
      </c>
      <c r="I5662">
        <f t="shared" si="533"/>
        <v>2.9366804714877377</v>
      </c>
    </row>
    <row r="5663" spans="1:9">
      <c r="A5663">
        <v>20190813</v>
      </c>
      <c r="B5663">
        <v>288.08999999999997</v>
      </c>
      <c r="C5663">
        <v>292.55</v>
      </c>
      <c r="D5663">
        <f t="shared" si="529"/>
        <v>1.5461340600451439E-2</v>
      </c>
      <c r="E5663">
        <f t="shared" si="530"/>
        <v>1.5432086075959927E-2</v>
      </c>
      <c r="F5663" s="3">
        <f t="shared" si="531"/>
        <v>2.9254524491512113E-5</v>
      </c>
      <c r="G5663" s="3" t="str">
        <f t="shared" si="528"/>
        <v/>
      </c>
      <c r="H5663">
        <f t="shared" si="532"/>
        <v>4.417203311867512</v>
      </c>
      <c r="I5663">
        <f t="shared" si="533"/>
        <v>2.9823510672188629</v>
      </c>
    </row>
    <row r="5664" spans="1:9">
      <c r="A5664">
        <v>20190814</v>
      </c>
      <c r="B5664">
        <v>279.57</v>
      </c>
      <c r="C5664">
        <v>283.89999999999998</v>
      </c>
      <c r="D5664">
        <f t="shared" si="529"/>
        <v>-3.0020222852317143E-2</v>
      </c>
      <c r="E5664">
        <f t="shared" si="530"/>
        <v>-3.0013528755319773E-2</v>
      </c>
      <c r="F5664" s="3">
        <f t="shared" si="531"/>
        <v>-6.6940969973700026E-6</v>
      </c>
      <c r="G5664" s="3" t="str">
        <f t="shared" si="528"/>
        <v/>
      </c>
      <c r="H5664">
        <f t="shared" si="532"/>
        <v>4.2865685372584972</v>
      </c>
      <c r="I5664">
        <f t="shared" si="533"/>
        <v>2.8941701178719366</v>
      </c>
    </row>
    <row r="5665" spans="1:9">
      <c r="A5665">
        <v>20190815</v>
      </c>
      <c r="B5665">
        <v>280.31</v>
      </c>
      <c r="C5665">
        <v>284.64999999999998</v>
      </c>
      <c r="D5665">
        <f t="shared" si="529"/>
        <v>2.6434251300560033E-3</v>
      </c>
      <c r="E5665">
        <f t="shared" si="530"/>
        <v>2.6382919181654222E-3</v>
      </c>
      <c r="F5665" s="3">
        <f t="shared" si="531"/>
        <v>5.1332118905810832E-6</v>
      </c>
      <c r="G5665" s="3" t="str">
        <f t="shared" si="528"/>
        <v/>
      </c>
      <c r="H5665">
        <f t="shared" si="532"/>
        <v>4.297914750076651</v>
      </c>
      <c r="I5665">
        <f t="shared" si="533"/>
        <v>2.9018158649251382</v>
      </c>
    </row>
    <row r="5666" spans="1:9">
      <c r="A5666">
        <v>20190816</v>
      </c>
      <c r="B5666">
        <v>284.44</v>
      </c>
      <c r="C5666">
        <v>288.85000000000002</v>
      </c>
      <c r="D5666">
        <f t="shared" si="529"/>
        <v>1.4626201419587244E-2</v>
      </c>
      <c r="E5666">
        <f t="shared" si="530"/>
        <v>1.464716683018384E-2</v>
      </c>
      <c r="F5666" s="3">
        <f t="shared" si="531"/>
        <v>-2.0965410596596179E-5</v>
      </c>
      <c r="G5666" s="3" t="str">
        <f t="shared" si="528"/>
        <v/>
      </c>
      <c r="H5666">
        <f t="shared" si="532"/>
        <v>4.3612388837779692</v>
      </c>
      <c r="I5666">
        <f t="shared" si="533"/>
        <v>2.9446320484230681</v>
      </c>
    </row>
    <row r="5667" spans="1:9">
      <c r="A5667">
        <v>20190819</v>
      </c>
      <c r="B5667">
        <v>287.87</v>
      </c>
      <c r="C5667">
        <v>292.33</v>
      </c>
      <c r="D5667">
        <f t="shared" si="529"/>
        <v>1.1986654325107907E-2</v>
      </c>
      <c r="E5667">
        <f t="shared" si="530"/>
        <v>1.1975778903237711E-2</v>
      </c>
      <c r="F5667" s="3">
        <f t="shared" si="531"/>
        <v>1.0875421870195495E-5</v>
      </c>
      <c r="G5667" s="3" t="str">
        <f t="shared" si="528"/>
        <v/>
      </c>
      <c r="H5667">
        <f t="shared" si="532"/>
        <v>4.4138301134621152</v>
      </c>
      <c r="I5667">
        <f t="shared" si="533"/>
        <v>2.9801083147499234</v>
      </c>
    </row>
    <row r="5668" spans="1:9">
      <c r="A5668">
        <v>20190820</v>
      </c>
      <c r="B5668">
        <v>285.66000000000003</v>
      </c>
      <c r="C5668">
        <v>290.08999999999997</v>
      </c>
      <c r="D5668">
        <f t="shared" si="529"/>
        <v>-7.7066969059426107E-3</v>
      </c>
      <c r="E5668">
        <f t="shared" si="530"/>
        <v>-7.6920814694013051E-3</v>
      </c>
      <c r="F5668" s="3">
        <f t="shared" si="531"/>
        <v>-1.4615436541305649E-5</v>
      </c>
      <c r="G5668" s="3" t="str">
        <f t="shared" si="528"/>
        <v/>
      </c>
      <c r="H5668">
        <f t="shared" si="532"/>
        <v>4.3799448022078993</v>
      </c>
      <c r="I5668">
        <f t="shared" si="533"/>
        <v>2.9572730168843608</v>
      </c>
    </row>
    <row r="5669" spans="1:9">
      <c r="A5669">
        <v>20190821</v>
      </c>
      <c r="B5669">
        <v>287.99</v>
      </c>
      <c r="C5669">
        <v>292.45</v>
      </c>
      <c r="D5669">
        <f t="shared" si="529"/>
        <v>8.1234648764108991E-3</v>
      </c>
      <c r="E5669">
        <f t="shared" si="530"/>
        <v>8.1024922279236584E-3</v>
      </c>
      <c r="F5669" s="3">
        <f t="shared" si="531"/>
        <v>2.0972648487240647E-5</v>
      </c>
      <c r="G5669" s="3" t="str">
        <f t="shared" si="528"/>
        <v/>
      </c>
      <c r="H5669">
        <f t="shared" si="532"/>
        <v>4.4156700398650592</v>
      </c>
      <c r="I5669">
        <f t="shared" si="533"/>
        <v>2.9813316342784355</v>
      </c>
    </row>
    <row r="5670" spans="1:9">
      <c r="A5670">
        <v>20190822</v>
      </c>
      <c r="B5670">
        <v>287.89999999999998</v>
      </c>
      <c r="C5670">
        <v>292.36</v>
      </c>
      <c r="D5670">
        <f t="shared" si="529"/>
        <v>-3.1255969276330214E-4</v>
      </c>
      <c r="E5670">
        <f t="shared" si="530"/>
        <v>-3.0779227684374529E-4</v>
      </c>
      <c r="F5670" s="3">
        <f t="shared" si="531"/>
        <v>-4.7674159195568557E-6</v>
      </c>
      <c r="G5670" s="3" t="str">
        <f t="shared" si="528"/>
        <v/>
      </c>
      <c r="H5670">
        <f t="shared" si="532"/>
        <v>4.4142900950628512</v>
      </c>
      <c r="I5670">
        <f t="shared" si="533"/>
        <v>2.9804141446320513</v>
      </c>
    </row>
    <row r="5671" spans="1:9">
      <c r="A5671">
        <v>20190823</v>
      </c>
      <c r="B5671">
        <v>280.5</v>
      </c>
      <c r="C5671">
        <v>284.85000000000002</v>
      </c>
      <c r="D5671">
        <f t="shared" si="529"/>
        <v>-2.6039472655379061E-2</v>
      </c>
      <c r="E5671">
        <f t="shared" si="530"/>
        <v>-2.6023193685786358E-2</v>
      </c>
      <c r="F5671" s="3">
        <f t="shared" si="531"/>
        <v>-1.627896959270278E-5</v>
      </c>
      <c r="G5671" s="3" t="str">
        <f t="shared" si="528"/>
        <v/>
      </c>
      <c r="H5671">
        <f t="shared" si="532"/>
        <v>4.3008279668813127</v>
      </c>
      <c r="I5671">
        <f t="shared" si="533"/>
        <v>2.9038547308059921</v>
      </c>
    </row>
    <row r="5672" spans="1:9">
      <c r="A5672">
        <v>20190826</v>
      </c>
      <c r="B5672">
        <v>283.61</v>
      </c>
      <c r="C5672">
        <v>288</v>
      </c>
      <c r="D5672">
        <f t="shared" si="529"/>
        <v>1.1026330004458122E-2</v>
      </c>
      <c r="E5672">
        <f t="shared" si="530"/>
        <v>1.0997754209541284E-2</v>
      </c>
      <c r="F5672" s="3">
        <f t="shared" si="531"/>
        <v>2.8575794916838385E-5</v>
      </c>
      <c r="G5672" s="3" t="str">
        <f t="shared" si="528"/>
        <v/>
      </c>
      <c r="H5672">
        <f t="shared" si="532"/>
        <v>4.3485127261576091</v>
      </c>
      <c r="I5672">
        <f t="shared" si="533"/>
        <v>2.9359668684294391</v>
      </c>
    </row>
    <row r="5673" spans="1:9">
      <c r="A5673">
        <v>20190827</v>
      </c>
      <c r="B5673">
        <v>282.49</v>
      </c>
      <c r="C5673">
        <v>286.87</v>
      </c>
      <c r="D5673">
        <f t="shared" si="529"/>
        <v>-3.9569032373339922E-3</v>
      </c>
      <c r="E5673">
        <f t="shared" si="530"/>
        <v>-3.931328666926223E-3</v>
      </c>
      <c r="F5673" s="3">
        <f t="shared" si="531"/>
        <v>-2.5574570407769191E-5</v>
      </c>
      <c r="G5673" s="3" t="str">
        <f t="shared" si="528"/>
        <v/>
      </c>
      <c r="H5673">
        <f t="shared" si="532"/>
        <v>4.3313400797301327</v>
      </c>
      <c r="I5673">
        <f t="shared" si="533"/>
        <v>2.9244472762026152</v>
      </c>
    </row>
    <row r="5674" spans="1:9">
      <c r="A5674">
        <v>20190828</v>
      </c>
      <c r="B5674">
        <v>284.48</v>
      </c>
      <c r="C5674">
        <v>288.89</v>
      </c>
      <c r="D5674">
        <f t="shared" si="529"/>
        <v>7.0198005956647568E-3</v>
      </c>
      <c r="E5674">
        <f t="shared" si="530"/>
        <v>7.0168413507839793E-3</v>
      </c>
      <c r="F5674" s="3">
        <f t="shared" si="531"/>
        <v>2.9592448807774091E-6</v>
      </c>
      <c r="G5674" s="3" t="str">
        <f t="shared" si="528"/>
        <v/>
      </c>
      <c r="H5674">
        <f t="shared" si="532"/>
        <v>4.3618521925789517</v>
      </c>
      <c r="I5674">
        <f t="shared" si="533"/>
        <v>2.9450398215992379</v>
      </c>
    </row>
    <row r="5675" spans="1:9">
      <c r="A5675">
        <v>20190829</v>
      </c>
      <c r="B5675">
        <v>288.12</v>
      </c>
      <c r="C5675">
        <v>292.58</v>
      </c>
      <c r="D5675">
        <f t="shared" si="529"/>
        <v>1.2714107695622383E-2</v>
      </c>
      <c r="E5675">
        <f t="shared" si="530"/>
        <v>1.2692140730136289E-2</v>
      </c>
      <c r="F5675" s="3">
        <f t="shared" si="531"/>
        <v>2.1966965486093851E-5</v>
      </c>
      <c r="G5675" s="3" t="str">
        <f t="shared" si="528"/>
        <v/>
      </c>
      <c r="H5675">
        <f t="shared" si="532"/>
        <v>4.4176632934682489</v>
      </c>
      <c r="I5675">
        <f t="shared" si="533"/>
        <v>2.9826568971009904</v>
      </c>
    </row>
    <row r="5676" spans="1:9">
      <c r="A5676">
        <v>20190830</v>
      </c>
      <c r="B5676">
        <v>287.99</v>
      </c>
      <c r="C5676">
        <v>292.45</v>
      </c>
      <c r="D5676">
        <f t="shared" si="529"/>
        <v>-4.5130271026878264E-4</v>
      </c>
      <c r="E5676">
        <f t="shared" si="530"/>
        <v>-4.4442166090519208E-4</v>
      </c>
      <c r="F5676" s="3">
        <f t="shared" si="531"/>
        <v>-6.8810493635905576E-6</v>
      </c>
      <c r="G5676" s="3" t="str">
        <f t="shared" si="528"/>
        <v/>
      </c>
      <c r="H5676">
        <f t="shared" si="532"/>
        <v>4.4156700398650592</v>
      </c>
      <c r="I5676">
        <f t="shared" si="533"/>
        <v>2.9813316342784355</v>
      </c>
    </row>
    <row r="5677" spans="1:9">
      <c r="A5677">
        <v>20190902</v>
      </c>
      <c r="B5677">
        <v>287.99</v>
      </c>
      <c r="C5677">
        <v>292.45</v>
      </c>
      <c r="D5677">
        <f t="shared" si="529"/>
        <v>0</v>
      </c>
      <c r="E5677">
        <f t="shared" si="530"/>
        <v>0</v>
      </c>
      <c r="F5677" s="3">
        <f t="shared" si="531"/>
        <v>0</v>
      </c>
      <c r="G5677" s="3" t="str">
        <f t="shared" si="528"/>
        <v/>
      </c>
      <c r="H5677">
        <f t="shared" si="532"/>
        <v>4.4156700398650592</v>
      </c>
      <c r="I5677">
        <f t="shared" si="533"/>
        <v>2.9813316342784355</v>
      </c>
    </row>
    <row r="5678" spans="1:9">
      <c r="A5678">
        <v>20190903</v>
      </c>
      <c r="B5678">
        <v>286.3</v>
      </c>
      <c r="C5678">
        <v>290.74</v>
      </c>
      <c r="D5678">
        <f t="shared" si="529"/>
        <v>-5.885545206823971E-3</v>
      </c>
      <c r="E5678">
        <f t="shared" si="530"/>
        <v>-5.8643148908558698E-3</v>
      </c>
      <c r="F5678" s="3">
        <f t="shared" si="531"/>
        <v>-2.1230315968101196E-5</v>
      </c>
      <c r="G5678" s="3" t="str">
        <f t="shared" si="528"/>
        <v/>
      </c>
      <c r="H5678">
        <f t="shared" si="532"/>
        <v>4.3897577430235994</v>
      </c>
      <c r="I5678">
        <f t="shared" si="533"/>
        <v>2.963899330997136</v>
      </c>
    </row>
    <row r="5679" spans="1:9">
      <c r="A5679">
        <v>20190904</v>
      </c>
      <c r="B5679">
        <v>289.55</v>
      </c>
      <c r="C5679">
        <v>294.04000000000002</v>
      </c>
      <c r="D5679">
        <f t="shared" si="529"/>
        <v>1.1287781567729353E-2</v>
      </c>
      <c r="E5679">
        <f t="shared" si="530"/>
        <v>1.1286415507708042E-2</v>
      </c>
      <c r="F5679" s="3">
        <f t="shared" si="531"/>
        <v>1.3660600213117463E-6</v>
      </c>
      <c r="G5679" s="3" t="str">
        <f t="shared" si="528"/>
        <v/>
      </c>
      <c r="H5679">
        <f t="shared" si="532"/>
        <v>4.4395890831033293</v>
      </c>
      <c r="I5679">
        <f t="shared" si="533"/>
        <v>2.9975406180312234</v>
      </c>
    </row>
    <row r="5680" spans="1:9">
      <c r="A5680">
        <v>20190905</v>
      </c>
      <c r="B5680">
        <v>293.27999999999997</v>
      </c>
      <c r="C5680">
        <v>297.82</v>
      </c>
      <c r="D5680">
        <f t="shared" si="529"/>
        <v>1.2799790419596047E-2</v>
      </c>
      <c r="E5680">
        <f t="shared" si="530"/>
        <v>1.2773464656172117E-2</v>
      </c>
      <c r="F5680" s="3">
        <f t="shared" si="531"/>
        <v>2.6325763423930629E-5</v>
      </c>
      <c r="G5680" s="3" t="str">
        <f t="shared" si="528"/>
        <v/>
      </c>
      <c r="H5680">
        <f t="shared" si="532"/>
        <v>4.4967801287948346</v>
      </c>
      <c r="I5680">
        <f t="shared" si="533"/>
        <v>3.0360751831793595</v>
      </c>
    </row>
    <row r="5681" spans="1:12">
      <c r="A5681">
        <v>20190906</v>
      </c>
      <c r="B5681">
        <v>293.5</v>
      </c>
      <c r="C5681">
        <v>298.05</v>
      </c>
      <c r="D5681">
        <f t="shared" si="529"/>
        <v>7.4985517675634676E-4</v>
      </c>
      <c r="E5681">
        <f t="shared" si="530"/>
        <v>7.7198050387648732E-4</v>
      </c>
      <c r="F5681" s="3">
        <f t="shared" si="531"/>
        <v>-2.2125327120140555E-5</v>
      </c>
      <c r="G5681" s="3" t="str">
        <f t="shared" si="528"/>
        <v/>
      </c>
      <c r="H5681">
        <f t="shared" si="532"/>
        <v>4.5001533272002323</v>
      </c>
      <c r="I5681">
        <f t="shared" si="533"/>
        <v>3.0384198789423413</v>
      </c>
    </row>
    <row r="5682" spans="1:12">
      <c r="A5682">
        <v>20190909</v>
      </c>
      <c r="B5682">
        <v>293.64999999999998</v>
      </c>
      <c r="C5682">
        <v>298.2</v>
      </c>
      <c r="D5682">
        <f t="shared" si="529"/>
        <v>5.1094270037722834E-4</v>
      </c>
      <c r="E5682">
        <f t="shared" si="530"/>
        <v>5.0314466470232917E-4</v>
      </c>
      <c r="F5682" s="3">
        <f t="shared" si="531"/>
        <v>7.7980356748991739E-6</v>
      </c>
      <c r="G5682" s="3" t="str">
        <f t="shared" si="528"/>
        <v/>
      </c>
      <c r="H5682">
        <f t="shared" si="532"/>
        <v>4.5024532352039115</v>
      </c>
      <c r="I5682">
        <f t="shared" si="533"/>
        <v>3.0399490283529813</v>
      </c>
    </row>
    <row r="5683" spans="1:12">
      <c r="A5683">
        <v>20190910</v>
      </c>
      <c r="B5683">
        <v>293.58</v>
      </c>
      <c r="C5683">
        <v>298.13</v>
      </c>
      <c r="D5683">
        <f t="shared" si="529"/>
        <v>-2.3840743944129411E-4</v>
      </c>
      <c r="E5683">
        <f t="shared" si="530"/>
        <v>-2.3476934020254418E-4</v>
      </c>
      <c r="F5683" s="3">
        <f t="shared" si="531"/>
        <v>-3.6380992387499299E-6</v>
      </c>
      <c r="G5683" s="3" t="str">
        <f t="shared" si="528"/>
        <v/>
      </c>
      <c r="H5683">
        <f t="shared" si="532"/>
        <v>4.5013799448021938</v>
      </c>
      <c r="I5683">
        <f t="shared" si="533"/>
        <v>3.0392354252946827</v>
      </c>
    </row>
    <row r="5684" spans="1:12">
      <c r="A5684">
        <v>20190911</v>
      </c>
      <c r="B5684">
        <v>295.67</v>
      </c>
      <c r="C5684">
        <v>300.25</v>
      </c>
      <c r="D5684">
        <f t="shared" si="529"/>
        <v>7.0937930059912077E-3</v>
      </c>
      <c r="E5684">
        <f t="shared" si="530"/>
        <v>7.0858279696575854E-3</v>
      </c>
      <c r="F5684" s="3">
        <f t="shared" si="531"/>
        <v>7.9650363336222774E-6</v>
      </c>
      <c r="G5684" s="3" t="str">
        <f t="shared" si="528"/>
        <v/>
      </c>
      <c r="H5684">
        <f t="shared" si="532"/>
        <v>4.5334253296534675</v>
      </c>
      <c r="I5684">
        <f t="shared" si="533"/>
        <v>3.0608474036317328</v>
      </c>
    </row>
    <row r="5685" spans="1:12">
      <c r="A5685">
        <v>20190912</v>
      </c>
      <c r="B5685">
        <v>296.69</v>
      </c>
      <c r="C5685">
        <v>301.29000000000002</v>
      </c>
      <c r="D5685">
        <f t="shared" si="529"/>
        <v>3.4438551155091951E-3</v>
      </c>
      <c r="E5685">
        <f t="shared" si="530"/>
        <v>3.45779511326445E-3</v>
      </c>
      <c r="F5685" s="3">
        <f t="shared" si="531"/>
        <v>-1.3939997755254858E-5</v>
      </c>
      <c r="G5685" s="3" t="str">
        <f t="shared" si="528"/>
        <v/>
      </c>
      <c r="H5685">
        <f t="shared" si="532"/>
        <v>4.5490647040784902</v>
      </c>
      <c r="I5685">
        <f t="shared" si="533"/>
        <v>3.0714495062121725</v>
      </c>
    </row>
    <row r="5686" spans="1:12">
      <c r="A5686">
        <v>20190913</v>
      </c>
      <c r="B5686">
        <v>296.5</v>
      </c>
      <c r="C5686">
        <v>301.08999999999997</v>
      </c>
      <c r="D5686">
        <f t="shared" si="529"/>
        <v>-6.4060421280734252E-4</v>
      </c>
      <c r="E5686">
        <f t="shared" si="530"/>
        <v>-6.6403269480740763E-4</v>
      </c>
      <c r="F5686" s="3">
        <f t="shared" si="531"/>
        <v>2.3428482000065112E-5</v>
      </c>
      <c r="G5686" s="3" t="str">
        <f t="shared" si="528"/>
        <v/>
      </c>
      <c r="H5686">
        <f t="shared" si="532"/>
        <v>4.5461514872738285</v>
      </c>
      <c r="I5686">
        <f t="shared" si="533"/>
        <v>3.0694106403313182</v>
      </c>
    </row>
    <row r="5687" spans="1:12">
      <c r="A5687">
        <v>20190916</v>
      </c>
      <c r="B5687">
        <v>295.58</v>
      </c>
      <c r="C5687">
        <v>300.16000000000003</v>
      </c>
      <c r="D5687">
        <f t="shared" si="529"/>
        <v>-3.1076906513536158E-3</v>
      </c>
      <c r="E5687">
        <f t="shared" si="530"/>
        <v>-3.0935575606900506E-3</v>
      </c>
      <c r="F5687" s="3">
        <f t="shared" si="531"/>
        <v>-1.4133090663565138E-5</v>
      </c>
      <c r="G5687" s="3" t="str">
        <f t="shared" si="528"/>
        <v/>
      </c>
      <c r="H5687">
        <f t="shared" si="532"/>
        <v>4.5320453848512585</v>
      </c>
      <c r="I5687">
        <f t="shared" si="533"/>
        <v>3.0599299139853486</v>
      </c>
    </row>
    <row r="5688" spans="1:12">
      <c r="A5688">
        <v>20190917</v>
      </c>
      <c r="B5688">
        <v>296.33</v>
      </c>
      <c r="C5688">
        <v>300.92</v>
      </c>
      <c r="D5688">
        <f t="shared" si="529"/>
        <v>2.5341704021766402E-3</v>
      </c>
      <c r="E5688">
        <f t="shared" si="530"/>
        <v>2.5287828741608811E-3</v>
      </c>
      <c r="F5688" s="3">
        <f t="shared" si="531"/>
        <v>5.3875280157590806E-6</v>
      </c>
      <c r="G5688" s="3" t="str">
        <f t="shared" si="528"/>
        <v/>
      </c>
      <c r="H5688">
        <f t="shared" si="532"/>
        <v>4.543544924869658</v>
      </c>
      <c r="I5688">
        <f t="shared" si="533"/>
        <v>3.0676776043325926</v>
      </c>
    </row>
    <row r="5689" spans="1:12">
      <c r="A5689">
        <v>20190918</v>
      </c>
      <c r="B5689">
        <v>296.51</v>
      </c>
      <c r="C5689">
        <v>301.10000000000002</v>
      </c>
      <c r="D5689">
        <f t="shared" si="529"/>
        <v>6.0724649325694644E-4</v>
      </c>
      <c r="E5689">
        <f t="shared" si="530"/>
        <v>5.9798679566741846E-4</v>
      </c>
      <c r="F5689" s="3">
        <f t="shared" si="531"/>
        <v>9.2596975895279862E-6</v>
      </c>
      <c r="G5689" s="3" t="str">
        <f t="shared" si="528"/>
        <v/>
      </c>
      <c r="H5689">
        <f t="shared" si="532"/>
        <v>4.5463048144740741</v>
      </c>
      <c r="I5689">
        <f t="shared" si="533"/>
        <v>3.0695125836253614</v>
      </c>
    </row>
    <row r="5690" spans="1:12">
      <c r="A5690">
        <v>20190919</v>
      </c>
      <c r="B5690">
        <v>296.49</v>
      </c>
      <c r="C5690">
        <v>301.08</v>
      </c>
      <c r="D5690">
        <f t="shared" si="529"/>
        <v>-6.7453625657943713E-5</v>
      </c>
      <c r="E5690">
        <f t="shared" si="530"/>
        <v>-6.6425321356996367E-5</v>
      </c>
      <c r="F5690" s="3">
        <f t="shared" si="531"/>
        <v>-1.0283043009473461E-6</v>
      </c>
      <c r="G5690" s="3" t="str">
        <f t="shared" si="528"/>
        <v/>
      </c>
      <c r="H5690">
        <f t="shared" si="532"/>
        <v>4.5459981600735837</v>
      </c>
      <c r="I5690">
        <f t="shared" si="533"/>
        <v>3.0693086970372758</v>
      </c>
    </row>
    <row r="5691" spans="1:12">
      <c r="A5691">
        <v>20190920</v>
      </c>
      <c r="B5691">
        <v>295.08999999999997</v>
      </c>
      <c r="C5691">
        <v>298.27999999999997</v>
      </c>
      <c r="D5691">
        <f t="shared" si="529"/>
        <v>-4.7330964995075794E-3</v>
      </c>
      <c r="E5691">
        <f t="shared" si="530"/>
        <v>-9.3433674907372408E-3</v>
      </c>
      <c r="F5691" s="3">
        <f t="shared" si="531"/>
        <v>4.6102709912296614E-3</v>
      </c>
      <c r="G5691" s="3">
        <f t="shared" si="528"/>
        <v>1.3783264191034732</v>
      </c>
      <c r="H5691">
        <f t="shared" si="532"/>
        <v>4.5245323520392375</v>
      </c>
      <c r="I5691">
        <f t="shared" si="533"/>
        <v>3.0407645747053227</v>
      </c>
      <c r="J5691">
        <v>1.3839999999999999</v>
      </c>
      <c r="K5691" s="1">
        <f>(B5691*C5690)/(C5691+J5691)</f>
        <v>296.48438651289439</v>
      </c>
      <c r="L5691">
        <f>B5690-K5691</f>
        <v>5.6134871056201519E-3</v>
      </c>
    </row>
    <row r="5692" spans="1:12">
      <c r="A5692">
        <v>20190923</v>
      </c>
      <c r="B5692">
        <v>295.02</v>
      </c>
      <c r="C5692">
        <v>298.20999999999998</v>
      </c>
      <c r="D5692">
        <f t="shared" si="529"/>
        <v>-2.3724390479172163E-4</v>
      </c>
      <c r="E5692">
        <f t="shared" si="530"/>
        <v>-2.3470636664936259E-4</v>
      </c>
      <c r="F5692" s="3">
        <f t="shared" si="531"/>
        <v>-2.5375381423590364E-6</v>
      </c>
      <c r="G5692" s="3" t="str">
        <f t="shared" si="528"/>
        <v/>
      </c>
      <c r="H5692">
        <f t="shared" si="532"/>
        <v>4.5234590616375208</v>
      </c>
      <c r="I5692">
        <f t="shared" si="533"/>
        <v>3.0400509716470241</v>
      </c>
    </row>
    <row r="5693" spans="1:12">
      <c r="A5693">
        <v>20190924</v>
      </c>
      <c r="B5693">
        <v>292.7</v>
      </c>
      <c r="C5693">
        <v>295.87</v>
      </c>
      <c r="D5693">
        <f t="shared" si="529"/>
        <v>-7.8949569540628754E-3</v>
      </c>
      <c r="E5693">
        <f t="shared" si="530"/>
        <v>-7.8777676458927116E-3</v>
      </c>
      <c r="F5693" s="3">
        <f t="shared" si="531"/>
        <v>-1.7189308170163786E-5</v>
      </c>
      <c r="G5693" s="3" t="str">
        <f t="shared" si="528"/>
        <v/>
      </c>
      <c r="H5693">
        <f t="shared" si="532"/>
        <v>4.4878871511806055</v>
      </c>
      <c r="I5693">
        <f t="shared" si="533"/>
        <v>3.016196240841035</v>
      </c>
    </row>
    <row r="5694" spans="1:12">
      <c r="A5694">
        <v>20190925</v>
      </c>
      <c r="B5694">
        <v>294.43</v>
      </c>
      <c r="C5694">
        <v>297.62</v>
      </c>
      <c r="D5694">
        <f t="shared" si="529"/>
        <v>5.8930901391203647E-3</v>
      </c>
      <c r="E5694">
        <f t="shared" si="530"/>
        <v>5.8973363388522279E-3</v>
      </c>
      <c r="F5694" s="3">
        <f t="shared" si="531"/>
        <v>-4.2461997318632774E-6</v>
      </c>
      <c r="G5694" s="3" t="str">
        <f t="shared" si="528"/>
        <v/>
      </c>
      <c r="H5694">
        <f t="shared" si="532"/>
        <v>4.514412756823047</v>
      </c>
      <c r="I5694">
        <f t="shared" si="533"/>
        <v>3.0340363172985056</v>
      </c>
    </row>
    <row r="5695" spans="1:12">
      <c r="A5695">
        <v>20190926</v>
      </c>
      <c r="B5695">
        <v>293.82</v>
      </c>
      <c r="C5695">
        <v>297</v>
      </c>
      <c r="D5695">
        <f t="shared" si="529"/>
        <v>-2.0739488946794646E-3</v>
      </c>
      <c r="E5695">
        <f t="shared" si="530"/>
        <v>-2.0853661992046215E-3</v>
      </c>
      <c r="F5695" s="3">
        <f t="shared" si="531"/>
        <v>1.1417304525156938E-5</v>
      </c>
      <c r="G5695" s="3" t="str">
        <f t="shared" si="528"/>
        <v/>
      </c>
      <c r="H5695">
        <f t="shared" si="532"/>
        <v>4.505059797608082</v>
      </c>
      <c r="I5695">
        <f t="shared" si="533"/>
        <v>3.0277158330678589</v>
      </c>
    </row>
    <row r="5696" spans="1:12">
      <c r="A5696">
        <v>20190927</v>
      </c>
      <c r="B5696">
        <v>292.24</v>
      </c>
      <c r="C5696">
        <v>295.39999999999998</v>
      </c>
      <c r="D5696">
        <f t="shared" si="529"/>
        <v>-5.3919524552538912E-3</v>
      </c>
      <c r="E5696">
        <f t="shared" si="530"/>
        <v>-5.4017687054203015E-3</v>
      </c>
      <c r="F5696" s="3">
        <f t="shared" si="531"/>
        <v>9.8162501664103216E-6</v>
      </c>
      <c r="G5696" s="3" t="str">
        <f t="shared" si="528"/>
        <v/>
      </c>
      <c r="H5696">
        <f t="shared" si="532"/>
        <v>4.4808340999693215</v>
      </c>
      <c r="I5696">
        <f t="shared" si="533"/>
        <v>3.0114049060210282</v>
      </c>
    </row>
    <row r="5697" spans="1:9">
      <c r="A5697">
        <v>20190930</v>
      </c>
      <c r="B5697">
        <v>293.58999999999997</v>
      </c>
      <c r="C5697">
        <v>296.77</v>
      </c>
      <c r="D5697">
        <f t="shared" si="529"/>
        <v>4.6088537277762407E-3</v>
      </c>
      <c r="E5697">
        <f t="shared" si="530"/>
        <v>4.6270579200879298E-3</v>
      </c>
      <c r="F5697" s="3">
        <f t="shared" si="531"/>
        <v>-1.8204192311689106E-5</v>
      </c>
      <c r="G5697" s="3" t="str">
        <f t="shared" si="528"/>
        <v/>
      </c>
      <c r="H5697">
        <f t="shared" si="532"/>
        <v>4.5015332720024404</v>
      </c>
      <c r="I5697">
        <f t="shared" si="533"/>
        <v>3.0253711373048766</v>
      </c>
    </row>
    <row r="5698" spans="1:9">
      <c r="A5698">
        <v>20191001</v>
      </c>
      <c r="B5698">
        <v>290.10000000000002</v>
      </c>
      <c r="C5698">
        <v>293.24</v>
      </c>
      <c r="D5698">
        <f t="shared" si="529"/>
        <v>-1.1958545087444809E-2</v>
      </c>
      <c r="E5698">
        <f t="shared" si="530"/>
        <v>-1.1966041661981413E-2</v>
      </c>
      <c r="F5698" s="3">
        <f t="shared" si="531"/>
        <v>7.4965745366032538E-6</v>
      </c>
      <c r="G5698" s="3" t="str">
        <f t="shared" si="528"/>
        <v/>
      </c>
      <c r="H5698">
        <f t="shared" si="532"/>
        <v>4.4480220791168232</v>
      </c>
      <c r="I5698">
        <f t="shared" si="533"/>
        <v>2.9893851545078074</v>
      </c>
    </row>
    <row r="5699" spans="1:9">
      <c r="A5699">
        <v>20191002</v>
      </c>
      <c r="B5699">
        <v>284.97000000000003</v>
      </c>
      <c r="C5699">
        <v>288.06</v>
      </c>
      <c r="D5699">
        <f t="shared" si="529"/>
        <v>-1.7841779557157565E-2</v>
      </c>
      <c r="E5699">
        <f t="shared" si="530"/>
        <v>-1.7822594584481911E-2</v>
      </c>
      <c r="F5699" s="3">
        <f t="shared" si="531"/>
        <v>-1.9184972675653778E-5</v>
      </c>
      <c r="G5699" s="3" t="str">
        <f t="shared" ref="G5699:G5755" si="534">IF(ABS(F5699)&gt;0.0005,((B5699*C5698)/B5698)-C5699,"")</f>
        <v/>
      </c>
      <c r="H5699">
        <f t="shared" si="532"/>
        <v>4.3693652253909727</v>
      </c>
      <c r="I5699">
        <f t="shared" si="533"/>
        <v>2.9365785281936945</v>
      </c>
    </row>
    <row r="5700" spans="1:9">
      <c r="A5700">
        <v>20191003</v>
      </c>
      <c r="B5700">
        <v>287.31</v>
      </c>
      <c r="C5700">
        <v>290.42</v>
      </c>
      <c r="D5700">
        <f t="shared" ref="D5700:D5763" si="535">LN(B5700/B5699)</f>
        <v>8.1778606314368493E-3</v>
      </c>
      <c r="E5700">
        <f t="shared" ref="E5700:E5763" si="536">LN(C5700/C5699)</f>
        <v>8.1593593316875278E-3</v>
      </c>
      <c r="F5700" s="3">
        <f t="shared" ref="F5700:F5763" si="537">D5700-E5700</f>
        <v>1.8501299749321479E-5</v>
      </c>
      <c r="G5700" s="3" t="str">
        <f t="shared" si="534"/>
        <v/>
      </c>
      <c r="H5700">
        <f t="shared" ref="H5700:H5763" si="538">H5699*EXP(D5700)</f>
        <v>4.4052437902483783</v>
      </c>
      <c r="I5700">
        <f t="shared" ref="I5700:I5763" si="539">I5699*EXP(E5700)</f>
        <v>2.9606371455877696</v>
      </c>
    </row>
    <row r="5701" spans="1:9">
      <c r="A5701">
        <v>20191004</v>
      </c>
      <c r="B5701">
        <v>291.2</v>
      </c>
      <c r="C5701">
        <v>294.35000000000002</v>
      </c>
      <c r="D5701">
        <f t="shared" si="535"/>
        <v>1.3448544120893333E-2</v>
      </c>
      <c r="E5701">
        <f t="shared" si="536"/>
        <v>1.3441384371679039E-2</v>
      </c>
      <c r="F5701" s="3">
        <f t="shared" si="537"/>
        <v>7.1597492142944086E-6</v>
      </c>
      <c r="G5701" s="3" t="str">
        <f t="shared" si="534"/>
        <v/>
      </c>
      <c r="H5701">
        <f t="shared" si="538"/>
        <v>4.4648880711438093</v>
      </c>
      <c r="I5701">
        <f t="shared" si="539"/>
        <v>3.0007008601465466</v>
      </c>
    </row>
    <row r="5702" spans="1:9">
      <c r="A5702">
        <v>20191007</v>
      </c>
      <c r="B5702">
        <v>289.94</v>
      </c>
      <c r="C5702">
        <v>293.08</v>
      </c>
      <c r="D5702">
        <f t="shared" si="535"/>
        <v>-4.3363112997794823E-3</v>
      </c>
      <c r="E5702">
        <f t="shared" si="536"/>
        <v>-4.3239261825074272E-3</v>
      </c>
      <c r="F5702" s="3">
        <f t="shared" si="537"/>
        <v>-1.2385117272055088E-5</v>
      </c>
      <c r="G5702" s="3" t="str">
        <f t="shared" si="534"/>
        <v/>
      </c>
      <c r="H5702">
        <f t="shared" si="538"/>
        <v>4.4455688439128984</v>
      </c>
      <c r="I5702">
        <f t="shared" si="539"/>
        <v>2.9877540618031246</v>
      </c>
    </row>
    <row r="5703" spans="1:9">
      <c r="A5703">
        <v>20191008</v>
      </c>
      <c r="B5703">
        <v>285.44</v>
      </c>
      <c r="C5703">
        <v>288.52999999999997</v>
      </c>
      <c r="D5703">
        <f t="shared" si="535"/>
        <v>-1.5642155631106817E-2</v>
      </c>
      <c r="E5703">
        <f t="shared" si="536"/>
        <v>-1.5646542614610275E-2</v>
      </c>
      <c r="F5703" s="3">
        <f t="shared" si="537"/>
        <v>4.3869835034578142E-6</v>
      </c>
      <c r="G5703" s="3" t="str">
        <f t="shared" si="534"/>
        <v/>
      </c>
      <c r="H5703">
        <f t="shared" si="538"/>
        <v>4.3765716038025033</v>
      </c>
      <c r="I5703">
        <f t="shared" si="539"/>
        <v>2.9413698630137013</v>
      </c>
    </row>
    <row r="5704" spans="1:9">
      <c r="A5704">
        <v>20191009</v>
      </c>
      <c r="B5704">
        <v>288.14999999999998</v>
      </c>
      <c r="C5704">
        <v>291.27</v>
      </c>
      <c r="D5704">
        <f t="shared" si="535"/>
        <v>9.449328491030768E-3</v>
      </c>
      <c r="E5704">
        <f t="shared" si="536"/>
        <v>9.4516053730103675E-3</v>
      </c>
      <c r="F5704" s="3">
        <f t="shared" si="537"/>
        <v>-2.2768819795994377E-6</v>
      </c>
      <c r="G5704" s="3" t="str">
        <f t="shared" si="534"/>
        <v/>
      </c>
      <c r="H5704">
        <f t="shared" si="538"/>
        <v>4.4181232750689858</v>
      </c>
      <c r="I5704">
        <f t="shared" si="539"/>
        <v>2.9693023255813982</v>
      </c>
    </row>
    <row r="5705" spans="1:9">
      <c r="A5705">
        <v>20191010</v>
      </c>
      <c r="B5705">
        <v>290.10000000000002</v>
      </c>
      <c r="C5705">
        <v>293.24</v>
      </c>
      <c r="D5705">
        <f t="shared" si="535"/>
        <v>6.7445132446831658E-3</v>
      </c>
      <c r="E5705">
        <f t="shared" si="536"/>
        <v>6.7407143052227794E-3</v>
      </c>
      <c r="F5705" s="3">
        <f t="shared" si="537"/>
        <v>3.7989394603863899E-6</v>
      </c>
      <c r="G5705" s="3" t="str">
        <f t="shared" si="534"/>
        <v/>
      </c>
      <c r="H5705">
        <f t="shared" si="538"/>
        <v>4.448022079116825</v>
      </c>
      <c r="I5705">
        <f t="shared" si="539"/>
        <v>2.9893851545078083</v>
      </c>
    </row>
    <row r="5706" spans="1:9">
      <c r="A5706">
        <v>20191011</v>
      </c>
      <c r="B5706">
        <v>293.11</v>
      </c>
      <c r="C5706">
        <v>296.27999999999997</v>
      </c>
      <c r="D5706">
        <f t="shared" si="535"/>
        <v>1.0322274055928563E-2</v>
      </c>
      <c r="E5706">
        <f t="shared" si="536"/>
        <v>1.031356678970247E-2</v>
      </c>
      <c r="F5706" s="3">
        <f t="shared" si="537"/>
        <v>8.7072662260934131E-6</v>
      </c>
      <c r="G5706" s="3" t="str">
        <f t="shared" si="534"/>
        <v/>
      </c>
      <c r="H5706">
        <f t="shared" si="538"/>
        <v>4.4941735663906668</v>
      </c>
      <c r="I5706">
        <f t="shared" si="539"/>
        <v>3.0203759158967851</v>
      </c>
    </row>
    <row r="5707" spans="1:9">
      <c r="A5707">
        <v>20191014</v>
      </c>
      <c r="B5707">
        <v>292.77999999999997</v>
      </c>
      <c r="C5707">
        <v>295.95</v>
      </c>
      <c r="D5707">
        <f t="shared" si="535"/>
        <v>-1.1264914400214291E-3</v>
      </c>
      <c r="E5707">
        <f t="shared" si="536"/>
        <v>-1.1144320083543019E-3</v>
      </c>
      <c r="F5707" s="3">
        <f t="shared" si="537"/>
        <v>-1.2059431667127201E-5</v>
      </c>
      <c r="G5707" s="3" t="str">
        <f t="shared" si="534"/>
        <v/>
      </c>
      <c r="H5707">
        <f t="shared" si="538"/>
        <v>4.4891137687825706</v>
      </c>
      <c r="I5707">
        <f t="shared" si="539"/>
        <v>3.0170117871933768</v>
      </c>
    </row>
    <row r="5708" spans="1:9">
      <c r="A5708">
        <v>20191015</v>
      </c>
      <c r="B5708">
        <v>295.68</v>
      </c>
      <c r="C5708">
        <v>298.88</v>
      </c>
      <c r="D5708">
        <f t="shared" si="535"/>
        <v>9.8563147100536163E-3</v>
      </c>
      <c r="E5708">
        <f t="shared" si="536"/>
        <v>9.851633903743719E-3</v>
      </c>
      <c r="F5708" s="3">
        <f t="shared" si="537"/>
        <v>4.6808063098972841E-6</v>
      </c>
      <c r="G5708" s="3" t="str">
        <f t="shared" si="534"/>
        <v/>
      </c>
      <c r="H5708">
        <f t="shared" si="538"/>
        <v>4.533578656853714</v>
      </c>
      <c r="I5708">
        <f t="shared" si="539"/>
        <v>3.0468811723478844</v>
      </c>
    </row>
    <row r="5709" spans="1:9">
      <c r="A5709">
        <v>20191016</v>
      </c>
      <c r="B5709">
        <v>295.2</v>
      </c>
      <c r="C5709">
        <v>298.39999999999998</v>
      </c>
      <c r="D5709">
        <f t="shared" si="535"/>
        <v>-1.624695727001922E-3</v>
      </c>
      <c r="E5709">
        <f t="shared" si="536"/>
        <v>-1.6072867108720265E-3</v>
      </c>
      <c r="F5709" s="3">
        <f t="shared" si="537"/>
        <v>-1.740901612989551E-5</v>
      </c>
      <c r="G5709" s="3" t="str">
        <f t="shared" si="534"/>
        <v/>
      </c>
      <c r="H5709">
        <f t="shared" si="538"/>
        <v>4.5262189512419386</v>
      </c>
      <c r="I5709">
        <f t="shared" si="539"/>
        <v>3.0419878942338352</v>
      </c>
    </row>
    <row r="5710" spans="1:9">
      <c r="A5710">
        <v>20191017</v>
      </c>
      <c r="B5710">
        <v>296.07</v>
      </c>
      <c r="C5710">
        <v>299.27999999999997</v>
      </c>
      <c r="D5710">
        <f t="shared" si="535"/>
        <v>2.9428201257080551E-3</v>
      </c>
      <c r="E5710">
        <f t="shared" si="536"/>
        <v>2.9447217102848522E-3</v>
      </c>
      <c r="F5710" s="3">
        <f t="shared" si="537"/>
        <v>-1.9015845767970246E-6</v>
      </c>
      <c r="G5710" s="3" t="str">
        <f t="shared" si="534"/>
        <v/>
      </c>
      <c r="H5710">
        <f t="shared" si="538"/>
        <v>4.5395584176632813</v>
      </c>
      <c r="I5710">
        <f t="shared" si="539"/>
        <v>3.0509589041095917</v>
      </c>
    </row>
    <row r="5711" spans="1:9">
      <c r="A5711">
        <v>20191018</v>
      </c>
      <c r="B5711">
        <v>294.77999999999997</v>
      </c>
      <c r="C5711">
        <v>297.97000000000003</v>
      </c>
      <c r="D5711">
        <f t="shared" si="535"/>
        <v>-4.3665974434136511E-3</v>
      </c>
      <c r="E5711">
        <f t="shared" si="536"/>
        <v>-4.3867797431051047E-3</v>
      </c>
      <c r="F5711" s="3">
        <f t="shared" si="537"/>
        <v>2.018229969145361E-5</v>
      </c>
      <c r="G5711" s="3" t="str">
        <f t="shared" si="534"/>
        <v/>
      </c>
      <c r="H5711">
        <f t="shared" si="538"/>
        <v>4.5197792088316344</v>
      </c>
      <c r="I5711">
        <f t="shared" si="539"/>
        <v>3.03760433259</v>
      </c>
    </row>
    <row r="5712" spans="1:9">
      <c r="A5712">
        <v>20191021</v>
      </c>
      <c r="B5712">
        <v>296.77999999999997</v>
      </c>
      <c r="C5712">
        <v>299.99</v>
      </c>
      <c r="D5712">
        <f t="shared" si="535"/>
        <v>6.7618081693685923E-3</v>
      </c>
      <c r="E5712">
        <f t="shared" si="536"/>
        <v>6.7563304705143658E-3</v>
      </c>
      <c r="F5712" s="3">
        <f t="shared" si="537"/>
        <v>5.4776988542264843E-6</v>
      </c>
      <c r="G5712" s="3" t="str">
        <f t="shared" si="534"/>
        <v/>
      </c>
      <c r="H5712">
        <f t="shared" si="538"/>
        <v>4.5504446488806991</v>
      </c>
      <c r="I5712">
        <f t="shared" si="539"/>
        <v>3.0581968779866231</v>
      </c>
    </row>
    <row r="5713" spans="1:9">
      <c r="A5713">
        <v>20191022</v>
      </c>
      <c r="B5713">
        <v>295.81</v>
      </c>
      <c r="C5713">
        <v>299.01</v>
      </c>
      <c r="D5713">
        <f t="shared" si="535"/>
        <v>-3.2737672466132328E-3</v>
      </c>
      <c r="E5713">
        <f t="shared" si="536"/>
        <v>-3.2721231198253905E-3</v>
      </c>
      <c r="F5713" s="3">
        <f t="shared" si="537"/>
        <v>-1.6441267878422421E-6</v>
      </c>
      <c r="G5713" s="3" t="str">
        <f t="shared" si="534"/>
        <v/>
      </c>
      <c r="H5713">
        <f t="shared" si="538"/>
        <v>4.5355719104569028</v>
      </c>
      <c r="I5713">
        <f t="shared" si="539"/>
        <v>3.0482064351704392</v>
      </c>
    </row>
    <row r="5714" spans="1:9">
      <c r="A5714">
        <v>20191023</v>
      </c>
      <c r="B5714">
        <v>296.67</v>
      </c>
      <c r="C5714">
        <v>299.88</v>
      </c>
      <c r="D5714">
        <f t="shared" si="535"/>
        <v>2.9030536186420864E-3</v>
      </c>
      <c r="E5714">
        <f t="shared" si="536"/>
        <v>2.9053769873867335E-3</v>
      </c>
      <c r="F5714" s="3">
        <f t="shared" si="537"/>
        <v>-2.3233687446470516E-6</v>
      </c>
      <c r="G5714" s="3" t="str">
        <f t="shared" si="534"/>
        <v/>
      </c>
      <c r="H5714">
        <f t="shared" si="538"/>
        <v>4.5487580496780007</v>
      </c>
      <c r="I5714">
        <f t="shared" si="539"/>
        <v>3.0570755017521529</v>
      </c>
    </row>
    <row r="5715" spans="1:9">
      <c r="A5715">
        <v>20191024</v>
      </c>
      <c r="B5715">
        <v>297.14999999999998</v>
      </c>
      <c r="C5715">
        <v>300.37</v>
      </c>
      <c r="D5715">
        <f t="shared" si="535"/>
        <v>1.616651862660417E-3</v>
      </c>
      <c r="E5715">
        <f t="shared" si="536"/>
        <v>1.6326534238853118E-3</v>
      </c>
      <c r="F5715" s="3">
        <f t="shared" si="537"/>
        <v>-1.6001561224894762E-5</v>
      </c>
      <c r="G5715" s="3" t="str">
        <f t="shared" si="534"/>
        <v/>
      </c>
      <c r="H5715">
        <f t="shared" si="538"/>
        <v>4.556117755289776</v>
      </c>
      <c r="I5715">
        <f t="shared" si="539"/>
        <v>3.0620707231602449</v>
      </c>
    </row>
    <row r="5716" spans="1:9">
      <c r="A5716">
        <v>20191025</v>
      </c>
      <c r="B5716">
        <v>298.37</v>
      </c>
      <c r="C5716">
        <v>301.60000000000002</v>
      </c>
      <c r="D5716">
        <f t="shared" si="535"/>
        <v>4.0972652698050569E-3</v>
      </c>
      <c r="E5716">
        <f t="shared" si="536"/>
        <v>4.0865880750544379E-3</v>
      </c>
      <c r="F5716" s="3">
        <f t="shared" si="537"/>
        <v>1.0677194750619012E-5</v>
      </c>
      <c r="G5716" s="3" t="str">
        <f t="shared" si="534"/>
        <v/>
      </c>
      <c r="H5716">
        <f t="shared" si="538"/>
        <v>4.5748236737197061</v>
      </c>
      <c r="I5716">
        <f t="shared" si="539"/>
        <v>3.0746097483274957</v>
      </c>
    </row>
    <row r="5717" spans="1:9">
      <c r="A5717">
        <v>20191028</v>
      </c>
      <c r="B5717">
        <v>300.05</v>
      </c>
      <c r="C5717">
        <v>303.3</v>
      </c>
      <c r="D5717">
        <f t="shared" si="535"/>
        <v>5.6148003530473488E-3</v>
      </c>
      <c r="E5717">
        <f t="shared" si="536"/>
        <v>5.6207785607343651E-3</v>
      </c>
      <c r="F5717" s="3">
        <f t="shared" si="537"/>
        <v>-5.9782076870162557E-6</v>
      </c>
      <c r="G5717" s="3" t="str">
        <f t="shared" si="534"/>
        <v/>
      </c>
      <c r="H5717">
        <f t="shared" si="538"/>
        <v>4.6005826433609203</v>
      </c>
      <c r="I5717">
        <f t="shared" si="539"/>
        <v>3.0919401083147524</v>
      </c>
    </row>
    <row r="5718" spans="1:9">
      <c r="A5718">
        <v>20191029</v>
      </c>
      <c r="B5718">
        <v>299.95999999999998</v>
      </c>
      <c r="C5718">
        <v>303.20999999999998</v>
      </c>
      <c r="D5718">
        <f t="shared" si="535"/>
        <v>-2.9999500233332538E-4</v>
      </c>
      <c r="E5718">
        <f t="shared" si="536"/>
        <v>-2.9677993985466902E-4</v>
      </c>
      <c r="F5718" s="3">
        <f t="shared" si="537"/>
        <v>-3.2150624786563518E-6</v>
      </c>
      <c r="G5718" s="3" t="str">
        <f t="shared" si="534"/>
        <v/>
      </c>
      <c r="H5718">
        <f t="shared" si="538"/>
        <v>4.5992026985587122</v>
      </c>
      <c r="I5718">
        <f t="shared" si="539"/>
        <v>3.0910226186683678</v>
      </c>
    </row>
    <row r="5719" spans="1:9">
      <c r="A5719">
        <v>20191030</v>
      </c>
      <c r="B5719">
        <v>300.88</v>
      </c>
      <c r="C5719">
        <v>304.14</v>
      </c>
      <c r="D5719">
        <f t="shared" si="535"/>
        <v>3.062381728892432E-3</v>
      </c>
      <c r="E5719">
        <f t="shared" si="536"/>
        <v>3.0624869576321482E-3</v>
      </c>
      <c r="F5719" s="3">
        <f t="shared" si="537"/>
        <v>-1.0522873971621424E-7</v>
      </c>
      <c r="G5719" s="3" t="str">
        <f t="shared" si="534"/>
        <v/>
      </c>
      <c r="H5719">
        <f t="shared" si="538"/>
        <v>4.6133088009812822</v>
      </c>
      <c r="I5719">
        <f t="shared" si="539"/>
        <v>3.1005033450143382</v>
      </c>
    </row>
    <row r="5720" spans="1:9">
      <c r="A5720">
        <v>20191031</v>
      </c>
      <c r="B5720">
        <v>300.08</v>
      </c>
      <c r="C5720">
        <v>303.33</v>
      </c>
      <c r="D5720">
        <f t="shared" si="535"/>
        <v>-2.6624083884490813E-3</v>
      </c>
      <c r="E5720">
        <f t="shared" si="536"/>
        <v>-2.6667999408955855E-3</v>
      </c>
      <c r="F5720" s="3">
        <f t="shared" si="537"/>
        <v>4.3915524465041982E-6</v>
      </c>
      <c r="G5720" s="3" t="str">
        <f t="shared" si="534"/>
        <v/>
      </c>
      <c r="H5720">
        <f t="shared" si="538"/>
        <v>4.6010426249616563</v>
      </c>
      <c r="I5720">
        <f t="shared" si="539"/>
        <v>3.0922459381968803</v>
      </c>
    </row>
    <row r="5721" spans="1:9">
      <c r="A5721">
        <v>20191101</v>
      </c>
      <c r="B5721">
        <v>302.86</v>
      </c>
      <c r="C5721">
        <v>306.14</v>
      </c>
      <c r="D5721">
        <f t="shared" si="535"/>
        <v>9.2215467548776384E-3</v>
      </c>
      <c r="E5721">
        <f t="shared" si="536"/>
        <v>9.2211918921436924E-3</v>
      </c>
      <c r="F5721" s="3">
        <f t="shared" si="537"/>
        <v>3.5486273394606804E-7</v>
      </c>
      <c r="G5721" s="3" t="str">
        <f t="shared" si="534"/>
        <v/>
      </c>
      <c r="H5721">
        <f t="shared" si="538"/>
        <v>4.6436675866298565</v>
      </c>
      <c r="I5721">
        <f t="shared" si="539"/>
        <v>3.1208920038228758</v>
      </c>
    </row>
    <row r="5722" spans="1:9">
      <c r="A5722">
        <v>20191104</v>
      </c>
      <c r="B5722">
        <v>304.08</v>
      </c>
      <c r="C5722">
        <v>307.37</v>
      </c>
      <c r="D5722">
        <f t="shared" si="535"/>
        <v>4.0201721524836592E-3</v>
      </c>
      <c r="E5722">
        <f t="shared" si="536"/>
        <v>4.0097199653783494E-3</v>
      </c>
      <c r="F5722" s="3">
        <f t="shared" si="537"/>
        <v>1.0452187105309749E-5</v>
      </c>
      <c r="G5722" s="3" t="str">
        <f t="shared" si="534"/>
        <v/>
      </c>
      <c r="H5722">
        <f t="shared" si="538"/>
        <v>4.6623735050597848</v>
      </c>
      <c r="I5722">
        <f t="shared" si="539"/>
        <v>3.1334310289901266</v>
      </c>
    </row>
    <row r="5723" spans="1:9">
      <c r="A5723">
        <v>20191105</v>
      </c>
      <c r="B5723">
        <v>303.74</v>
      </c>
      <c r="C5723">
        <v>307.02999999999997</v>
      </c>
      <c r="D5723">
        <f t="shared" si="535"/>
        <v>-1.1187523788693053E-3</v>
      </c>
      <c r="E5723">
        <f t="shared" si="536"/>
        <v>-1.1067709463109282E-3</v>
      </c>
      <c r="F5723" s="3">
        <f t="shared" si="537"/>
        <v>-1.1981432558377022E-5</v>
      </c>
      <c r="G5723" s="3" t="str">
        <f t="shared" si="534"/>
        <v/>
      </c>
      <c r="H5723">
        <f t="shared" si="538"/>
        <v>4.6571603802514439</v>
      </c>
      <c r="I5723">
        <f t="shared" si="539"/>
        <v>3.1299649569926751</v>
      </c>
    </row>
    <row r="5724" spans="1:9">
      <c r="A5724">
        <v>20191106</v>
      </c>
      <c r="B5724">
        <v>303.81</v>
      </c>
      <c r="C5724">
        <v>307.10000000000002</v>
      </c>
      <c r="D5724">
        <f t="shared" si="535"/>
        <v>2.3043371017935236E-4</v>
      </c>
      <c r="E5724">
        <f t="shared" si="536"/>
        <v>2.2796476414828839E-4</v>
      </c>
      <c r="F5724" s="3">
        <f t="shared" si="537"/>
        <v>2.4689460310639696E-6</v>
      </c>
      <c r="G5724" s="3" t="str">
        <f t="shared" si="534"/>
        <v/>
      </c>
      <c r="H5724">
        <f t="shared" si="538"/>
        <v>4.6582336706531606</v>
      </c>
      <c r="I5724">
        <f t="shared" si="539"/>
        <v>3.1306785600509746</v>
      </c>
    </row>
    <row r="5725" spans="1:9">
      <c r="A5725">
        <v>20191107</v>
      </c>
      <c r="B5725">
        <v>304.88</v>
      </c>
      <c r="C5725">
        <v>308.18</v>
      </c>
      <c r="D5725">
        <f t="shared" si="535"/>
        <v>3.51575055330145E-3</v>
      </c>
      <c r="E5725">
        <f t="shared" si="536"/>
        <v>3.5106004069305257E-3</v>
      </c>
      <c r="F5725" s="3">
        <f t="shared" si="537"/>
        <v>5.1501463709242683E-6</v>
      </c>
      <c r="G5725" s="3" t="str">
        <f t="shared" si="534"/>
        <v/>
      </c>
      <c r="H5725">
        <f t="shared" si="538"/>
        <v>4.6746396810794097</v>
      </c>
      <c r="I5725">
        <f t="shared" si="539"/>
        <v>3.1416884358075845</v>
      </c>
    </row>
    <row r="5726" spans="1:9">
      <c r="A5726">
        <v>20191108</v>
      </c>
      <c r="B5726">
        <v>305.63</v>
      </c>
      <c r="C5726">
        <v>308.94</v>
      </c>
      <c r="D5726">
        <f t="shared" si="535"/>
        <v>2.4569634479101755E-3</v>
      </c>
      <c r="E5726">
        <f t="shared" si="536"/>
        <v>2.4630554323975926E-3</v>
      </c>
      <c r="F5726" s="3">
        <f t="shared" si="537"/>
        <v>-6.0919844874171049E-6</v>
      </c>
      <c r="G5726" s="3" t="str">
        <f t="shared" si="534"/>
        <v/>
      </c>
      <c r="H5726">
        <f t="shared" si="538"/>
        <v>4.6861392210978092</v>
      </c>
      <c r="I5726">
        <f t="shared" si="539"/>
        <v>3.1494361261548285</v>
      </c>
    </row>
    <row r="5727" spans="1:9">
      <c r="A5727">
        <v>20191111</v>
      </c>
      <c r="B5727">
        <v>305.05</v>
      </c>
      <c r="C5727">
        <v>308.35000000000002</v>
      </c>
      <c r="D5727">
        <f t="shared" si="535"/>
        <v>-1.8995224156533712E-3</v>
      </c>
      <c r="E5727">
        <f t="shared" si="536"/>
        <v>-1.9115818486030943E-3</v>
      </c>
      <c r="F5727" s="3">
        <f t="shared" si="537"/>
        <v>1.2059432949723193E-5</v>
      </c>
      <c r="G5727" s="3" t="str">
        <f t="shared" si="534"/>
        <v/>
      </c>
      <c r="H5727">
        <f t="shared" si="538"/>
        <v>4.6772462434835811</v>
      </c>
      <c r="I5727">
        <f t="shared" si="539"/>
        <v>3.14342147180631</v>
      </c>
    </row>
    <row r="5728" spans="1:9">
      <c r="A5728">
        <v>20191112</v>
      </c>
      <c r="B5728">
        <v>305.69</v>
      </c>
      <c r="C5728">
        <v>309</v>
      </c>
      <c r="D5728">
        <f t="shared" si="535"/>
        <v>2.0958189549214004E-3</v>
      </c>
      <c r="E5728">
        <f t="shared" si="536"/>
        <v>2.1057754602434721E-3</v>
      </c>
      <c r="F5728" s="3">
        <f t="shared" si="537"/>
        <v>-9.956505322071714E-6</v>
      </c>
      <c r="G5728" s="3" t="str">
        <f t="shared" si="534"/>
        <v/>
      </c>
      <c r="H5728">
        <f t="shared" si="538"/>
        <v>4.6870591842992813</v>
      </c>
      <c r="I5728">
        <f t="shared" si="539"/>
        <v>3.1500477859190843</v>
      </c>
    </row>
    <row r="5729" spans="1:9">
      <c r="A5729">
        <v>20191113</v>
      </c>
      <c r="B5729">
        <v>305.79000000000002</v>
      </c>
      <c r="C5729">
        <v>309.10000000000002</v>
      </c>
      <c r="D5729">
        <f t="shared" si="535"/>
        <v>3.2707529564839007E-4</v>
      </c>
      <c r="E5729">
        <f t="shared" si="536"/>
        <v>3.2357224032532561E-4</v>
      </c>
      <c r="F5729" s="3">
        <f t="shared" si="537"/>
        <v>3.5030553230644586E-6</v>
      </c>
      <c r="G5729" s="3" t="str">
        <f t="shared" si="534"/>
        <v/>
      </c>
      <c r="H5729">
        <f t="shared" si="538"/>
        <v>4.6885924563017349</v>
      </c>
      <c r="I5729">
        <f t="shared" si="539"/>
        <v>3.1510672188595117</v>
      </c>
    </row>
    <row r="5730" spans="1:9">
      <c r="A5730">
        <v>20191114</v>
      </c>
      <c r="B5730">
        <v>306.23</v>
      </c>
      <c r="C5730">
        <v>309.55</v>
      </c>
      <c r="D5730">
        <f t="shared" si="535"/>
        <v>1.4378617555189216E-3</v>
      </c>
      <c r="E5730">
        <f t="shared" si="536"/>
        <v>1.4547808271704742E-3</v>
      </c>
      <c r="F5730" s="3">
        <f t="shared" si="537"/>
        <v>-1.6919071651552535E-5</v>
      </c>
      <c r="G5730" s="3" t="str">
        <f t="shared" si="534"/>
        <v/>
      </c>
      <c r="H5730">
        <f t="shared" si="538"/>
        <v>4.6953388531125286</v>
      </c>
      <c r="I5730">
        <f t="shared" si="539"/>
        <v>3.1556546670914325</v>
      </c>
    </row>
    <row r="5731" spans="1:9">
      <c r="A5731">
        <v>20191115</v>
      </c>
      <c r="B5731">
        <v>308.45</v>
      </c>
      <c r="C5731">
        <v>311.79000000000002</v>
      </c>
      <c r="D5731">
        <f t="shared" si="535"/>
        <v>7.223302051697458E-3</v>
      </c>
      <c r="E5731">
        <f t="shared" si="536"/>
        <v>7.2102543031989878E-3</v>
      </c>
      <c r="F5731" s="3">
        <f t="shared" si="537"/>
        <v>1.3047748498470207E-5</v>
      </c>
      <c r="G5731" s="3" t="str">
        <f t="shared" si="534"/>
        <v/>
      </c>
      <c r="H5731">
        <f t="shared" si="538"/>
        <v>4.7293774915669902</v>
      </c>
      <c r="I5731">
        <f t="shared" si="539"/>
        <v>3.1784899649569951</v>
      </c>
    </row>
    <row r="5732" spans="1:9">
      <c r="A5732">
        <v>20191118</v>
      </c>
      <c r="B5732">
        <v>308.68</v>
      </c>
      <c r="C5732">
        <v>312.02</v>
      </c>
      <c r="D5732">
        <f t="shared" si="535"/>
        <v>7.4538593375479841E-4</v>
      </c>
      <c r="E5732">
        <f t="shared" si="536"/>
        <v>7.3740405066328107E-4</v>
      </c>
      <c r="F5732" s="3">
        <f t="shared" si="537"/>
        <v>7.9818830915173418E-6</v>
      </c>
      <c r="G5732" s="3" t="str">
        <f t="shared" si="534"/>
        <v/>
      </c>
      <c r="H5732">
        <f t="shared" si="538"/>
        <v>4.7329040171726335</v>
      </c>
      <c r="I5732">
        <f t="shared" si="539"/>
        <v>3.1808346607199764</v>
      </c>
    </row>
    <row r="5733" spans="1:9">
      <c r="A5733">
        <v>20191119</v>
      </c>
      <c r="B5733">
        <v>308.58999999999997</v>
      </c>
      <c r="C5733">
        <v>311.93</v>
      </c>
      <c r="D5733">
        <f t="shared" si="535"/>
        <v>-2.9160659237542272E-4</v>
      </c>
      <c r="E5733">
        <f t="shared" si="536"/>
        <v>-2.8848465621977111E-4</v>
      </c>
      <c r="F5733" s="3">
        <f t="shared" si="537"/>
        <v>-3.1219361556516145E-6</v>
      </c>
      <c r="G5733" s="3" t="str">
        <f t="shared" si="534"/>
        <v/>
      </c>
      <c r="H5733">
        <f t="shared" si="538"/>
        <v>4.7315240723704255</v>
      </c>
      <c r="I5733">
        <f t="shared" si="539"/>
        <v>3.1799171710735923</v>
      </c>
    </row>
    <row r="5734" spans="1:9">
      <c r="A5734">
        <v>20191120</v>
      </c>
      <c r="B5734">
        <v>307.44</v>
      </c>
      <c r="C5734">
        <v>310.77</v>
      </c>
      <c r="D5734">
        <f t="shared" si="535"/>
        <v>-3.7335887404383937E-3</v>
      </c>
      <c r="E5734">
        <f t="shared" si="536"/>
        <v>-3.7257149247632484E-3</v>
      </c>
      <c r="F5734" s="3">
        <f t="shared" si="537"/>
        <v>-7.8738156751453035E-6</v>
      </c>
      <c r="G5734" s="3" t="str">
        <f t="shared" si="534"/>
        <v/>
      </c>
      <c r="H5734">
        <f t="shared" si="538"/>
        <v>4.713891444342214</v>
      </c>
      <c r="I5734">
        <f t="shared" si="539"/>
        <v>3.1680917489646401</v>
      </c>
    </row>
    <row r="5735" spans="1:9">
      <c r="A5735">
        <v>20191121</v>
      </c>
      <c r="B5735">
        <v>306.95</v>
      </c>
      <c r="C5735">
        <v>310.27</v>
      </c>
      <c r="D5735">
        <f t="shared" si="535"/>
        <v>-1.5950783830831375E-3</v>
      </c>
      <c r="E5735">
        <f t="shared" si="536"/>
        <v>-1.610202589306115E-3</v>
      </c>
      <c r="F5735" s="3">
        <f t="shared" si="537"/>
        <v>1.5124206222977537E-5</v>
      </c>
      <c r="G5735" s="3" t="str">
        <f t="shared" si="534"/>
        <v/>
      </c>
      <c r="H5735">
        <f t="shared" si="538"/>
        <v>4.706378411530193</v>
      </c>
      <c r="I5735">
        <f t="shared" si="539"/>
        <v>3.1629945842625058</v>
      </c>
    </row>
    <row r="5736" spans="1:9">
      <c r="A5736">
        <v>20191122</v>
      </c>
      <c r="B5736">
        <v>307.63</v>
      </c>
      <c r="C5736">
        <v>310.95999999999998</v>
      </c>
      <c r="D5736">
        <f t="shared" si="535"/>
        <v>2.2128942610922355E-3</v>
      </c>
      <c r="E5736">
        <f t="shared" si="536"/>
        <v>2.2214003951535979E-3</v>
      </c>
      <c r="F5736" s="3">
        <f t="shared" si="537"/>
        <v>-8.5061340613624102E-6</v>
      </c>
      <c r="G5736" s="3" t="str">
        <f t="shared" si="534"/>
        <v/>
      </c>
      <c r="H5736">
        <f t="shared" si="538"/>
        <v>4.7168046611468748</v>
      </c>
      <c r="I5736">
        <f t="shared" si="539"/>
        <v>3.1700286715514516</v>
      </c>
    </row>
    <row r="5737" spans="1:9">
      <c r="A5737">
        <v>20191125</v>
      </c>
      <c r="B5737">
        <v>310.01</v>
      </c>
      <c r="C5737">
        <v>313.37</v>
      </c>
      <c r="D5737">
        <f t="shared" si="535"/>
        <v>7.7067928888302399E-3</v>
      </c>
      <c r="E5737">
        <f t="shared" si="536"/>
        <v>7.7203144821124687E-3</v>
      </c>
      <c r="F5737" s="3">
        <f t="shared" si="537"/>
        <v>-1.3521593282228746E-5</v>
      </c>
      <c r="G5737" s="3" t="str">
        <f t="shared" si="534"/>
        <v/>
      </c>
      <c r="H5737">
        <f t="shared" si="538"/>
        <v>4.7532965348052612</v>
      </c>
      <c r="I5737">
        <f t="shared" si="539"/>
        <v>3.1945970054157398</v>
      </c>
    </row>
    <row r="5738" spans="1:9">
      <c r="A5738">
        <v>20191126</v>
      </c>
      <c r="B5738">
        <v>310.72000000000003</v>
      </c>
      <c r="C5738">
        <v>314.08</v>
      </c>
      <c r="D5738">
        <f t="shared" si="535"/>
        <v>2.2876300795323713E-3</v>
      </c>
      <c r="E5738">
        <f t="shared" si="536"/>
        <v>2.2631295020707097E-3</v>
      </c>
      <c r="F5738" s="3">
        <f t="shared" si="537"/>
        <v>2.4500577461661604E-5</v>
      </c>
      <c r="G5738" s="3" t="str">
        <f t="shared" si="534"/>
        <v/>
      </c>
      <c r="H5738">
        <f t="shared" si="538"/>
        <v>4.7641827660226799</v>
      </c>
      <c r="I5738">
        <f t="shared" si="539"/>
        <v>3.2018349792927703</v>
      </c>
    </row>
    <row r="5739" spans="1:9">
      <c r="A5739">
        <v>20191127</v>
      </c>
      <c r="B5739">
        <v>312.10000000000002</v>
      </c>
      <c r="C5739">
        <v>315.48</v>
      </c>
      <c r="D5739">
        <f t="shared" si="535"/>
        <v>4.4314641737736868E-3</v>
      </c>
      <c r="E5739">
        <f t="shared" si="536"/>
        <v>4.4475580016392962E-3</v>
      </c>
      <c r="F5739" s="3">
        <f t="shared" si="537"/>
        <v>-1.6093827865609409E-5</v>
      </c>
      <c r="G5739" s="3" t="str">
        <f t="shared" si="534"/>
        <v/>
      </c>
      <c r="H5739">
        <f t="shared" si="538"/>
        <v>4.7853419196565348</v>
      </c>
      <c r="I5739">
        <f t="shared" si="539"/>
        <v>3.2161070404587471</v>
      </c>
    </row>
    <row r="5740" spans="1:9">
      <c r="A5740">
        <v>20191128</v>
      </c>
      <c r="B5740">
        <v>312.10000000000002</v>
      </c>
      <c r="C5740">
        <v>315.48</v>
      </c>
      <c r="D5740">
        <f t="shared" si="535"/>
        <v>0</v>
      </c>
      <c r="E5740">
        <f t="shared" si="536"/>
        <v>0</v>
      </c>
      <c r="F5740" s="3">
        <f t="shared" si="537"/>
        <v>0</v>
      </c>
      <c r="G5740" s="3" t="str">
        <f t="shared" si="534"/>
        <v/>
      </c>
      <c r="H5740">
        <f t="shared" si="538"/>
        <v>4.7853419196565348</v>
      </c>
      <c r="I5740">
        <f t="shared" si="539"/>
        <v>3.2161070404587471</v>
      </c>
    </row>
    <row r="5741" spans="1:9">
      <c r="A5741">
        <v>20191129</v>
      </c>
      <c r="B5741">
        <v>310.94</v>
      </c>
      <c r="C5741">
        <v>314.31</v>
      </c>
      <c r="D5741">
        <f t="shared" si="535"/>
        <v>-3.7236817551391309E-3</v>
      </c>
      <c r="E5741">
        <f t="shared" si="536"/>
        <v>-3.7155284968069797E-3</v>
      </c>
      <c r="F5741" s="3">
        <f t="shared" si="537"/>
        <v>-8.1532583321511365E-6</v>
      </c>
      <c r="G5741" s="3" t="str">
        <f t="shared" si="534"/>
        <v/>
      </c>
      <c r="H5741">
        <f t="shared" si="538"/>
        <v>4.7675559644280767</v>
      </c>
      <c r="I5741">
        <f t="shared" si="539"/>
        <v>3.2041796750557521</v>
      </c>
    </row>
    <row r="5742" spans="1:9">
      <c r="A5742">
        <v>20191202</v>
      </c>
      <c r="B5742">
        <v>308.3</v>
      </c>
      <c r="C5742">
        <v>311.64</v>
      </c>
      <c r="D5742">
        <f t="shared" si="535"/>
        <v>-8.5266326294900253E-3</v>
      </c>
      <c r="E5742">
        <f t="shared" si="536"/>
        <v>-8.5310845703258711E-3</v>
      </c>
      <c r="F5742" s="3">
        <f t="shared" si="537"/>
        <v>4.4519408358457968E-6</v>
      </c>
      <c r="G5742" s="3" t="str">
        <f t="shared" si="534"/>
        <v/>
      </c>
      <c r="H5742">
        <f t="shared" si="538"/>
        <v>4.727077583563311</v>
      </c>
      <c r="I5742">
        <f t="shared" si="539"/>
        <v>3.1769608155463542</v>
      </c>
    </row>
    <row r="5743" spans="1:9">
      <c r="A5743">
        <v>20191203</v>
      </c>
      <c r="B5743">
        <v>306.23</v>
      </c>
      <c r="C5743">
        <v>309.55</v>
      </c>
      <c r="D5743">
        <f t="shared" si="535"/>
        <v>-6.7368812881545273E-3</v>
      </c>
      <c r="E5743">
        <f t="shared" si="536"/>
        <v>-6.7290454974161694E-3</v>
      </c>
      <c r="F5743" s="3">
        <f t="shared" si="537"/>
        <v>-7.8357907383579117E-6</v>
      </c>
      <c r="G5743" s="3" t="str">
        <f t="shared" si="534"/>
        <v/>
      </c>
      <c r="H5743">
        <f t="shared" si="538"/>
        <v>4.6953388531125295</v>
      </c>
      <c r="I5743">
        <f t="shared" si="539"/>
        <v>3.1556546670914325</v>
      </c>
    </row>
    <row r="5744" spans="1:9">
      <c r="A5744">
        <v>20191204</v>
      </c>
      <c r="B5744">
        <v>308.12</v>
      </c>
      <c r="C5744">
        <v>311.45999999999998</v>
      </c>
      <c r="D5744">
        <f t="shared" si="535"/>
        <v>6.1528638808149407E-3</v>
      </c>
      <c r="E5744">
        <f t="shared" si="536"/>
        <v>6.1512891019514038E-3</v>
      </c>
      <c r="F5744" s="3">
        <f t="shared" si="537"/>
        <v>1.5747788635368798E-6</v>
      </c>
      <c r="G5744" s="3" t="str">
        <f t="shared" si="534"/>
        <v/>
      </c>
      <c r="H5744">
        <f t="shared" si="538"/>
        <v>4.7243176939588958</v>
      </c>
      <c r="I5744">
        <f t="shared" si="539"/>
        <v>3.1751258362535859</v>
      </c>
    </row>
    <row r="5745" spans="1:12">
      <c r="A5745">
        <v>20191205</v>
      </c>
      <c r="B5745">
        <v>308.68</v>
      </c>
      <c r="C5745">
        <v>312.02</v>
      </c>
      <c r="D5745">
        <f t="shared" si="535"/>
        <v>1.8158241046373495E-3</v>
      </c>
      <c r="E5745">
        <f t="shared" si="536"/>
        <v>1.796369251910598E-3</v>
      </c>
      <c r="F5745" s="3">
        <f t="shared" si="537"/>
        <v>1.9454852726751536E-5</v>
      </c>
      <c r="G5745" s="3" t="str">
        <f t="shared" si="534"/>
        <v/>
      </c>
      <c r="H5745">
        <f t="shared" si="538"/>
        <v>4.7329040171726344</v>
      </c>
      <c r="I5745">
        <f t="shared" si="539"/>
        <v>3.180834660719976</v>
      </c>
    </row>
    <row r="5746" spans="1:12">
      <c r="A5746">
        <v>20191206</v>
      </c>
      <c r="B5746">
        <v>311.5</v>
      </c>
      <c r="C5746">
        <v>314.87</v>
      </c>
      <c r="D5746">
        <f t="shared" si="535"/>
        <v>9.0941966381054545E-3</v>
      </c>
      <c r="E5746">
        <f t="shared" si="536"/>
        <v>9.0925669104038216E-3</v>
      </c>
      <c r="F5746" s="3">
        <f t="shared" si="537"/>
        <v>1.6297277016328465E-6</v>
      </c>
      <c r="G5746" s="3" t="str">
        <f t="shared" si="534"/>
        <v/>
      </c>
      <c r="H5746">
        <f t="shared" si="538"/>
        <v>4.7761422876418154</v>
      </c>
      <c r="I5746">
        <f t="shared" si="539"/>
        <v>3.2098884995221422</v>
      </c>
    </row>
    <row r="5747" spans="1:12">
      <c r="A5747">
        <v>20191209</v>
      </c>
      <c r="B5747">
        <v>310.52</v>
      </c>
      <c r="C5747">
        <v>313.88</v>
      </c>
      <c r="D5747">
        <f t="shared" si="535"/>
        <v>-3.1510266900283313E-3</v>
      </c>
      <c r="E5747">
        <f t="shared" si="536"/>
        <v>-3.1491079702347996E-3</v>
      </c>
      <c r="F5747" s="3">
        <f t="shared" si="537"/>
        <v>-1.9187197935316945E-6</v>
      </c>
      <c r="G5747" s="3" t="str">
        <f t="shared" si="534"/>
        <v/>
      </c>
      <c r="H5747">
        <f t="shared" si="538"/>
        <v>4.7611162220177734</v>
      </c>
      <c r="I5747">
        <f t="shared" si="539"/>
        <v>3.1997961134119159</v>
      </c>
    </row>
    <row r="5748" spans="1:12">
      <c r="A5748">
        <v>20191210</v>
      </c>
      <c r="B5748">
        <v>310.17</v>
      </c>
      <c r="C5748">
        <v>313.52999999999997</v>
      </c>
      <c r="D5748">
        <f t="shared" si="535"/>
        <v>-1.1277772707680689E-3</v>
      </c>
      <c r="E5748">
        <f t="shared" si="536"/>
        <v>-1.1156979847504729E-3</v>
      </c>
      <c r="F5748" s="3">
        <f t="shared" si="537"/>
        <v>-1.2079286017596018E-5</v>
      </c>
      <c r="G5748" s="3" t="str">
        <f t="shared" si="534"/>
        <v/>
      </c>
      <c r="H5748">
        <f t="shared" si="538"/>
        <v>4.7557497700091877</v>
      </c>
      <c r="I5748">
        <f t="shared" si="539"/>
        <v>3.1962280981204216</v>
      </c>
    </row>
    <row r="5749" spans="1:12">
      <c r="A5749">
        <v>20191211</v>
      </c>
      <c r="B5749">
        <v>311.05</v>
      </c>
      <c r="C5749">
        <v>314.42</v>
      </c>
      <c r="D5749">
        <f t="shared" si="535"/>
        <v>2.8331366943174494E-3</v>
      </c>
      <c r="E5749">
        <f t="shared" si="536"/>
        <v>2.8346224888458811E-3</v>
      </c>
      <c r="F5749" s="3">
        <f t="shared" si="537"/>
        <v>-1.4857945284316165E-6</v>
      </c>
      <c r="G5749" s="3" t="str">
        <f t="shared" si="534"/>
        <v/>
      </c>
      <c r="H5749">
        <f t="shared" si="538"/>
        <v>4.7692425636307769</v>
      </c>
      <c r="I5749">
        <f t="shared" si="539"/>
        <v>3.2053010512902214</v>
      </c>
    </row>
    <row r="5750" spans="1:12">
      <c r="A5750">
        <v>20191212</v>
      </c>
      <c r="B5750">
        <v>313.73</v>
      </c>
      <c r="C5750">
        <v>317.13</v>
      </c>
      <c r="D5750">
        <f t="shared" si="535"/>
        <v>8.5790724332443329E-3</v>
      </c>
      <c r="E5750">
        <f t="shared" si="536"/>
        <v>8.5821126853134321E-3</v>
      </c>
      <c r="F5750" s="3">
        <f t="shared" si="537"/>
        <v>-3.0402520690992613E-6</v>
      </c>
      <c r="G5750" s="3" t="str">
        <f t="shared" si="534"/>
        <v/>
      </c>
      <c r="H5750">
        <f t="shared" si="538"/>
        <v>4.8103342532965234</v>
      </c>
      <c r="I5750">
        <f t="shared" si="539"/>
        <v>3.2329276839757899</v>
      </c>
    </row>
    <row r="5751" spans="1:12">
      <c r="A5751">
        <v>20191213</v>
      </c>
      <c r="B5751">
        <v>313.92</v>
      </c>
      <c r="C5751">
        <v>317.32</v>
      </c>
      <c r="D5751">
        <f t="shared" si="535"/>
        <v>6.0543298272510598E-4</v>
      </c>
      <c r="E5751">
        <f t="shared" si="536"/>
        <v>5.98943985120766E-4</v>
      </c>
      <c r="F5751" s="3">
        <f t="shared" si="537"/>
        <v>6.4889976043399798E-6</v>
      </c>
      <c r="G5751" s="3" t="str">
        <f t="shared" si="534"/>
        <v/>
      </c>
      <c r="H5751">
        <f t="shared" si="538"/>
        <v>4.8132474701011851</v>
      </c>
      <c r="I5751">
        <f t="shared" si="539"/>
        <v>3.234864606562601</v>
      </c>
    </row>
    <row r="5752" spans="1:12">
      <c r="A5752">
        <v>20191216</v>
      </c>
      <c r="B5752">
        <v>316.08</v>
      </c>
      <c r="C5752">
        <v>319.5</v>
      </c>
      <c r="D5752">
        <f t="shared" si="535"/>
        <v>6.857169726136824E-3</v>
      </c>
      <c r="E5752">
        <f t="shared" si="536"/>
        <v>6.8465453837873004E-3</v>
      </c>
      <c r="F5752" s="3">
        <f t="shared" si="537"/>
        <v>1.0624342349523606E-5</v>
      </c>
      <c r="G5752" s="3" t="str">
        <f t="shared" si="534"/>
        <v/>
      </c>
      <c r="H5752">
        <f t="shared" si="538"/>
        <v>4.8463661453541738</v>
      </c>
      <c r="I5752">
        <f t="shared" si="539"/>
        <v>3.2570882446639073</v>
      </c>
    </row>
    <row r="5753" spans="1:12">
      <c r="A5753">
        <v>20191217</v>
      </c>
      <c r="B5753">
        <v>316.14999999999998</v>
      </c>
      <c r="C5753">
        <v>319.57</v>
      </c>
      <c r="D5753">
        <f t="shared" si="535"/>
        <v>2.2143840148688301E-4</v>
      </c>
      <c r="E5753">
        <f t="shared" si="536"/>
        <v>2.1906833454850974E-4</v>
      </c>
      <c r="F5753" s="3">
        <f t="shared" si="537"/>
        <v>2.3700669383732668E-6</v>
      </c>
      <c r="G5753" s="3" t="str">
        <f t="shared" si="534"/>
        <v/>
      </c>
      <c r="H5753">
        <f t="shared" si="538"/>
        <v>4.8474394357558905</v>
      </c>
      <c r="I5753">
        <f t="shared" si="539"/>
        <v>3.2578018477222064</v>
      </c>
    </row>
    <row r="5754" spans="1:12">
      <c r="A5754">
        <v>20191218</v>
      </c>
      <c r="B5754">
        <v>316.17</v>
      </c>
      <c r="C5754">
        <v>319.58999999999997</v>
      </c>
      <c r="D5754">
        <f t="shared" si="535"/>
        <v>6.3259109333044692E-5</v>
      </c>
      <c r="E5754">
        <f t="shared" si="536"/>
        <v>6.258213907777411E-5</v>
      </c>
      <c r="F5754" s="3">
        <f t="shared" si="537"/>
        <v>6.7697025527058195E-7</v>
      </c>
      <c r="G5754" s="3" t="str">
        <f t="shared" si="534"/>
        <v/>
      </c>
      <c r="H5754">
        <f t="shared" si="538"/>
        <v>4.8477460901563818</v>
      </c>
      <c r="I5754">
        <f t="shared" si="539"/>
        <v>3.2580057343102911</v>
      </c>
    </row>
    <row r="5755" spans="1:12">
      <c r="A5755">
        <v>20191219</v>
      </c>
      <c r="B5755">
        <v>317.45999999999998</v>
      </c>
      <c r="C5755">
        <v>320.89999999999998</v>
      </c>
      <c r="D5755">
        <f t="shared" si="535"/>
        <v>4.0717825301401136E-3</v>
      </c>
      <c r="E5755">
        <f t="shared" si="536"/>
        <v>4.0906238245952782E-3</v>
      </c>
      <c r="F5755" s="3">
        <f t="shared" si="537"/>
        <v>-1.8841294455164588E-5</v>
      </c>
      <c r="G5755" s="3" t="str">
        <f t="shared" si="534"/>
        <v/>
      </c>
      <c r="H5755">
        <f t="shared" si="538"/>
        <v>4.8675252989880278</v>
      </c>
      <c r="I5755">
        <f t="shared" si="539"/>
        <v>3.2713603058298832</v>
      </c>
    </row>
    <row r="5756" spans="1:12">
      <c r="A5756">
        <v>20191220</v>
      </c>
      <c r="B5756">
        <v>318.86</v>
      </c>
      <c r="C5756">
        <v>320.73</v>
      </c>
      <c r="D5756">
        <f t="shared" si="535"/>
        <v>4.4003088351240961E-3</v>
      </c>
      <c r="E5756">
        <f t="shared" si="536"/>
        <v>-5.2990042229281436E-4</v>
      </c>
      <c r="F5756" s="3">
        <f t="shared" si="537"/>
        <v>4.9302092574169103E-3</v>
      </c>
      <c r="G5756" s="3">
        <f t="shared" ref="G5756:G5819" si="540">IF(ABS(F5756)&gt;0.0005,((B5756*C5755)/B5755)-C5756,"")</f>
        <v>1.5851704151704098</v>
      </c>
      <c r="H5756">
        <f t="shared" si="538"/>
        <v>4.8889911070223739</v>
      </c>
      <c r="I5756">
        <f t="shared" si="539"/>
        <v>3.2696272698311581</v>
      </c>
      <c r="J5756">
        <v>1.57</v>
      </c>
      <c r="K5756" s="1">
        <f>(B5756*C5755)/(C5756+J5756)</f>
        <v>317.47494260006204</v>
      </c>
      <c r="L5756">
        <f>B5755-K5756</f>
        <v>-1.4942600062056499E-2</v>
      </c>
    </row>
    <row r="5757" spans="1:12">
      <c r="A5757">
        <v>20191223</v>
      </c>
      <c r="B5757">
        <v>319.33999999999997</v>
      </c>
      <c r="C5757">
        <v>321.22000000000003</v>
      </c>
      <c r="D5757">
        <f t="shared" si="535"/>
        <v>1.5042309323358061E-3</v>
      </c>
      <c r="E5757">
        <f t="shared" si="536"/>
        <v>1.5265989412329344E-3</v>
      </c>
      <c r="F5757" s="3">
        <f t="shared" si="537"/>
        <v>-2.23680088971283E-5</v>
      </c>
      <c r="G5757" s="3" t="str">
        <f t="shared" si="540"/>
        <v/>
      </c>
      <c r="H5757">
        <f t="shared" si="538"/>
        <v>4.8963508126341484</v>
      </c>
      <c r="I5757">
        <f t="shared" si="539"/>
        <v>3.2746224912392496</v>
      </c>
    </row>
    <row r="5758" spans="1:12">
      <c r="A5758">
        <v>20191224</v>
      </c>
      <c r="B5758">
        <v>319.35000000000002</v>
      </c>
      <c r="C5758">
        <v>321.23</v>
      </c>
      <c r="D5758">
        <f t="shared" si="535"/>
        <v>3.1314096043006805E-5</v>
      </c>
      <c r="E5758">
        <f t="shared" si="536"/>
        <v>3.1130827304256394E-5</v>
      </c>
      <c r="F5758" s="3">
        <f t="shared" si="537"/>
        <v>1.8326873875041137E-7</v>
      </c>
      <c r="G5758" s="3" t="str">
        <f t="shared" si="540"/>
        <v/>
      </c>
      <c r="H5758">
        <f t="shared" si="538"/>
        <v>4.896504139834394</v>
      </c>
      <c r="I5758">
        <f t="shared" si="539"/>
        <v>3.2747244345332924</v>
      </c>
    </row>
    <row r="5759" spans="1:12">
      <c r="A5759">
        <v>20191225</v>
      </c>
      <c r="B5759">
        <v>319.35000000000002</v>
      </c>
      <c r="C5759">
        <v>321.23</v>
      </c>
      <c r="D5759">
        <f t="shared" si="535"/>
        <v>0</v>
      </c>
      <c r="E5759">
        <f t="shared" si="536"/>
        <v>0</v>
      </c>
      <c r="F5759" s="3">
        <f t="shared" si="537"/>
        <v>0</v>
      </c>
      <c r="G5759" s="3" t="str">
        <f t="shared" si="540"/>
        <v/>
      </c>
      <c r="H5759">
        <f t="shared" si="538"/>
        <v>4.896504139834394</v>
      </c>
      <c r="I5759">
        <f t="shared" si="539"/>
        <v>3.2747244345332924</v>
      </c>
    </row>
    <row r="5760" spans="1:12">
      <c r="A5760">
        <v>20191226</v>
      </c>
      <c r="B5760">
        <v>321.05</v>
      </c>
      <c r="C5760">
        <v>322.94</v>
      </c>
      <c r="D5760">
        <f t="shared" si="535"/>
        <v>5.309194232459246E-3</v>
      </c>
      <c r="E5760">
        <f t="shared" si="536"/>
        <v>5.3091699914194178E-3</v>
      </c>
      <c r="F5760" s="3">
        <f t="shared" si="537"/>
        <v>2.4241039828232225E-8</v>
      </c>
      <c r="G5760" s="3" t="str">
        <f t="shared" si="540"/>
        <v/>
      </c>
      <c r="H5760">
        <f t="shared" si="538"/>
        <v>4.9225697638760995</v>
      </c>
      <c r="I5760">
        <f t="shared" si="539"/>
        <v>3.2921567378145919</v>
      </c>
    </row>
    <row r="5761" spans="1:9">
      <c r="A5761">
        <v>20191227</v>
      </c>
      <c r="B5761">
        <v>320.97000000000003</v>
      </c>
      <c r="C5761">
        <v>322.86</v>
      </c>
      <c r="D5761">
        <f t="shared" si="535"/>
        <v>-2.4921342143242018E-4</v>
      </c>
      <c r="E5761">
        <f t="shared" si="536"/>
        <v>-2.4775472409168319E-4</v>
      </c>
      <c r="F5761" s="3">
        <f t="shared" si="537"/>
        <v>-1.4586973407369926E-6</v>
      </c>
      <c r="G5761" s="3" t="str">
        <f t="shared" si="540"/>
        <v/>
      </c>
      <c r="H5761">
        <f t="shared" si="538"/>
        <v>4.921343146274137</v>
      </c>
      <c r="I5761">
        <f t="shared" si="539"/>
        <v>3.2913411914622506</v>
      </c>
    </row>
    <row r="5762" spans="1:9">
      <c r="A5762">
        <v>20191230</v>
      </c>
      <c r="B5762">
        <v>319.2</v>
      </c>
      <c r="C5762">
        <v>321.08</v>
      </c>
      <c r="D5762">
        <f t="shared" si="535"/>
        <v>-5.5297952429713216E-3</v>
      </c>
      <c r="E5762">
        <f t="shared" si="536"/>
        <v>-5.5284794660072538E-3</v>
      </c>
      <c r="F5762" s="3">
        <f t="shared" si="537"/>
        <v>-1.315776964067733E-6</v>
      </c>
      <c r="G5762" s="3" t="str">
        <f t="shared" si="540"/>
        <v/>
      </c>
      <c r="H5762">
        <f t="shared" si="538"/>
        <v>4.894204231830714</v>
      </c>
      <c r="I5762">
        <f t="shared" si="539"/>
        <v>3.2731952851226516</v>
      </c>
    </row>
    <row r="5763" spans="1:9">
      <c r="A5763">
        <v>20191231</v>
      </c>
      <c r="B5763">
        <v>319.98</v>
      </c>
      <c r="C5763">
        <v>321.86</v>
      </c>
      <c r="D5763">
        <f t="shared" si="535"/>
        <v>2.4406282649123358E-3</v>
      </c>
      <c r="E5763">
        <f t="shared" si="536"/>
        <v>2.4263551269726896E-3</v>
      </c>
      <c r="F5763" s="3">
        <f t="shared" si="537"/>
        <v>1.4273137939646227E-5</v>
      </c>
      <c r="G5763" s="3" t="str">
        <f t="shared" si="540"/>
        <v/>
      </c>
      <c r="H5763">
        <f t="shared" si="538"/>
        <v>4.9061637534498503</v>
      </c>
      <c r="I5763">
        <f t="shared" si="539"/>
        <v>3.2811468620579811</v>
      </c>
    </row>
    <row r="5764" spans="1:9">
      <c r="A5764">
        <v>20200101</v>
      </c>
      <c r="B5764">
        <v>319.98</v>
      </c>
      <c r="C5764">
        <v>321.86</v>
      </c>
      <c r="D5764">
        <f t="shared" ref="D5764:D5827" si="541">LN(B5764/B5763)</f>
        <v>0</v>
      </c>
      <c r="E5764">
        <f t="shared" ref="E5764:E5827" si="542">LN(C5764/C5763)</f>
        <v>0</v>
      </c>
      <c r="F5764" s="3">
        <f t="shared" ref="F5764:F5827" si="543">D5764-E5764</f>
        <v>0</v>
      </c>
      <c r="G5764" s="3" t="str">
        <f t="shared" si="540"/>
        <v/>
      </c>
      <c r="H5764">
        <f t="shared" ref="H5764:H5827" si="544">H5763*EXP(D5764)</f>
        <v>4.9061637534498503</v>
      </c>
      <c r="I5764">
        <f t="shared" ref="I5764:I5827" si="545">I5763*EXP(E5764)</f>
        <v>3.2811468620579811</v>
      </c>
    </row>
    <row r="5765" spans="1:9">
      <c r="A5765">
        <v>20200102</v>
      </c>
      <c r="B5765">
        <v>322.97000000000003</v>
      </c>
      <c r="C5765">
        <v>324.87</v>
      </c>
      <c r="D5765">
        <f t="shared" si="541"/>
        <v>9.3009458115794717E-3</v>
      </c>
      <c r="E5765">
        <f t="shared" si="542"/>
        <v>9.3084339180489178E-3</v>
      </c>
      <c r="F5765" s="3">
        <f t="shared" si="543"/>
        <v>-7.4881064694460459E-6</v>
      </c>
      <c r="G5765" s="3" t="str">
        <f t="shared" si="540"/>
        <v/>
      </c>
      <c r="H5765">
        <f t="shared" si="544"/>
        <v>4.9520085863232017</v>
      </c>
      <c r="I5765">
        <f t="shared" si="545"/>
        <v>3.3118317935648305</v>
      </c>
    </row>
    <row r="5766" spans="1:9">
      <c r="A5766">
        <v>20200103</v>
      </c>
      <c r="B5766">
        <v>320.52999999999997</v>
      </c>
      <c r="C5766">
        <v>322.41000000000003</v>
      </c>
      <c r="D5766">
        <f t="shared" si="541"/>
        <v>-7.5835639278280945E-3</v>
      </c>
      <c r="E5766">
        <f t="shared" si="542"/>
        <v>-7.6010747872260667E-3</v>
      </c>
      <c r="F5766" s="3">
        <f t="shared" si="543"/>
        <v>1.7510859397972152E-5</v>
      </c>
      <c r="G5766" s="3" t="str">
        <f t="shared" si="540"/>
        <v/>
      </c>
      <c r="H5766">
        <f t="shared" si="544"/>
        <v>4.9145967494633425</v>
      </c>
      <c r="I5766">
        <f t="shared" si="545"/>
        <v>3.2867537432303293</v>
      </c>
    </row>
    <row r="5767" spans="1:9">
      <c r="A5767">
        <v>20200106</v>
      </c>
      <c r="B5767">
        <v>321.75</v>
      </c>
      <c r="C5767">
        <v>323.64</v>
      </c>
      <c r="D5767">
        <f t="shared" si="541"/>
        <v>3.7989707519188241E-3</v>
      </c>
      <c r="E5767">
        <f t="shared" si="542"/>
        <v>3.8077594184671988E-3</v>
      </c>
      <c r="F5767" s="3">
        <f t="shared" si="543"/>
        <v>-8.7886665483746795E-6</v>
      </c>
      <c r="G5767" s="3" t="str">
        <f t="shared" si="540"/>
        <v/>
      </c>
      <c r="H5767">
        <f t="shared" si="544"/>
        <v>4.9333026678932725</v>
      </c>
      <c r="I5767">
        <f t="shared" si="545"/>
        <v>3.2992927683975797</v>
      </c>
    </row>
    <row r="5768" spans="1:9">
      <c r="A5768">
        <v>20200107</v>
      </c>
      <c r="B5768">
        <v>320.83999999999997</v>
      </c>
      <c r="C5768">
        <v>322.73</v>
      </c>
      <c r="D5768">
        <f t="shared" si="541"/>
        <v>-2.8322899775123727E-3</v>
      </c>
      <c r="E5768">
        <f t="shared" si="542"/>
        <v>-2.8157266000295596E-3</v>
      </c>
      <c r="F5768" s="3">
        <f t="shared" si="543"/>
        <v>-1.6563377482813058E-5</v>
      </c>
      <c r="G5768" s="3" t="str">
        <f t="shared" si="540"/>
        <v/>
      </c>
      <c r="H5768">
        <f t="shared" si="544"/>
        <v>4.9193498926709474</v>
      </c>
      <c r="I5768">
        <f t="shared" si="545"/>
        <v>3.2900159286396953</v>
      </c>
    </row>
    <row r="5769" spans="1:9">
      <c r="A5769">
        <v>20200108</v>
      </c>
      <c r="B5769">
        <v>322.55</v>
      </c>
      <c r="C5769">
        <v>324.45</v>
      </c>
      <c r="D5769">
        <f t="shared" si="541"/>
        <v>5.3156064795269161E-3</v>
      </c>
      <c r="E5769">
        <f t="shared" si="542"/>
        <v>5.3153807275680134E-3</v>
      </c>
      <c r="F5769" s="3">
        <f t="shared" si="543"/>
        <v>2.2575195890266186E-7</v>
      </c>
      <c r="G5769" s="3" t="str">
        <f t="shared" si="540"/>
        <v/>
      </c>
      <c r="H5769">
        <f t="shared" si="544"/>
        <v>4.9455688439128975</v>
      </c>
      <c r="I5769">
        <f t="shared" si="545"/>
        <v>3.3075501752150371</v>
      </c>
    </row>
    <row r="5770" spans="1:9">
      <c r="A5770">
        <v>20200109</v>
      </c>
      <c r="B5770">
        <v>324.74</v>
      </c>
      <c r="C5770">
        <v>326.64999999999998</v>
      </c>
      <c r="D5770">
        <f t="shared" si="541"/>
        <v>6.7666991807176754E-3</v>
      </c>
      <c r="E5770">
        <f t="shared" si="542"/>
        <v>6.7578202195817845E-3</v>
      </c>
      <c r="F5770" s="3">
        <f t="shared" si="543"/>
        <v>8.8789611358908518E-6</v>
      </c>
      <c r="G5770" s="3" t="str">
        <f t="shared" si="540"/>
        <v/>
      </c>
      <c r="H5770">
        <f t="shared" si="544"/>
        <v>4.979147500766623</v>
      </c>
      <c r="I5770">
        <f t="shared" si="545"/>
        <v>3.3299776999044282</v>
      </c>
    </row>
    <row r="5771" spans="1:9">
      <c r="A5771">
        <v>20200110</v>
      </c>
      <c r="B5771">
        <v>323.81</v>
      </c>
      <c r="C5771">
        <v>325.70999999999998</v>
      </c>
      <c r="D5771">
        <f t="shared" si="541"/>
        <v>-2.8679381310393369E-3</v>
      </c>
      <c r="E5771">
        <f t="shared" si="542"/>
        <v>-2.8818463748889263E-3</v>
      </c>
      <c r="F5771" s="3">
        <f t="shared" si="543"/>
        <v>1.3908243849589368E-5</v>
      </c>
      <c r="G5771" s="3" t="str">
        <f t="shared" si="540"/>
        <v/>
      </c>
      <c r="H5771">
        <f t="shared" si="544"/>
        <v>4.9648880711438075</v>
      </c>
      <c r="I5771">
        <f t="shared" si="545"/>
        <v>3.3203950302644154</v>
      </c>
    </row>
    <row r="5772" spans="1:9">
      <c r="A5772">
        <v>20200113</v>
      </c>
      <c r="B5772">
        <v>326.02999999999997</v>
      </c>
      <c r="C5772">
        <v>327.95</v>
      </c>
      <c r="D5772">
        <f t="shared" si="541"/>
        <v>6.8324776446574914E-3</v>
      </c>
      <c r="E5772">
        <f t="shared" si="542"/>
        <v>6.8537428278740787E-3</v>
      </c>
      <c r="F5772" s="3">
        <f t="shared" si="543"/>
        <v>-2.1265183216587213E-5</v>
      </c>
      <c r="G5772" s="3" t="str">
        <f t="shared" si="540"/>
        <v/>
      </c>
      <c r="H5772">
        <f t="shared" si="544"/>
        <v>4.9989267095982681</v>
      </c>
      <c r="I5772">
        <f t="shared" si="545"/>
        <v>3.343230328129978</v>
      </c>
    </row>
    <row r="5773" spans="1:9">
      <c r="A5773">
        <v>20200114</v>
      </c>
      <c r="B5773">
        <v>325.54000000000002</v>
      </c>
      <c r="C5773">
        <v>327.45</v>
      </c>
      <c r="D5773">
        <f t="shared" si="541"/>
        <v>-1.5040597092344007E-3</v>
      </c>
      <c r="E5773">
        <f t="shared" si="542"/>
        <v>-1.5257860756819445E-3</v>
      </c>
      <c r="F5773" s="3">
        <f t="shared" si="543"/>
        <v>2.1726366447543874E-5</v>
      </c>
      <c r="G5773" s="3" t="str">
        <f t="shared" si="540"/>
        <v/>
      </c>
      <c r="H5773">
        <f t="shared" si="544"/>
        <v>4.991413676786248</v>
      </c>
      <c r="I5773">
        <f t="shared" si="545"/>
        <v>3.3381331634278433</v>
      </c>
    </row>
    <row r="5774" spans="1:9">
      <c r="A5774">
        <v>20200115</v>
      </c>
      <c r="B5774">
        <v>326.27</v>
      </c>
      <c r="C5774">
        <v>328.19</v>
      </c>
      <c r="D5774">
        <f t="shared" si="541"/>
        <v>2.2399174766106395E-3</v>
      </c>
      <c r="E5774">
        <f t="shared" si="542"/>
        <v>2.2573373016500859E-3</v>
      </c>
      <c r="F5774" s="3">
        <f t="shared" si="543"/>
        <v>-1.7419825039446338E-5</v>
      </c>
      <c r="G5774" s="3" t="str">
        <f t="shared" si="540"/>
        <v/>
      </c>
      <c r="H5774">
        <f t="shared" si="544"/>
        <v>5.0026065624041562</v>
      </c>
      <c r="I5774">
        <f t="shared" si="545"/>
        <v>3.3456769671870026</v>
      </c>
    </row>
    <row r="5775" spans="1:9">
      <c r="A5775">
        <v>20200116</v>
      </c>
      <c r="B5775">
        <v>328.99</v>
      </c>
      <c r="C5775">
        <v>330.92</v>
      </c>
      <c r="D5775">
        <f t="shared" si="541"/>
        <v>8.3020957266894107E-3</v>
      </c>
      <c r="E5775">
        <f t="shared" si="542"/>
        <v>8.2839453562695842E-3</v>
      </c>
      <c r="F5775" s="3">
        <f t="shared" si="543"/>
        <v>1.815037041982652E-5</v>
      </c>
      <c r="G5775" s="3" t="str">
        <f t="shared" si="540"/>
        <v/>
      </c>
      <c r="H5775">
        <f t="shared" si="544"/>
        <v>5.0443115608708844</v>
      </c>
      <c r="I5775">
        <f t="shared" si="545"/>
        <v>3.3735074864606567</v>
      </c>
    </row>
    <row r="5776" spans="1:9">
      <c r="A5776">
        <v>20200117</v>
      </c>
      <c r="B5776">
        <v>330.01</v>
      </c>
      <c r="C5776">
        <v>331.95</v>
      </c>
      <c r="D5776">
        <f t="shared" si="541"/>
        <v>3.0956018650491763E-3</v>
      </c>
      <c r="E5776">
        <f t="shared" si="542"/>
        <v>3.1077008431860645E-3</v>
      </c>
      <c r="F5776" s="3">
        <f t="shared" si="543"/>
        <v>-1.2098978136888209E-5</v>
      </c>
      <c r="G5776" s="3" t="str">
        <f t="shared" si="540"/>
        <v/>
      </c>
      <c r="H5776">
        <f t="shared" si="544"/>
        <v>5.0599509352959071</v>
      </c>
      <c r="I5776">
        <f t="shared" si="545"/>
        <v>3.3840076457470532</v>
      </c>
    </row>
    <row r="5777" spans="1:9">
      <c r="A5777">
        <v>20200120</v>
      </c>
      <c r="B5777">
        <v>330.01</v>
      </c>
      <c r="C5777">
        <v>331.95</v>
      </c>
      <c r="D5777">
        <f t="shared" si="541"/>
        <v>0</v>
      </c>
      <c r="E5777">
        <f t="shared" si="542"/>
        <v>0</v>
      </c>
      <c r="F5777" s="3">
        <f t="shared" si="543"/>
        <v>0</v>
      </c>
      <c r="G5777" s="3" t="str">
        <f t="shared" si="540"/>
        <v/>
      </c>
      <c r="H5777">
        <f t="shared" si="544"/>
        <v>5.0599509352959071</v>
      </c>
      <c r="I5777">
        <f t="shared" si="545"/>
        <v>3.3840076457470532</v>
      </c>
    </row>
    <row r="5778" spans="1:9">
      <c r="A5778">
        <v>20200121</v>
      </c>
      <c r="B5778">
        <v>329.36</v>
      </c>
      <c r="C5778">
        <v>331.3</v>
      </c>
      <c r="D5778">
        <f t="shared" si="541"/>
        <v>-1.9715795700520522E-3</v>
      </c>
      <c r="E5778">
        <f t="shared" si="542"/>
        <v>-1.9600458593181371E-3</v>
      </c>
      <c r="F5778" s="3">
        <f t="shared" si="543"/>
        <v>-1.1533710733915067E-5</v>
      </c>
      <c r="G5778" s="3" t="str">
        <f t="shared" si="540"/>
        <v/>
      </c>
      <c r="H5778">
        <f t="shared" si="544"/>
        <v>5.0499846672799613</v>
      </c>
      <c r="I5778">
        <f t="shared" si="545"/>
        <v>3.3773813316342784</v>
      </c>
    </row>
    <row r="5779" spans="1:9">
      <c r="A5779">
        <v>20200122</v>
      </c>
      <c r="B5779">
        <v>329.4</v>
      </c>
      <c r="C5779">
        <v>331.34</v>
      </c>
      <c r="D5779">
        <f t="shared" si="541"/>
        <v>1.214402818904995E-4</v>
      </c>
      <c r="E5779">
        <f t="shared" si="542"/>
        <v>1.207292045410948E-4</v>
      </c>
      <c r="F5779" s="3">
        <f t="shared" si="543"/>
        <v>7.1107734940470022E-7</v>
      </c>
      <c r="G5779" s="3" t="str">
        <f t="shared" si="540"/>
        <v/>
      </c>
      <c r="H5779">
        <f t="shared" si="544"/>
        <v>5.0505979760809412</v>
      </c>
      <c r="I5779">
        <f t="shared" si="545"/>
        <v>3.3777891048104487</v>
      </c>
    </row>
    <row r="5780" spans="1:9">
      <c r="A5780">
        <v>20200123</v>
      </c>
      <c r="B5780">
        <v>329.78</v>
      </c>
      <c r="C5780">
        <v>331.72</v>
      </c>
      <c r="D5780">
        <f t="shared" si="541"/>
        <v>1.1529477292821365E-3</v>
      </c>
      <c r="E5780">
        <f t="shared" si="542"/>
        <v>1.1462010726118045E-3</v>
      </c>
      <c r="F5780" s="3">
        <f t="shared" si="543"/>
        <v>6.7466566703320088E-6</v>
      </c>
      <c r="G5780" s="3" t="str">
        <f t="shared" si="540"/>
        <v/>
      </c>
      <c r="H5780">
        <f t="shared" si="544"/>
        <v>5.0564244096902629</v>
      </c>
      <c r="I5780">
        <f t="shared" si="545"/>
        <v>3.3816629499840714</v>
      </c>
    </row>
    <row r="5781" spans="1:9">
      <c r="A5781">
        <v>20200124</v>
      </c>
      <c r="B5781">
        <v>326.85000000000002</v>
      </c>
      <c r="C5781">
        <v>328.77</v>
      </c>
      <c r="D5781">
        <f t="shared" si="541"/>
        <v>-8.9244154140835086E-3</v>
      </c>
      <c r="E5781">
        <f t="shared" si="542"/>
        <v>-8.9328214395926336E-3</v>
      </c>
      <c r="F5781" s="3">
        <f t="shared" si="543"/>
        <v>8.4060255091250591E-6</v>
      </c>
      <c r="G5781" s="3" t="str">
        <f t="shared" si="540"/>
        <v/>
      </c>
      <c r="H5781">
        <f t="shared" si="544"/>
        <v>5.0114995400183835</v>
      </c>
      <c r="I5781">
        <f t="shared" si="545"/>
        <v>3.3515896782414778</v>
      </c>
    </row>
    <row r="5782" spans="1:9">
      <c r="A5782">
        <v>20200127</v>
      </c>
      <c r="B5782">
        <v>321.61</v>
      </c>
      <c r="C5782">
        <v>323.5</v>
      </c>
      <c r="D5782">
        <f t="shared" si="541"/>
        <v>-1.6161718709988865E-2</v>
      </c>
      <c r="E5782">
        <f t="shared" si="542"/>
        <v>-1.6159304202455257E-2</v>
      </c>
      <c r="F5782" s="3">
        <f t="shared" si="543"/>
        <v>-2.4145075336080846E-6</v>
      </c>
      <c r="G5782" s="3" t="str">
        <f t="shared" si="540"/>
        <v/>
      </c>
      <c r="H5782">
        <f t="shared" si="544"/>
        <v>4.9311560870898345</v>
      </c>
      <c r="I5782">
        <f t="shared" si="545"/>
        <v>3.2978655622809807</v>
      </c>
    </row>
    <row r="5783" spans="1:9">
      <c r="A5783">
        <v>20200128</v>
      </c>
      <c r="B5783">
        <v>324.98</v>
      </c>
      <c r="C5783">
        <v>326.89</v>
      </c>
      <c r="D5783">
        <f t="shared" si="541"/>
        <v>1.0424010625880553E-2</v>
      </c>
      <c r="E5783">
        <f t="shared" si="542"/>
        <v>1.0424608926697842E-2</v>
      </c>
      <c r="F5783" s="3">
        <f t="shared" si="543"/>
        <v>-5.9830081728870499E-7</v>
      </c>
      <c r="G5783" s="3" t="str">
        <f t="shared" si="540"/>
        <v/>
      </c>
      <c r="H5783">
        <f t="shared" si="544"/>
        <v>4.9828273535725085</v>
      </c>
      <c r="I5783">
        <f t="shared" si="545"/>
        <v>3.3324243389614518</v>
      </c>
    </row>
    <row r="5784" spans="1:9">
      <c r="A5784">
        <v>20200129</v>
      </c>
      <c r="B5784">
        <v>324.70999999999998</v>
      </c>
      <c r="C5784">
        <v>326.62</v>
      </c>
      <c r="D5784">
        <f t="shared" si="541"/>
        <v>-8.3116568069039915E-4</v>
      </c>
      <c r="E5784">
        <f t="shared" si="542"/>
        <v>-8.2630721905587953E-4</v>
      </c>
      <c r="F5784" s="3">
        <f t="shared" si="543"/>
        <v>-4.8584616345196188E-6</v>
      </c>
      <c r="G5784" s="3" t="str">
        <f t="shared" si="540"/>
        <v/>
      </c>
      <c r="H5784">
        <f t="shared" si="544"/>
        <v>4.9786875191658844</v>
      </c>
      <c r="I5784">
        <f t="shared" si="545"/>
        <v>3.3296718700222994</v>
      </c>
    </row>
    <row r="5785" spans="1:9">
      <c r="A5785">
        <v>20200130</v>
      </c>
      <c r="B5785">
        <v>325.76</v>
      </c>
      <c r="C5785">
        <v>327.68</v>
      </c>
      <c r="D5785">
        <f t="shared" si="541"/>
        <v>3.2284376281633336E-3</v>
      </c>
      <c r="E5785">
        <f t="shared" si="542"/>
        <v>3.2401067624911622E-3</v>
      </c>
      <c r="F5785" s="3">
        <f t="shared" si="543"/>
        <v>-1.166913432782855E-5</v>
      </c>
      <c r="G5785" s="3" t="str">
        <f t="shared" si="540"/>
        <v/>
      </c>
      <c r="H5785">
        <f t="shared" si="544"/>
        <v>4.994786875191644</v>
      </c>
      <c r="I5785">
        <f t="shared" si="545"/>
        <v>3.3404778591908246</v>
      </c>
    </row>
    <row r="5786" spans="1:9">
      <c r="A5786">
        <v>20200131</v>
      </c>
      <c r="B5786">
        <v>319.85000000000002</v>
      </c>
      <c r="C5786">
        <v>321.73</v>
      </c>
      <c r="D5786">
        <f t="shared" si="541"/>
        <v>-1.8308778025956533E-2</v>
      </c>
      <c r="E5786">
        <f t="shared" si="542"/>
        <v>-1.8324837929029017E-2</v>
      </c>
      <c r="F5786" s="3">
        <f t="shared" si="543"/>
        <v>1.6059903072483672E-5</v>
      </c>
      <c r="G5786" s="3" t="str">
        <f t="shared" si="540"/>
        <v/>
      </c>
      <c r="H5786">
        <f t="shared" si="544"/>
        <v>4.904170499846658</v>
      </c>
      <c r="I5786">
        <f t="shared" si="545"/>
        <v>3.2798215992354249</v>
      </c>
    </row>
    <row r="5787" spans="1:9">
      <c r="A5787">
        <v>20200203</v>
      </c>
      <c r="B5787">
        <v>322.23</v>
      </c>
      <c r="C5787">
        <v>324.12</v>
      </c>
      <c r="D5787">
        <f t="shared" si="541"/>
        <v>7.4134403819186472E-3</v>
      </c>
      <c r="E5787">
        <f t="shared" si="542"/>
        <v>7.4011331104652861E-3</v>
      </c>
      <c r="F5787" s="3">
        <f t="shared" si="543"/>
        <v>1.2307271453361121E-5</v>
      </c>
      <c r="G5787" s="3" t="str">
        <f t="shared" si="540"/>
        <v/>
      </c>
      <c r="H5787">
        <f t="shared" si="544"/>
        <v>4.9406623735050443</v>
      </c>
      <c r="I5787">
        <f t="shared" si="545"/>
        <v>3.3041860465116275</v>
      </c>
    </row>
    <row r="5788" spans="1:9">
      <c r="A5788">
        <v>20200204</v>
      </c>
      <c r="B5788">
        <v>327.14</v>
      </c>
      <c r="C5788">
        <v>329.06</v>
      </c>
      <c r="D5788">
        <f t="shared" si="541"/>
        <v>1.5122637552314151E-2</v>
      </c>
      <c r="E5788">
        <f t="shared" si="542"/>
        <v>1.512628736597954E-2</v>
      </c>
      <c r="F5788" s="3">
        <f t="shared" si="543"/>
        <v>-3.6498136653899393E-6</v>
      </c>
      <c r="G5788" s="3" t="str">
        <f t="shared" si="540"/>
        <v/>
      </c>
      <c r="H5788">
        <f t="shared" si="544"/>
        <v>5.0159460288254971</v>
      </c>
      <c r="I5788">
        <f t="shared" si="545"/>
        <v>3.3545460337687159</v>
      </c>
    </row>
    <row r="5789" spans="1:9">
      <c r="A5789">
        <v>20200205</v>
      </c>
      <c r="B5789">
        <v>330.91</v>
      </c>
      <c r="C5789">
        <v>332.86</v>
      </c>
      <c r="D5789">
        <f t="shared" si="541"/>
        <v>1.1458221251009995E-2</v>
      </c>
      <c r="E5789">
        <f t="shared" si="542"/>
        <v>1.148187620007645E-2</v>
      </c>
      <c r="F5789" s="3">
        <f t="shared" si="543"/>
        <v>-2.3654949066455322E-5</v>
      </c>
      <c r="G5789" s="3" t="str">
        <f t="shared" si="540"/>
        <v/>
      </c>
      <c r="H5789">
        <f t="shared" si="544"/>
        <v>5.0737503833179849</v>
      </c>
      <c r="I5789">
        <f t="shared" si="545"/>
        <v>3.393284485504938</v>
      </c>
    </row>
    <row r="5790" spans="1:9">
      <c r="A5790">
        <v>20200206</v>
      </c>
      <c r="B5790">
        <v>332.03</v>
      </c>
      <c r="C5790">
        <v>333.98</v>
      </c>
      <c r="D5790">
        <f t="shared" si="541"/>
        <v>3.3788911985325795E-3</v>
      </c>
      <c r="E5790">
        <f t="shared" si="542"/>
        <v>3.3591297857059428E-3</v>
      </c>
      <c r="F5790" s="3">
        <f t="shared" si="543"/>
        <v>1.9761412826636675E-5</v>
      </c>
      <c r="G5790" s="3" t="str">
        <f t="shared" si="540"/>
        <v/>
      </c>
      <c r="H5790">
        <f t="shared" si="544"/>
        <v>5.0909230297454604</v>
      </c>
      <c r="I5790">
        <f t="shared" si="545"/>
        <v>3.4047021344377191</v>
      </c>
    </row>
    <row r="5791" spans="1:9">
      <c r="A5791">
        <v>20200207</v>
      </c>
      <c r="B5791">
        <v>330.26</v>
      </c>
      <c r="C5791">
        <v>332.2</v>
      </c>
      <c r="D5791">
        <f t="shared" si="541"/>
        <v>-5.3451032450797754E-3</v>
      </c>
      <c r="E5791">
        <f t="shared" si="542"/>
        <v>-5.3439137650919373E-3</v>
      </c>
      <c r="F5791" s="3">
        <f t="shared" si="543"/>
        <v>-1.1894799878380685E-6</v>
      </c>
      <c r="G5791" s="3" t="str">
        <f t="shared" si="540"/>
        <v/>
      </c>
      <c r="H5791">
        <f t="shared" si="544"/>
        <v>5.0637841153020391</v>
      </c>
      <c r="I5791">
        <f t="shared" si="545"/>
        <v>3.3865562280981201</v>
      </c>
    </row>
    <row r="5792" spans="1:9">
      <c r="A5792">
        <v>20200210</v>
      </c>
      <c r="B5792">
        <v>332.72</v>
      </c>
      <c r="C5792">
        <v>334.68</v>
      </c>
      <c r="D5792">
        <f t="shared" si="541"/>
        <v>7.4210723998140368E-3</v>
      </c>
      <c r="E5792">
        <f t="shared" si="542"/>
        <v>7.4376542482034232E-3</v>
      </c>
      <c r="F5792" s="3">
        <f t="shared" si="543"/>
        <v>-1.6581848389386408E-5</v>
      </c>
      <c r="G5792" s="3" t="str">
        <f t="shared" si="540"/>
        <v/>
      </c>
      <c r="H5792">
        <f t="shared" si="544"/>
        <v>5.1015026065623887</v>
      </c>
      <c r="I5792">
        <f t="shared" si="545"/>
        <v>3.4118381650207068</v>
      </c>
    </row>
    <row r="5793" spans="1:9">
      <c r="A5793">
        <v>20200211</v>
      </c>
      <c r="B5793">
        <v>333.3</v>
      </c>
      <c r="C5793">
        <v>335.26</v>
      </c>
      <c r="D5793">
        <f t="shared" si="541"/>
        <v>1.7416898790377988E-3</v>
      </c>
      <c r="E5793">
        <f t="shared" si="542"/>
        <v>1.7314987757339484E-3</v>
      </c>
      <c r="F5793" s="3">
        <f t="shared" si="543"/>
        <v>1.0191103303850389E-5</v>
      </c>
      <c r="G5793" s="3" t="str">
        <f t="shared" si="540"/>
        <v/>
      </c>
      <c r="H5793">
        <f t="shared" si="544"/>
        <v>5.1103955841766178</v>
      </c>
      <c r="I5793">
        <f t="shared" si="545"/>
        <v>3.4177508760751829</v>
      </c>
    </row>
    <row r="5794" spans="1:9">
      <c r="A5794">
        <v>20200212</v>
      </c>
      <c r="B5794">
        <v>335.45</v>
      </c>
      <c r="C5794">
        <v>337.42</v>
      </c>
      <c r="D5794">
        <f t="shared" si="541"/>
        <v>6.4299286952029262E-3</v>
      </c>
      <c r="E5794">
        <f t="shared" si="542"/>
        <v>6.422094974697104E-3</v>
      </c>
      <c r="F5794" s="3">
        <f t="shared" si="543"/>
        <v>7.8337205058221643E-6</v>
      </c>
      <c r="G5794" s="3" t="str">
        <f t="shared" si="540"/>
        <v/>
      </c>
      <c r="H5794">
        <f t="shared" si="544"/>
        <v>5.1433609322293616</v>
      </c>
      <c r="I5794">
        <f t="shared" si="545"/>
        <v>3.4397706275884041</v>
      </c>
    </row>
    <row r="5795" spans="1:9">
      <c r="A5795">
        <v>20200213</v>
      </c>
      <c r="B5795">
        <v>335.09</v>
      </c>
      <c r="C5795">
        <v>337.06</v>
      </c>
      <c r="D5795">
        <f t="shared" si="541"/>
        <v>-1.0737615491660882E-3</v>
      </c>
      <c r="E5795">
        <f t="shared" si="542"/>
        <v>-1.0674891299548971E-3</v>
      </c>
      <c r="F5795" s="3">
        <f t="shared" si="543"/>
        <v>-6.272419211191026E-6</v>
      </c>
      <c r="G5795" s="3" t="str">
        <f t="shared" si="540"/>
        <v/>
      </c>
      <c r="H5795">
        <f t="shared" si="544"/>
        <v>5.1378411530205303</v>
      </c>
      <c r="I5795">
        <f t="shared" si="545"/>
        <v>3.4361006690028675</v>
      </c>
    </row>
    <row r="5796" spans="1:9">
      <c r="A5796">
        <v>20200214</v>
      </c>
      <c r="B5796">
        <v>335.63</v>
      </c>
      <c r="C5796">
        <v>337.6</v>
      </c>
      <c r="D5796">
        <f t="shared" si="541"/>
        <v>1.6102102715736847E-3</v>
      </c>
      <c r="E5796">
        <f t="shared" si="542"/>
        <v>1.600806673928127E-3</v>
      </c>
      <c r="F5796" s="3">
        <f t="shared" si="543"/>
        <v>9.4035976455576677E-6</v>
      </c>
      <c r="G5796" s="3" t="str">
        <f t="shared" si="540"/>
        <v/>
      </c>
      <c r="H5796">
        <f t="shared" si="544"/>
        <v>5.1461208218337777</v>
      </c>
      <c r="I5796">
        <f t="shared" si="545"/>
        <v>3.4416056068811725</v>
      </c>
    </row>
    <row r="5797" spans="1:9">
      <c r="A5797">
        <v>20200217</v>
      </c>
      <c r="B5797">
        <v>335.63</v>
      </c>
      <c r="C5797">
        <v>337.6</v>
      </c>
      <c r="D5797">
        <f t="shared" si="541"/>
        <v>0</v>
      </c>
      <c r="E5797">
        <f t="shared" si="542"/>
        <v>0</v>
      </c>
      <c r="F5797" s="3">
        <f t="shared" si="543"/>
        <v>0</v>
      </c>
      <c r="G5797" s="3" t="str">
        <f t="shared" si="540"/>
        <v/>
      </c>
      <c r="H5797">
        <f t="shared" si="544"/>
        <v>5.1461208218337777</v>
      </c>
      <c r="I5797">
        <f t="shared" si="545"/>
        <v>3.4416056068811725</v>
      </c>
    </row>
    <row r="5798" spans="1:9">
      <c r="A5798">
        <v>20200218</v>
      </c>
      <c r="B5798">
        <v>334.76</v>
      </c>
      <c r="C5798">
        <v>336.73</v>
      </c>
      <c r="D5798">
        <f t="shared" si="541"/>
        <v>-2.5955055666313873E-3</v>
      </c>
      <c r="E5798">
        <f t="shared" si="542"/>
        <v>-2.5803404348503393E-3</v>
      </c>
      <c r="F5798" s="3">
        <f t="shared" si="543"/>
        <v>-1.5165131781048023E-5</v>
      </c>
      <c r="G5798" s="3" t="str">
        <f t="shared" si="540"/>
        <v/>
      </c>
      <c r="H5798">
        <f t="shared" si="544"/>
        <v>5.1327813554124342</v>
      </c>
      <c r="I5798">
        <f t="shared" si="545"/>
        <v>3.4327365402994583</v>
      </c>
    </row>
    <row r="5799" spans="1:9">
      <c r="A5799">
        <v>20200219</v>
      </c>
      <c r="B5799">
        <v>336.36</v>
      </c>
      <c r="C5799">
        <v>338.34</v>
      </c>
      <c r="D5799">
        <f t="shared" si="541"/>
        <v>4.7681578000239545E-3</v>
      </c>
      <c r="E5799">
        <f t="shared" si="542"/>
        <v>4.7698847601938162E-3</v>
      </c>
      <c r="F5799" s="3">
        <f t="shared" si="543"/>
        <v>-1.7269601698616591E-6</v>
      </c>
      <c r="G5799" s="3" t="str">
        <f t="shared" si="540"/>
        <v/>
      </c>
      <c r="H5799">
        <f t="shared" si="544"/>
        <v>5.1573137074516859</v>
      </c>
      <c r="I5799">
        <f t="shared" si="545"/>
        <v>3.4491494106403304</v>
      </c>
    </row>
    <row r="5800" spans="1:9">
      <c r="A5800">
        <v>20200220</v>
      </c>
      <c r="B5800">
        <v>334.98</v>
      </c>
      <c r="C5800">
        <v>336.95</v>
      </c>
      <c r="D5800">
        <f t="shared" si="541"/>
        <v>-4.1111864143731783E-3</v>
      </c>
      <c r="E5800">
        <f t="shared" si="542"/>
        <v>-4.1167556549196573E-3</v>
      </c>
      <c r="F5800" s="3">
        <f t="shared" si="543"/>
        <v>5.5692405464789763E-6</v>
      </c>
      <c r="G5800" s="3" t="str">
        <f t="shared" si="540"/>
        <v/>
      </c>
      <c r="H5800">
        <f t="shared" si="544"/>
        <v>5.136154553817831</v>
      </c>
      <c r="I5800">
        <f t="shared" si="545"/>
        <v>3.4349792927683969</v>
      </c>
    </row>
    <row r="5801" spans="1:9">
      <c r="A5801">
        <v>20200221</v>
      </c>
      <c r="B5801">
        <v>331.53</v>
      </c>
      <c r="C5801">
        <v>333.48</v>
      </c>
      <c r="D5801">
        <f t="shared" si="541"/>
        <v>-1.03525252815237E-2</v>
      </c>
      <c r="E5801">
        <f t="shared" si="542"/>
        <v>-1.0351657849813289E-2</v>
      </c>
      <c r="F5801" s="3">
        <f t="shared" si="543"/>
        <v>-8.6743171041035738E-7</v>
      </c>
      <c r="G5801" s="3" t="str">
        <f t="shared" si="540"/>
        <v/>
      </c>
      <c r="H5801">
        <f t="shared" si="544"/>
        <v>5.0832566697331938</v>
      </c>
      <c r="I5801">
        <f t="shared" si="545"/>
        <v>3.3996049697355839</v>
      </c>
    </row>
    <row r="5802" spans="1:9">
      <c r="A5802">
        <v>20200224</v>
      </c>
      <c r="B5802">
        <v>320.54000000000002</v>
      </c>
      <c r="C5802">
        <v>322.42</v>
      </c>
      <c r="D5802">
        <f t="shared" si="541"/>
        <v>-3.3711229703371114E-2</v>
      </c>
      <c r="E5802">
        <f t="shared" si="542"/>
        <v>-3.3727850094560217E-2</v>
      </c>
      <c r="F5802" s="3">
        <f t="shared" si="543"/>
        <v>1.6620391189103856E-5</v>
      </c>
      <c r="G5802" s="3" t="str">
        <f t="shared" si="540"/>
        <v/>
      </c>
      <c r="H5802">
        <f t="shared" si="544"/>
        <v>4.9147500766635845</v>
      </c>
      <c r="I5802">
        <f t="shared" si="545"/>
        <v>3.2868556865243703</v>
      </c>
    </row>
    <row r="5803" spans="1:9">
      <c r="A5803">
        <v>20200225</v>
      </c>
      <c r="B5803">
        <v>310.82</v>
      </c>
      <c r="C5803">
        <v>312.64999999999998</v>
      </c>
      <c r="D5803">
        <f t="shared" si="541"/>
        <v>-3.079310707796349E-2</v>
      </c>
      <c r="E5803">
        <f t="shared" si="542"/>
        <v>-3.0770689434545594E-2</v>
      </c>
      <c r="F5803" s="3">
        <f t="shared" si="543"/>
        <v>-2.2417643417895622E-5</v>
      </c>
      <c r="G5803" s="3" t="str">
        <f t="shared" si="540"/>
        <v/>
      </c>
      <c r="H5803">
        <f t="shared" si="544"/>
        <v>4.76571603802513</v>
      </c>
      <c r="I5803">
        <f t="shared" si="545"/>
        <v>3.1872570882446634</v>
      </c>
    </row>
    <row r="5804" spans="1:9">
      <c r="A5804">
        <v>20200226</v>
      </c>
      <c r="B5804">
        <v>309.68</v>
      </c>
      <c r="C5804">
        <v>311.5</v>
      </c>
      <c r="D5804">
        <f t="shared" si="541"/>
        <v>-3.674460218073113E-3</v>
      </c>
      <c r="E5804">
        <f t="shared" si="542"/>
        <v>-3.6850157857990506E-3</v>
      </c>
      <c r="F5804" s="3">
        <f t="shared" si="543"/>
        <v>1.0555567725937642E-5</v>
      </c>
      <c r="G5804" s="3" t="str">
        <f t="shared" si="540"/>
        <v/>
      </c>
      <c r="H5804">
        <f t="shared" si="544"/>
        <v>4.7482367371971632</v>
      </c>
      <c r="I5804">
        <f t="shared" si="545"/>
        <v>3.1755336094297544</v>
      </c>
    </row>
    <row r="5805" spans="1:9">
      <c r="A5805">
        <v>20200227</v>
      </c>
      <c r="B5805">
        <v>295.77</v>
      </c>
      <c r="C5805">
        <v>297.51</v>
      </c>
      <c r="D5805">
        <f t="shared" si="541"/>
        <v>-4.5957381014333061E-2</v>
      </c>
      <c r="E5805">
        <f t="shared" si="542"/>
        <v>-4.5951500361364486E-2</v>
      </c>
      <c r="F5805" s="3">
        <f t="shared" si="543"/>
        <v>-5.8806529685748177E-6</v>
      </c>
      <c r="G5805" s="3" t="str">
        <f t="shared" si="540"/>
        <v/>
      </c>
      <c r="H5805">
        <f t="shared" si="544"/>
        <v>4.5349586016559185</v>
      </c>
      <c r="I5805">
        <f t="shared" si="545"/>
        <v>3.0329149410640328</v>
      </c>
    </row>
    <row r="5806" spans="1:9">
      <c r="A5806">
        <v>20200228</v>
      </c>
      <c r="B5806">
        <v>294.52999999999997</v>
      </c>
      <c r="C5806">
        <v>296.26</v>
      </c>
      <c r="D5806">
        <f t="shared" si="541"/>
        <v>-4.2012597794108802E-3</v>
      </c>
      <c r="E5806">
        <f t="shared" si="542"/>
        <v>-4.2103907122373373E-3</v>
      </c>
      <c r="F5806" s="3">
        <f t="shared" si="543"/>
        <v>9.1309328264571263E-6</v>
      </c>
      <c r="G5806" s="3" t="str">
        <f t="shared" si="540"/>
        <v/>
      </c>
      <c r="H5806">
        <f t="shared" si="544"/>
        <v>4.515946028825498</v>
      </c>
      <c r="I5806">
        <f t="shared" si="545"/>
        <v>3.0201720293086964</v>
      </c>
    </row>
    <row r="5807" spans="1:9">
      <c r="A5807">
        <v>20200302</v>
      </c>
      <c r="B5807">
        <v>307.27999999999997</v>
      </c>
      <c r="C5807">
        <v>309.08999999999997</v>
      </c>
      <c r="D5807">
        <f t="shared" si="541"/>
        <v>4.2378518562000568E-2</v>
      </c>
      <c r="E5807">
        <f t="shared" si="542"/>
        <v>4.2395049471180134E-2</v>
      </c>
      <c r="F5807" s="3">
        <f t="shared" si="543"/>
        <v>-1.6530909179565678E-5</v>
      </c>
      <c r="G5807" s="3" t="str">
        <f t="shared" si="540"/>
        <v/>
      </c>
      <c r="H5807">
        <f t="shared" si="544"/>
        <v>4.7114382091382847</v>
      </c>
      <c r="I5807">
        <f t="shared" si="545"/>
        <v>3.1509652755654658</v>
      </c>
    </row>
    <row r="5808" spans="1:9">
      <c r="A5808">
        <v>20200303</v>
      </c>
      <c r="B5808">
        <v>298.48</v>
      </c>
      <c r="C5808">
        <v>300.24</v>
      </c>
      <c r="D5808">
        <f t="shared" si="541"/>
        <v>-2.9056455124746836E-2</v>
      </c>
      <c r="E5808">
        <f t="shared" si="542"/>
        <v>-2.9050341798320847E-2</v>
      </c>
      <c r="F5808" s="3">
        <f t="shared" si="543"/>
        <v>-6.1133264259889686E-6</v>
      </c>
      <c r="G5808" s="3" t="str">
        <f t="shared" si="540"/>
        <v/>
      </c>
      <c r="H5808">
        <f t="shared" si="544"/>
        <v>4.576510272922401</v>
      </c>
      <c r="I5808">
        <f t="shared" si="545"/>
        <v>3.0607454603376865</v>
      </c>
    </row>
    <row r="5809" spans="1:12">
      <c r="A5809">
        <v>20200304</v>
      </c>
      <c r="B5809">
        <v>311.02999999999997</v>
      </c>
      <c r="C5809">
        <v>312.86</v>
      </c>
      <c r="D5809">
        <f t="shared" si="541"/>
        <v>4.1186441636581403E-2</v>
      </c>
      <c r="E5809">
        <f t="shared" si="542"/>
        <v>4.1173651306858822E-2</v>
      </c>
      <c r="F5809" s="3">
        <f t="shared" si="543"/>
        <v>1.2790329722581206E-5</v>
      </c>
      <c r="G5809" s="3" t="str">
        <f t="shared" si="540"/>
        <v/>
      </c>
      <c r="H5809">
        <f t="shared" si="544"/>
        <v>4.7689359092302803</v>
      </c>
      <c r="I5809">
        <f t="shared" si="545"/>
        <v>3.1893978974195596</v>
      </c>
    </row>
    <row r="5810" spans="1:12">
      <c r="A5810">
        <v>20200305</v>
      </c>
      <c r="B5810">
        <v>300.69</v>
      </c>
      <c r="C5810">
        <v>302.45999999999998</v>
      </c>
      <c r="D5810">
        <f t="shared" si="541"/>
        <v>-3.3809536844599364E-2</v>
      </c>
      <c r="E5810">
        <f t="shared" si="542"/>
        <v>-3.3806768811029911E-2</v>
      </c>
      <c r="F5810" s="3">
        <f t="shared" si="543"/>
        <v>-2.7680335694529878E-6</v>
      </c>
      <c r="G5810" s="3" t="str">
        <f t="shared" si="540"/>
        <v/>
      </c>
      <c r="H5810">
        <f t="shared" si="544"/>
        <v>4.6103955841766169</v>
      </c>
      <c r="I5810">
        <f t="shared" si="545"/>
        <v>3.0833768716151626</v>
      </c>
    </row>
    <row r="5811" spans="1:12">
      <c r="A5811">
        <v>20200306</v>
      </c>
      <c r="B5811">
        <v>295.72000000000003</v>
      </c>
      <c r="C5811">
        <v>297.45999999999998</v>
      </c>
      <c r="D5811">
        <f t="shared" si="541"/>
        <v>-1.6666773015985188E-2</v>
      </c>
      <c r="E5811">
        <f t="shared" si="542"/>
        <v>-1.6669275158142611E-2</v>
      </c>
      <c r="F5811" s="3">
        <f t="shared" si="543"/>
        <v>2.5021421574226987E-6</v>
      </c>
      <c r="G5811" s="3" t="str">
        <f t="shared" si="540"/>
        <v/>
      </c>
      <c r="H5811">
        <f t="shared" si="544"/>
        <v>4.5341919656546921</v>
      </c>
      <c r="I5811">
        <f t="shared" si="545"/>
        <v>3.0324052245938184</v>
      </c>
    </row>
    <row r="5812" spans="1:12">
      <c r="A5812">
        <v>20200309</v>
      </c>
      <c r="B5812">
        <v>272.63</v>
      </c>
      <c r="C5812">
        <v>274.23</v>
      </c>
      <c r="D5812">
        <f t="shared" si="541"/>
        <v>-8.1297496124373481E-2</v>
      </c>
      <c r="E5812">
        <f t="shared" si="542"/>
        <v>-8.1312591830614719E-2</v>
      </c>
      <c r="F5812" s="3">
        <f t="shared" si="543"/>
        <v>1.5095706241238793E-5</v>
      </c>
      <c r="G5812" s="3" t="str">
        <f t="shared" si="540"/>
        <v/>
      </c>
      <c r="H5812">
        <f t="shared" si="544"/>
        <v>4.180159460288241</v>
      </c>
      <c r="I5812">
        <f t="shared" si="545"/>
        <v>2.795590952532653</v>
      </c>
    </row>
    <row r="5813" spans="1:12">
      <c r="A5813">
        <v>20200310</v>
      </c>
      <c r="B5813">
        <v>286.73</v>
      </c>
      <c r="C5813">
        <v>288.42</v>
      </c>
      <c r="D5813">
        <f t="shared" si="541"/>
        <v>5.0425441845986137E-2</v>
      </c>
      <c r="E5813">
        <f t="shared" si="542"/>
        <v>5.0450580800087193E-2</v>
      </c>
      <c r="F5813" s="3">
        <f t="shared" si="543"/>
        <v>-2.5138954101056044E-5</v>
      </c>
      <c r="G5813" s="3" t="str">
        <f t="shared" si="540"/>
        <v/>
      </c>
      <c r="H5813">
        <f t="shared" si="544"/>
        <v>4.3963508126341466</v>
      </c>
      <c r="I5813">
        <f t="shared" si="545"/>
        <v>2.940248486779228</v>
      </c>
    </row>
    <row r="5814" spans="1:12">
      <c r="A5814">
        <v>20200311</v>
      </c>
      <c r="B5814">
        <v>272.76</v>
      </c>
      <c r="C5814">
        <v>274.36</v>
      </c>
      <c r="D5814">
        <f t="shared" si="541"/>
        <v>-4.994871875805991E-2</v>
      </c>
      <c r="E5814">
        <f t="shared" si="542"/>
        <v>-4.9976638502803712E-2</v>
      </c>
      <c r="F5814" s="3">
        <f t="shared" si="543"/>
        <v>2.7919744743802599E-5</v>
      </c>
      <c r="G5814" s="3" t="str">
        <f t="shared" si="540"/>
        <v/>
      </c>
      <c r="H5814">
        <f t="shared" si="544"/>
        <v>4.1821527138914298</v>
      </c>
      <c r="I5814">
        <f t="shared" si="545"/>
        <v>2.7969162153552078</v>
      </c>
    </row>
    <row r="5815" spans="1:12">
      <c r="A5815">
        <v>20200312</v>
      </c>
      <c r="B5815">
        <v>246.66</v>
      </c>
      <c r="C5815">
        <v>248.11</v>
      </c>
      <c r="D5815">
        <f t="shared" si="541"/>
        <v>-0.10058141751461007</v>
      </c>
      <c r="E5815">
        <f t="shared" si="542"/>
        <v>-0.10056891641755006</v>
      </c>
      <c r="F5815" s="3">
        <f t="shared" si="543"/>
        <v>-1.2501097060010902E-5</v>
      </c>
      <c r="G5815" s="3" t="str">
        <f t="shared" si="540"/>
        <v/>
      </c>
      <c r="H5815">
        <f t="shared" si="544"/>
        <v>3.781968721251137</v>
      </c>
      <c r="I5815">
        <f t="shared" si="545"/>
        <v>2.5293150684931498</v>
      </c>
    </row>
    <row r="5816" spans="1:12">
      <c r="A5816">
        <v>20200313</v>
      </c>
      <c r="B5816">
        <v>267.75</v>
      </c>
      <c r="C5816">
        <v>269.32</v>
      </c>
      <c r="D5816">
        <f t="shared" si="541"/>
        <v>8.2042839190016134E-2</v>
      </c>
      <c r="E5816">
        <f t="shared" si="542"/>
        <v>8.2028067463509408E-2</v>
      </c>
      <c r="F5816" s="3">
        <f t="shared" si="543"/>
        <v>1.4771726506726535E-5</v>
      </c>
      <c r="G5816" s="3" t="str">
        <f t="shared" si="540"/>
        <v/>
      </c>
      <c r="H5816">
        <f t="shared" si="544"/>
        <v>4.1053357865685234</v>
      </c>
      <c r="I5816">
        <f t="shared" si="545"/>
        <v>2.7455367951576921</v>
      </c>
    </row>
    <row r="5817" spans="1:12">
      <c r="A5817">
        <v>20200316</v>
      </c>
      <c r="B5817">
        <v>238.45</v>
      </c>
      <c r="C5817">
        <v>239.85</v>
      </c>
      <c r="D5817">
        <f t="shared" si="541"/>
        <v>-0.11589406458362486</v>
      </c>
      <c r="E5817">
        <f t="shared" si="542"/>
        <v>-0.11588653572900726</v>
      </c>
      <c r="F5817" s="3">
        <f t="shared" si="543"/>
        <v>-7.5288546176055515E-6</v>
      </c>
      <c r="G5817" s="3" t="str">
        <f t="shared" si="540"/>
        <v/>
      </c>
      <c r="H5817">
        <f t="shared" si="544"/>
        <v>3.6560870898497266</v>
      </c>
      <c r="I5817">
        <f t="shared" si="545"/>
        <v>2.4451099076138885</v>
      </c>
    </row>
    <row r="5818" spans="1:12">
      <c r="A5818">
        <v>20200317</v>
      </c>
      <c r="B5818">
        <v>251.32</v>
      </c>
      <c r="C5818">
        <v>252.8</v>
      </c>
      <c r="D5818">
        <f t="shared" si="541"/>
        <v>5.2567382790512887E-2</v>
      </c>
      <c r="E5818">
        <f t="shared" si="542"/>
        <v>5.2584934324629587E-2</v>
      </c>
      <c r="F5818" s="3">
        <f t="shared" si="543"/>
        <v>-1.7551534116699852E-5</v>
      </c>
      <c r="G5818" s="3" t="str">
        <f t="shared" si="540"/>
        <v/>
      </c>
      <c r="H5818">
        <f t="shared" si="544"/>
        <v>3.8534191965654574</v>
      </c>
      <c r="I5818">
        <f t="shared" si="545"/>
        <v>2.5771264733991708</v>
      </c>
    </row>
    <row r="5819" spans="1:12">
      <c r="A5819">
        <v>20200318</v>
      </c>
      <c r="B5819">
        <v>238.6</v>
      </c>
      <c r="C5819">
        <v>240</v>
      </c>
      <c r="D5819">
        <f t="shared" si="541"/>
        <v>-5.1938517870930477E-2</v>
      </c>
      <c r="E5819">
        <f t="shared" si="542"/>
        <v>-5.1959738930711104E-2</v>
      </c>
      <c r="F5819" s="3">
        <f t="shared" si="543"/>
        <v>2.1221059780626716E-5</v>
      </c>
      <c r="G5819" s="3" t="str">
        <f t="shared" si="540"/>
        <v/>
      </c>
      <c r="H5819">
        <f t="shared" si="544"/>
        <v>3.6583869978534067</v>
      </c>
      <c r="I5819">
        <f t="shared" si="545"/>
        <v>2.4466390570245289</v>
      </c>
    </row>
    <row r="5820" spans="1:12">
      <c r="A5820">
        <v>20200319</v>
      </c>
      <c r="B5820">
        <v>239.1</v>
      </c>
      <c r="C5820">
        <v>240.51</v>
      </c>
      <c r="D5820">
        <f t="shared" si="541"/>
        <v>2.0933648004633223E-3</v>
      </c>
      <c r="E5820">
        <f t="shared" si="542"/>
        <v>2.1227453809785743E-3</v>
      </c>
      <c r="F5820" s="3">
        <f t="shared" si="543"/>
        <v>-2.9380580515252046E-5</v>
      </c>
      <c r="G5820" s="3" t="str">
        <f t="shared" ref="G5820" si="546">IF(ABS(F5820)&gt;0.0005,((B5820*C5819)/B5819)-C5820,"")</f>
        <v/>
      </c>
      <c r="H5820">
        <f t="shared" si="544"/>
        <v>3.6660533578656729</v>
      </c>
      <c r="I5820">
        <f t="shared" si="545"/>
        <v>2.451838165020706</v>
      </c>
    </row>
    <row r="5821" spans="1:12" s="1" customFormat="1">
      <c r="A5821" s="1">
        <v>20200320</v>
      </c>
      <c r="B5821" s="1">
        <v>228.8</v>
      </c>
      <c r="C5821" s="1">
        <v>228.8</v>
      </c>
      <c r="D5821" s="1">
        <f t="shared" si="541"/>
        <v>-4.4033614958636093E-2</v>
      </c>
      <c r="E5821" s="1">
        <f t="shared" si="542"/>
        <v>-4.9913409217327044E-2</v>
      </c>
      <c r="F5821" s="4">
        <f t="shared" si="543"/>
        <v>5.8797942586909513E-3</v>
      </c>
      <c r="G5821" s="3">
        <f>IF(ABS(F5821)&gt;0.0005,((B5821*C5820)/B5820)-C5821,"")</f>
        <v>1.3492597239648774</v>
      </c>
      <c r="H5821" s="1">
        <f t="shared" si="544"/>
        <v>3.5081263416129906</v>
      </c>
      <c r="I5821" s="1">
        <f t="shared" si="545"/>
        <v>2.3324625676967177</v>
      </c>
      <c r="J5821" s="1">
        <v>1.4059999999999999</v>
      </c>
      <c r="K5821" s="1">
        <f>(B5821*C5820)/(C5821+J5821)</f>
        <v>239.04106756557169</v>
      </c>
      <c r="L5821">
        <f>B5820-K5821</f>
        <v>5.8932434428299985E-2</v>
      </c>
    </row>
    <row r="5822" spans="1:12">
      <c r="A5822">
        <v>20200323</v>
      </c>
      <c r="B5822">
        <v>222.95</v>
      </c>
      <c r="C5822">
        <v>222.95</v>
      </c>
      <c r="D5822">
        <f t="shared" si="541"/>
        <v>-2.5900728432157238E-2</v>
      </c>
      <c r="E5822">
        <f t="shared" si="542"/>
        <v>-2.5900728432157238E-2</v>
      </c>
      <c r="F5822" s="3">
        <f t="shared" si="543"/>
        <v>0</v>
      </c>
      <c r="G5822" s="3" t="str">
        <f t="shared" ref="G5822:G5876" si="547">IF(ABS(F5822)&gt;0.0005,((B5822*C5821)/B5821)-C5822,"")</f>
        <v/>
      </c>
      <c r="H5822">
        <f t="shared" si="544"/>
        <v>3.4184299294694767</v>
      </c>
      <c r="I5822">
        <f t="shared" si="545"/>
        <v>2.2728257406817445</v>
      </c>
    </row>
    <row r="5823" spans="1:12">
      <c r="A5823">
        <v>20200324</v>
      </c>
      <c r="B5823">
        <v>243.15</v>
      </c>
      <c r="C5823">
        <v>243.15</v>
      </c>
      <c r="D5823">
        <f t="shared" si="541"/>
        <v>8.6731005776309225E-2</v>
      </c>
      <c r="E5823">
        <f t="shared" si="542"/>
        <v>8.6731005776309225E-2</v>
      </c>
      <c r="F5823" s="3">
        <f t="shared" si="543"/>
        <v>0</v>
      </c>
      <c r="G5823" s="3" t="str">
        <f t="shared" si="547"/>
        <v/>
      </c>
      <c r="H5823">
        <f t="shared" si="544"/>
        <v>3.7281508739650295</v>
      </c>
      <c r="I5823">
        <f t="shared" si="545"/>
        <v>2.4787511946479759</v>
      </c>
    </row>
    <row r="5824" spans="1:12">
      <c r="A5824">
        <v>20200325</v>
      </c>
      <c r="B5824">
        <v>246.79</v>
      </c>
      <c r="C5824">
        <v>246.79</v>
      </c>
      <c r="D5824">
        <f t="shared" si="541"/>
        <v>1.4859235721962022E-2</v>
      </c>
      <c r="E5824">
        <f t="shared" si="542"/>
        <v>1.4859235721962022E-2</v>
      </c>
      <c r="F5824" s="3">
        <f t="shared" si="543"/>
        <v>0</v>
      </c>
      <c r="G5824" s="3" t="str">
        <f t="shared" si="547"/>
        <v/>
      </c>
      <c r="H5824">
        <f t="shared" si="544"/>
        <v>3.7839619748543272</v>
      </c>
      <c r="I5824">
        <f t="shared" si="545"/>
        <v>2.5158585536795148</v>
      </c>
    </row>
    <row r="5825" spans="1:9">
      <c r="A5825">
        <v>20200326</v>
      </c>
      <c r="B5825">
        <v>261.2</v>
      </c>
      <c r="C5825">
        <v>261.2</v>
      </c>
      <c r="D5825">
        <f t="shared" si="541"/>
        <v>5.67486248305192E-2</v>
      </c>
      <c r="E5825">
        <f t="shared" si="542"/>
        <v>5.67486248305192E-2</v>
      </c>
      <c r="F5825" s="3">
        <f t="shared" si="543"/>
        <v>0</v>
      </c>
      <c r="G5825" s="3" t="str">
        <f t="shared" si="547"/>
        <v/>
      </c>
      <c r="H5825">
        <f t="shared" si="544"/>
        <v>4.0049064704078372</v>
      </c>
      <c r="I5825">
        <f t="shared" si="545"/>
        <v>2.6627588403950293</v>
      </c>
    </row>
    <row r="5826" spans="1:9">
      <c r="A5826">
        <v>20200327</v>
      </c>
      <c r="B5826">
        <v>253.42</v>
      </c>
      <c r="C5826">
        <v>253.42</v>
      </c>
      <c r="D5826">
        <f t="shared" si="541"/>
        <v>-3.0238206031513816E-2</v>
      </c>
      <c r="E5826">
        <f t="shared" si="542"/>
        <v>-3.0238206031513816E-2</v>
      </c>
      <c r="F5826" s="3">
        <f t="shared" si="543"/>
        <v>0</v>
      </c>
      <c r="G5826" s="3" t="str">
        <f t="shared" si="547"/>
        <v/>
      </c>
      <c r="H5826">
        <f t="shared" si="544"/>
        <v>3.8856179086169758</v>
      </c>
      <c r="I5826">
        <f t="shared" si="545"/>
        <v>2.5834469576298176</v>
      </c>
    </row>
    <row r="5827" spans="1:9">
      <c r="A5827">
        <v>20200330</v>
      </c>
      <c r="B5827">
        <v>261.64999999999998</v>
      </c>
      <c r="C5827">
        <v>261.64999999999998</v>
      </c>
      <c r="D5827">
        <f t="shared" si="541"/>
        <v>3.1959541447454637E-2</v>
      </c>
      <c r="E5827">
        <f t="shared" si="542"/>
        <v>3.1959541447454637E-2</v>
      </c>
      <c r="F5827" s="3">
        <f t="shared" si="543"/>
        <v>0</v>
      </c>
      <c r="G5827" s="3" t="str">
        <f t="shared" si="547"/>
        <v/>
      </c>
      <c r="H5827">
        <f t="shared" si="544"/>
        <v>4.0118061944188765</v>
      </c>
      <c r="I5827">
        <f t="shared" si="545"/>
        <v>2.6673462886269506</v>
      </c>
    </row>
    <row r="5828" spans="1:9">
      <c r="A5828">
        <v>20200331</v>
      </c>
      <c r="B5828">
        <v>257.75</v>
      </c>
      <c r="C5828">
        <v>257.75</v>
      </c>
      <c r="D5828">
        <f t="shared" ref="D5828:D5876" si="548">LN(B5828/B5827)</f>
        <v>-1.5017609921147439E-2</v>
      </c>
      <c r="E5828">
        <f t="shared" ref="E5828:E5876" si="549">LN(C5828/C5827)</f>
        <v>-1.5017609921147439E-2</v>
      </c>
      <c r="F5828" s="3">
        <f t="shared" ref="F5828:F5876" si="550">D5828-E5828</f>
        <v>0</v>
      </c>
      <c r="G5828" s="3" t="str">
        <f t="shared" si="547"/>
        <v/>
      </c>
      <c r="H5828">
        <f t="shared" ref="H5828:H5876" si="551">H5827*EXP(D5828)</f>
        <v>3.9520085863232008</v>
      </c>
      <c r="I5828">
        <f t="shared" ref="I5828:I5876" si="552">I5827*EXP(E5828)</f>
        <v>2.6275884039503024</v>
      </c>
    </row>
    <row r="5829" spans="1:9">
      <c r="A5829">
        <v>20200401</v>
      </c>
      <c r="B5829">
        <v>246.15</v>
      </c>
      <c r="C5829">
        <v>246.15</v>
      </c>
      <c r="D5829">
        <f t="shared" si="548"/>
        <v>-4.6049016692859705E-2</v>
      </c>
      <c r="E5829">
        <f t="shared" si="549"/>
        <v>-4.6049016692859705E-2</v>
      </c>
      <c r="F5829" s="3">
        <f t="shared" si="550"/>
        <v>0</v>
      </c>
      <c r="G5829" s="3" t="str">
        <f t="shared" si="547"/>
        <v/>
      </c>
      <c r="H5829">
        <f t="shared" si="551"/>
        <v>3.7741490340386261</v>
      </c>
      <c r="I5829">
        <f t="shared" si="552"/>
        <v>2.5093341828607834</v>
      </c>
    </row>
    <row r="5830" spans="1:9">
      <c r="A5830">
        <v>20200402</v>
      </c>
      <c r="B5830">
        <v>251.83</v>
      </c>
      <c r="C5830">
        <v>251.83</v>
      </c>
      <c r="D5830">
        <f t="shared" si="548"/>
        <v>2.2813150485502275E-2</v>
      </c>
      <c r="E5830">
        <f t="shared" si="549"/>
        <v>2.2813150485502275E-2</v>
      </c>
      <c r="F5830" s="3">
        <f t="shared" si="550"/>
        <v>0</v>
      </c>
      <c r="G5830" s="3" t="str">
        <f t="shared" si="547"/>
        <v/>
      </c>
      <c r="H5830">
        <f t="shared" si="551"/>
        <v>3.8612388837779696</v>
      </c>
      <c r="I5830">
        <f t="shared" si="552"/>
        <v>2.5672379738770306</v>
      </c>
    </row>
    <row r="5831" spans="1:9">
      <c r="A5831">
        <v>20200403</v>
      </c>
      <c r="B5831">
        <v>248.19</v>
      </c>
      <c r="C5831">
        <v>248.19</v>
      </c>
      <c r="D5831">
        <f t="shared" si="548"/>
        <v>-1.4559674819510617E-2</v>
      </c>
      <c r="E5831">
        <f t="shared" si="549"/>
        <v>-1.4559674819510617E-2</v>
      </c>
      <c r="F5831" s="3">
        <f t="shared" si="550"/>
        <v>0</v>
      </c>
      <c r="G5831" s="3" t="str">
        <f t="shared" si="547"/>
        <v/>
      </c>
      <c r="H5831">
        <f t="shared" si="551"/>
        <v>3.805427782888672</v>
      </c>
      <c r="I5831">
        <f t="shared" si="552"/>
        <v>2.5301306148454916</v>
      </c>
    </row>
    <row r="5832" spans="1:9">
      <c r="A5832">
        <v>20200406</v>
      </c>
      <c r="B5832">
        <v>264.86</v>
      </c>
      <c r="C5832">
        <v>264.86</v>
      </c>
      <c r="D5832">
        <f t="shared" si="548"/>
        <v>6.5006802628617147E-2</v>
      </c>
      <c r="E5832">
        <f t="shared" si="549"/>
        <v>6.5006802628617147E-2</v>
      </c>
      <c r="F5832" s="3">
        <f t="shared" si="550"/>
        <v>0</v>
      </c>
      <c r="G5832" s="3" t="str">
        <f t="shared" si="547"/>
        <v/>
      </c>
      <c r="H5832">
        <f t="shared" si="551"/>
        <v>4.0610242256976257</v>
      </c>
      <c r="I5832">
        <f t="shared" si="552"/>
        <v>2.7000700860146538</v>
      </c>
    </row>
    <row r="5833" spans="1:9">
      <c r="A5833">
        <v>20200407</v>
      </c>
      <c r="B5833">
        <v>265.13</v>
      </c>
      <c r="C5833">
        <v>265.13</v>
      </c>
      <c r="D5833">
        <f t="shared" si="548"/>
        <v>1.0188872369589197E-3</v>
      </c>
      <c r="E5833">
        <f t="shared" si="549"/>
        <v>1.0188872369589197E-3</v>
      </c>
      <c r="F5833" s="3">
        <f t="shared" si="550"/>
        <v>0</v>
      </c>
      <c r="G5833" s="3" t="str">
        <f t="shared" si="547"/>
        <v/>
      </c>
      <c r="H5833">
        <f t="shared" si="551"/>
        <v>4.0651640601042489</v>
      </c>
      <c r="I5833">
        <f t="shared" si="552"/>
        <v>2.7028225549538063</v>
      </c>
    </row>
    <row r="5834" spans="1:9">
      <c r="A5834">
        <v>20200408</v>
      </c>
      <c r="B5834">
        <v>274.02999999999997</v>
      </c>
      <c r="C5834">
        <v>274.02999999999997</v>
      </c>
      <c r="D5834">
        <f t="shared" si="548"/>
        <v>3.3017317709899061E-2</v>
      </c>
      <c r="E5834">
        <f t="shared" si="549"/>
        <v>3.3017317709899061E-2</v>
      </c>
      <c r="F5834" s="3">
        <f t="shared" si="550"/>
        <v>0</v>
      </c>
      <c r="G5834" s="3" t="str">
        <f t="shared" si="547"/>
        <v/>
      </c>
      <c r="H5834">
        <f t="shared" si="551"/>
        <v>4.2016252683225863</v>
      </c>
      <c r="I5834">
        <f t="shared" si="552"/>
        <v>2.7935520866517991</v>
      </c>
    </row>
    <row r="5835" spans="1:9">
      <c r="A5835">
        <v>20200409</v>
      </c>
      <c r="B5835">
        <v>278.2</v>
      </c>
      <c r="C5835">
        <v>278.2</v>
      </c>
      <c r="D5835">
        <f t="shared" si="548"/>
        <v>1.510269004366605E-2</v>
      </c>
      <c r="E5835">
        <f t="shared" si="549"/>
        <v>1.510269004366605E-2</v>
      </c>
      <c r="F5835" s="3">
        <f t="shared" si="550"/>
        <v>0</v>
      </c>
      <c r="G5835" s="3" t="str">
        <f t="shared" si="547"/>
        <v/>
      </c>
      <c r="H5835">
        <f t="shared" si="551"/>
        <v>4.2655627108248861</v>
      </c>
      <c r="I5835">
        <f t="shared" si="552"/>
        <v>2.8360624402676002</v>
      </c>
    </row>
    <row r="5836" spans="1:9">
      <c r="A5836">
        <v>20200410</v>
      </c>
      <c r="B5836">
        <v>278.2</v>
      </c>
      <c r="C5836">
        <v>278.2</v>
      </c>
      <c r="D5836">
        <f t="shared" si="548"/>
        <v>0</v>
      </c>
      <c r="E5836">
        <f t="shared" si="549"/>
        <v>0</v>
      </c>
      <c r="F5836" s="3">
        <f t="shared" si="550"/>
        <v>0</v>
      </c>
      <c r="G5836" s="3" t="str">
        <f t="shared" si="547"/>
        <v/>
      </c>
      <c r="H5836">
        <f t="shared" si="551"/>
        <v>4.2655627108248861</v>
      </c>
      <c r="I5836">
        <f t="shared" si="552"/>
        <v>2.8360624402676002</v>
      </c>
    </row>
    <row r="5837" spans="1:9">
      <c r="A5837">
        <v>20200413</v>
      </c>
      <c r="B5837">
        <v>275.66000000000003</v>
      </c>
      <c r="C5837">
        <v>275.66000000000003</v>
      </c>
      <c r="D5837">
        <f t="shared" si="548"/>
        <v>-9.1720572230496438E-3</v>
      </c>
      <c r="E5837">
        <f t="shared" si="549"/>
        <v>-9.1720572230496438E-3</v>
      </c>
      <c r="F5837" s="3">
        <f t="shared" si="550"/>
        <v>0</v>
      </c>
      <c r="G5837" s="3" t="str">
        <f t="shared" si="547"/>
        <v/>
      </c>
      <c r="H5837">
        <f t="shared" si="551"/>
        <v>4.226617601962575</v>
      </c>
      <c r="I5837">
        <f t="shared" si="552"/>
        <v>2.8101688435807577</v>
      </c>
    </row>
    <row r="5838" spans="1:9">
      <c r="A5838">
        <v>20200414</v>
      </c>
      <c r="B5838">
        <v>283.79000000000002</v>
      </c>
      <c r="C5838">
        <v>283.79000000000002</v>
      </c>
      <c r="D5838">
        <f t="shared" si="548"/>
        <v>2.9066305757096515E-2</v>
      </c>
      <c r="E5838">
        <f t="shared" si="549"/>
        <v>2.9066305757096515E-2</v>
      </c>
      <c r="F5838" s="3">
        <f t="shared" si="550"/>
        <v>0</v>
      </c>
      <c r="G5838" s="3" t="str">
        <f t="shared" si="547"/>
        <v/>
      </c>
      <c r="H5838">
        <f t="shared" si="551"/>
        <v>4.3512726157620225</v>
      </c>
      <c r="I5838">
        <f t="shared" si="552"/>
        <v>2.8930487416374637</v>
      </c>
    </row>
    <row r="5839" spans="1:9">
      <c r="A5839">
        <v>20200415</v>
      </c>
      <c r="B5839">
        <v>277.76</v>
      </c>
      <c r="C5839">
        <v>277.76</v>
      </c>
      <c r="D5839">
        <f t="shared" si="548"/>
        <v>-2.1477096551404048E-2</v>
      </c>
      <c r="E5839">
        <f t="shared" si="549"/>
        <v>-2.1477096551404048E-2</v>
      </c>
      <c r="F5839" s="3">
        <f t="shared" si="550"/>
        <v>0</v>
      </c>
      <c r="G5839" s="3" t="str">
        <f t="shared" si="547"/>
        <v/>
      </c>
      <c r="H5839">
        <f t="shared" si="551"/>
        <v>4.2588163140140924</v>
      </c>
      <c r="I5839">
        <f t="shared" si="552"/>
        <v>2.8315769353297222</v>
      </c>
    </row>
    <row r="5840" spans="1:9">
      <c r="A5840">
        <v>20200416</v>
      </c>
      <c r="B5840">
        <v>279.10000000000002</v>
      </c>
      <c r="C5840">
        <v>279.10000000000002</v>
      </c>
      <c r="D5840">
        <f t="shared" si="548"/>
        <v>4.8127090702912217E-3</v>
      </c>
      <c r="E5840">
        <f t="shared" si="549"/>
        <v>4.8127090702912217E-3</v>
      </c>
      <c r="F5840" s="3">
        <f t="shared" si="550"/>
        <v>0</v>
      </c>
      <c r="G5840" s="3" t="str">
        <f t="shared" si="547"/>
        <v/>
      </c>
      <c r="H5840">
        <f t="shared" si="551"/>
        <v>4.2793621588469657</v>
      </c>
      <c r="I5840">
        <f t="shared" si="552"/>
        <v>2.8452373367314427</v>
      </c>
    </row>
    <row r="5841" spans="1:9">
      <c r="A5841">
        <v>20200417</v>
      </c>
      <c r="B5841">
        <v>286.64</v>
      </c>
      <c r="C5841">
        <v>286.64</v>
      </c>
      <c r="D5841">
        <f t="shared" si="548"/>
        <v>2.6656932454421675E-2</v>
      </c>
      <c r="E5841">
        <f t="shared" si="549"/>
        <v>2.6656932454421675E-2</v>
      </c>
      <c r="F5841" s="3">
        <f t="shared" si="550"/>
        <v>0</v>
      </c>
      <c r="G5841" s="3" t="str">
        <f t="shared" si="547"/>
        <v/>
      </c>
      <c r="H5841">
        <f t="shared" si="551"/>
        <v>4.3949708678319386</v>
      </c>
      <c r="I5841">
        <f t="shared" si="552"/>
        <v>2.9221025804396294</v>
      </c>
    </row>
    <row r="5842" spans="1:9">
      <c r="A5842">
        <v>20200420</v>
      </c>
      <c r="B5842">
        <v>281.58999999999997</v>
      </c>
      <c r="C5842">
        <v>281.58999999999997</v>
      </c>
      <c r="D5842">
        <f t="shared" si="548"/>
        <v>-1.7774960706990806E-2</v>
      </c>
      <c r="E5842">
        <f t="shared" si="549"/>
        <v>-1.7774960706990806E-2</v>
      </c>
      <c r="F5842" s="3">
        <f t="shared" si="550"/>
        <v>0</v>
      </c>
      <c r="G5842" s="3" t="str">
        <f t="shared" si="547"/>
        <v/>
      </c>
      <c r="H5842">
        <f t="shared" si="551"/>
        <v>4.3175406317080505</v>
      </c>
      <c r="I5842">
        <f t="shared" si="552"/>
        <v>2.8706212169480718</v>
      </c>
    </row>
    <row r="5843" spans="1:9">
      <c r="A5843">
        <v>20200421</v>
      </c>
      <c r="B5843">
        <v>273.04000000000002</v>
      </c>
      <c r="C5843">
        <v>273.04000000000002</v>
      </c>
      <c r="D5843">
        <f t="shared" si="548"/>
        <v>-3.0833807691255787E-2</v>
      </c>
      <c r="E5843">
        <f t="shared" si="549"/>
        <v>-3.0833807691255787E-2</v>
      </c>
      <c r="F5843" s="3">
        <f t="shared" si="550"/>
        <v>0</v>
      </c>
      <c r="G5843" s="3" t="str">
        <f t="shared" si="547"/>
        <v/>
      </c>
      <c r="H5843">
        <f t="shared" si="551"/>
        <v>4.1864458754983005</v>
      </c>
      <c r="I5843">
        <f t="shared" si="552"/>
        <v>2.7834597005415733</v>
      </c>
    </row>
    <row r="5844" spans="1:9">
      <c r="A5844">
        <v>20200422</v>
      </c>
      <c r="B5844">
        <v>279.10000000000002</v>
      </c>
      <c r="C5844">
        <v>279.10000000000002</v>
      </c>
      <c r="D5844">
        <f t="shared" si="548"/>
        <v>2.1951835943824834E-2</v>
      </c>
      <c r="E5844">
        <f t="shared" si="549"/>
        <v>2.1951835943824834E-2</v>
      </c>
      <c r="F5844" s="3">
        <f t="shared" si="550"/>
        <v>0</v>
      </c>
      <c r="G5844" s="3" t="str">
        <f t="shared" si="547"/>
        <v/>
      </c>
      <c r="H5844">
        <f t="shared" si="551"/>
        <v>4.2793621588469657</v>
      </c>
      <c r="I5844">
        <f t="shared" si="552"/>
        <v>2.8452373367314427</v>
      </c>
    </row>
    <row r="5845" spans="1:9">
      <c r="A5845">
        <v>20200423</v>
      </c>
      <c r="B5845">
        <v>279.08</v>
      </c>
      <c r="C5845">
        <v>279.08</v>
      </c>
      <c r="D5845">
        <f t="shared" si="548"/>
        <v>-7.1661471240828549E-5</v>
      </c>
      <c r="E5845">
        <f t="shared" si="549"/>
        <v>-7.1661471240828549E-5</v>
      </c>
      <c r="F5845" s="3">
        <f t="shared" si="550"/>
        <v>0</v>
      </c>
      <c r="G5845" s="3" t="str">
        <f t="shared" si="547"/>
        <v/>
      </c>
      <c r="H5845">
        <f t="shared" si="551"/>
        <v>4.2790555044464744</v>
      </c>
      <c r="I5845">
        <f t="shared" si="552"/>
        <v>2.8450334501433567</v>
      </c>
    </row>
    <row r="5846" spans="1:9">
      <c r="A5846">
        <v>20200424</v>
      </c>
      <c r="B5846">
        <v>282.97000000000003</v>
      </c>
      <c r="C5846">
        <v>282.97000000000003</v>
      </c>
      <c r="D5846">
        <f t="shared" si="548"/>
        <v>1.3842405885917959E-2</v>
      </c>
      <c r="E5846">
        <f t="shared" si="549"/>
        <v>1.3842405885917959E-2</v>
      </c>
      <c r="F5846" s="3">
        <f t="shared" si="550"/>
        <v>0</v>
      </c>
      <c r="G5846" s="3" t="str">
        <f t="shared" si="547"/>
        <v/>
      </c>
      <c r="H5846">
        <f t="shared" si="551"/>
        <v>4.3386997853419063</v>
      </c>
      <c r="I5846">
        <f t="shared" si="552"/>
        <v>2.8846893915259635</v>
      </c>
    </row>
    <row r="5847" spans="1:9">
      <c r="A5847">
        <v>20200427</v>
      </c>
      <c r="B5847">
        <v>287.05</v>
      </c>
      <c r="C5847">
        <v>287.05</v>
      </c>
      <c r="D5847">
        <f t="shared" si="548"/>
        <v>1.4315531656692278E-2</v>
      </c>
      <c r="E5847">
        <f t="shared" si="549"/>
        <v>1.4315531656692278E-2</v>
      </c>
      <c r="F5847" s="3">
        <f t="shared" si="550"/>
        <v>0</v>
      </c>
      <c r="G5847" s="3" t="str">
        <f t="shared" si="547"/>
        <v/>
      </c>
      <c r="H5847">
        <f t="shared" si="551"/>
        <v>4.401257283041998</v>
      </c>
      <c r="I5847">
        <f t="shared" si="552"/>
        <v>2.9262822554953805</v>
      </c>
    </row>
    <row r="5848" spans="1:9">
      <c r="A5848">
        <v>20200428</v>
      </c>
      <c r="B5848">
        <v>285.73</v>
      </c>
      <c r="C5848">
        <v>285.73</v>
      </c>
      <c r="D5848">
        <f t="shared" si="548"/>
        <v>-4.6091076393212343E-3</v>
      </c>
      <c r="E5848">
        <f t="shared" si="549"/>
        <v>-4.6091076393212343E-3</v>
      </c>
      <c r="F5848" s="3">
        <f t="shared" si="550"/>
        <v>0</v>
      </c>
      <c r="G5848" s="3" t="str">
        <f t="shared" si="547"/>
        <v/>
      </c>
      <c r="H5848">
        <f t="shared" si="551"/>
        <v>4.3810180926096161</v>
      </c>
      <c r="I5848">
        <f t="shared" si="552"/>
        <v>2.9128257406817459</v>
      </c>
    </row>
    <row r="5849" spans="1:9">
      <c r="A5849">
        <v>20200429</v>
      </c>
      <c r="B5849">
        <v>293.20999999999998</v>
      </c>
      <c r="C5849">
        <v>293.20999999999998</v>
      </c>
      <c r="D5849">
        <f t="shared" si="548"/>
        <v>2.5841766868566745E-2</v>
      </c>
      <c r="E5849">
        <f t="shared" si="549"/>
        <v>2.5841766868566745E-2</v>
      </c>
      <c r="F5849" s="3">
        <f t="shared" si="550"/>
        <v>0</v>
      </c>
      <c r="G5849" s="3" t="str">
        <f t="shared" si="547"/>
        <v/>
      </c>
      <c r="H5849">
        <f t="shared" si="551"/>
        <v>4.4957068383931169</v>
      </c>
      <c r="I5849">
        <f t="shared" si="552"/>
        <v>2.9890793246256764</v>
      </c>
    </row>
    <row r="5850" spans="1:9">
      <c r="A5850">
        <v>20200430</v>
      </c>
      <c r="B5850">
        <v>290.48</v>
      </c>
      <c r="C5850">
        <v>290.48</v>
      </c>
      <c r="D5850">
        <f t="shared" si="548"/>
        <v>-9.354348736810944E-3</v>
      </c>
      <c r="E5850">
        <f t="shared" si="549"/>
        <v>-9.354348736810944E-3</v>
      </c>
      <c r="F5850" s="3">
        <f t="shared" si="550"/>
        <v>0</v>
      </c>
      <c r="G5850" s="3" t="str">
        <f t="shared" si="547"/>
        <v/>
      </c>
      <c r="H5850">
        <f t="shared" si="551"/>
        <v>4.453848512726144</v>
      </c>
      <c r="I5850">
        <f t="shared" si="552"/>
        <v>2.9612488053520227</v>
      </c>
    </row>
    <row r="5851" spans="1:9">
      <c r="A5851">
        <v>20200501</v>
      </c>
      <c r="B5851">
        <v>282.79000000000002</v>
      </c>
      <c r="C5851">
        <v>282.79000000000002</v>
      </c>
      <c r="D5851">
        <f t="shared" si="548"/>
        <v>-2.6830154387791197E-2</v>
      </c>
      <c r="E5851">
        <f t="shared" si="549"/>
        <v>-2.6830154387791197E-2</v>
      </c>
      <c r="F5851" s="3">
        <f t="shared" si="550"/>
        <v>0</v>
      </c>
      <c r="G5851" s="3" t="str">
        <f t="shared" si="547"/>
        <v/>
      </c>
      <c r="H5851">
        <f t="shared" si="551"/>
        <v>4.3359398957374911</v>
      </c>
      <c r="I5851">
        <f t="shared" si="552"/>
        <v>2.8828544122331952</v>
      </c>
    </row>
    <row r="5852" spans="1:9">
      <c r="A5852">
        <v>20200504</v>
      </c>
      <c r="B5852">
        <v>283.57</v>
      </c>
      <c r="C5852">
        <v>283.57</v>
      </c>
      <c r="D5852">
        <f t="shared" si="548"/>
        <v>2.754433551623337E-3</v>
      </c>
      <c r="E5852">
        <f t="shared" si="549"/>
        <v>2.754433551623337E-3</v>
      </c>
      <c r="F5852" s="3">
        <f t="shared" si="550"/>
        <v>0</v>
      </c>
      <c r="G5852" s="3" t="str">
        <f t="shared" si="547"/>
        <v/>
      </c>
      <c r="H5852">
        <f t="shared" si="551"/>
        <v>4.3478994173566257</v>
      </c>
      <c r="I5852">
        <f t="shared" si="552"/>
        <v>2.8908059891685247</v>
      </c>
    </row>
    <row r="5853" spans="1:9">
      <c r="A5853">
        <v>20200505</v>
      </c>
      <c r="B5853">
        <v>286.19</v>
      </c>
      <c r="C5853">
        <v>286.19</v>
      </c>
      <c r="D5853">
        <f t="shared" si="548"/>
        <v>9.1969196410228021E-3</v>
      </c>
      <c r="E5853">
        <f t="shared" si="549"/>
        <v>9.1969196410228021E-3</v>
      </c>
      <c r="F5853" s="3">
        <f t="shared" si="550"/>
        <v>0</v>
      </c>
      <c r="G5853" s="3" t="str">
        <f t="shared" si="547"/>
        <v/>
      </c>
      <c r="H5853">
        <f t="shared" si="551"/>
        <v>4.388071143820901</v>
      </c>
      <c r="I5853">
        <f t="shared" si="552"/>
        <v>2.9175151322077095</v>
      </c>
    </row>
    <row r="5854" spans="1:9">
      <c r="A5854">
        <v>20200506</v>
      </c>
      <c r="B5854">
        <v>284.25</v>
      </c>
      <c r="C5854">
        <v>284.25</v>
      </c>
      <c r="D5854">
        <f t="shared" si="548"/>
        <v>-6.8017932802897753E-3</v>
      </c>
      <c r="E5854">
        <f t="shared" si="549"/>
        <v>-6.8017932802897753E-3</v>
      </c>
      <c r="F5854" s="3">
        <f t="shared" si="550"/>
        <v>0</v>
      </c>
      <c r="G5854" s="3" t="str">
        <f t="shared" si="547"/>
        <v/>
      </c>
      <c r="H5854">
        <f t="shared" si="551"/>
        <v>4.3583256669733084</v>
      </c>
      <c r="I5854">
        <f t="shared" si="552"/>
        <v>2.8977381331634278</v>
      </c>
    </row>
    <row r="5855" spans="1:9">
      <c r="A5855">
        <v>20200507</v>
      </c>
      <c r="B5855">
        <v>287.68</v>
      </c>
      <c r="C5855">
        <v>287.68</v>
      </c>
      <c r="D5855">
        <f t="shared" si="548"/>
        <v>1.199461865261002E-2</v>
      </c>
      <c r="E5855">
        <f t="shared" si="549"/>
        <v>1.199461865261002E-2</v>
      </c>
      <c r="F5855" s="3">
        <f t="shared" si="550"/>
        <v>0</v>
      </c>
      <c r="G5855" s="3" t="str">
        <f t="shared" si="547"/>
        <v/>
      </c>
      <c r="H5855">
        <f t="shared" si="551"/>
        <v>4.4109168966574543</v>
      </c>
      <c r="I5855">
        <f t="shared" si="552"/>
        <v>2.93270468302007</v>
      </c>
    </row>
    <row r="5856" spans="1:9">
      <c r="A5856">
        <v>20200508</v>
      </c>
      <c r="B5856">
        <v>292.44</v>
      </c>
      <c r="C5856">
        <v>292.44</v>
      </c>
      <c r="D5856">
        <f t="shared" si="548"/>
        <v>1.6410766141859788E-2</v>
      </c>
      <c r="E5856">
        <f t="shared" si="549"/>
        <v>1.6410766141859788E-2</v>
      </c>
      <c r="F5856" s="3">
        <f t="shared" si="550"/>
        <v>0</v>
      </c>
      <c r="G5856" s="3" t="str">
        <f t="shared" si="547"/>
        <v/>
      </c>
      <c r="H5856">
        <f t="shared" si="551"/>
        <v>4.4839006439742288</v>
      </c>
      <c r="I5856">
        <f t="shared" si="552"/>
        <v>2.9812296909843901</v>
      </c>
    </row>
    <row r="5857" spans="1:9">
      <c r="A5857">
        <v>20200511</v>
      </c>
      <c r="B5857">
        <v>292.5</v>
      </c>
      <c r="C5857">
        <v>292.5</v>
      </c>
      <c r="D5857">
        <f t="shared" si="548"/>
        <v>2.051492467961305E-4</v>
      </c>
      <c r="E5857">
        <f t="shared" si="549"/>
        <v>2.051492467961305E-4</v>
      </c>
      <c r="F5857" s="3">
        <f t="shared" si="550"/>
        <v>0</v>
      </c>
      <c r="G5857" s="3" t="str">
        <f t="shared" si="547"/>
        <v/>
      </c>
      <c r="H5857">
        <f t="shared" si="551"/>
        <v>4.4848206071757009</v>
      </c>
      <c r="I5857">
        <f t="shared" si="552"/>
        <v>2.9818413507486463</v>
      </c>
    </row>
    <row r="5858" spans="1:9">
      <c r="A5858">
        <v>20200512</v>
      </c>
      <c r="B5858">
        <v>286.67</v>
      </c>
      <c r="C5858">
        <v>286.67</v>
      </c>
      <c r="D5858">
        <f t="shared" si="548"/>
        <v>-2.0132938253094212E-2</v>
      </c>
      <c r="E5858">
        <f t="shared" si="549"/>
        <v>-2.0132938253094212E-2</v>
      </c>
      <c r="F5858" s="3">
        <f t="shared" si="550"/>
        <v>0</v>
      </c>
      <c r="G5858" s="3" t="str">
        <f t="shared" si="547"/>
        <v/>
      </c>
      <c r="H5858">
        <f t="shared" si="551"/>
        <v>4.3954308494326781</v>
      </c>
      <c r="I5858">
        <f t="shared" si="552"/>
        <v>2.9224084103217591</v>
      </c>
    </row>
    <row r="5859" spans="1:9">
      <c r="A5859">
        <v>20200513</v>
      </c>
      <c r="B5859">
        <v>281.60000000000002</v>
      </c>
      <c r="C5859">
        <v>281.60000000000002</v>
      </c>
      <c r="D5859">
        <f t="shared" si="548"/>
        <v>-1.7844104134929498E-2</v>
      </c>
      <c r="E5859">
        <f t="shared" si="549"/>
        <v>-1.7844104134929498E-2</v>
      </c>
      <c r="F5859" s="3">
        <f t="shared" si="550"/>
        <v>0</v>
      </c>
      <c r="G5859" s="3" t="str">
        <f t="shared" si="547"/>
        <v/>
      </c>
      <c r="H5859">
        <f t="shared" si="551"/>
        <v>4.3176939589082997</v>
      </c>
      <c r="I5859">
        <f t="shared" si="552"/>
        <v>2.8707231602421159</v>
      </c>
    </row>
    <row r="5860" spans="1:9">
      <c r="A5860">
        <v>20200514</v>
      </c>
      <c r="B5860">
        <v>284.97000000000003</v>
      </c>
      <c r="C5860">
        <v>284.97000000000003</v>
      </c>
      <c r="D5860">
        <f t="shared" si="548"/>
        <v>1.189628728631343E-2</v>
      </c>
      <c r="E5860">
        <f t="shared" si="549"/>
        <v>1.189628728631343E-2</v>
      </c>
      <c r="F5860" s="3">
        <f t="shared" si="550"/>
        <v>0</v>
      </c>
      <c r="G5860" s="3" t="str">
        <f t="shared" si="547"/>
        <v/>
      </c>
      <c r="H5860">
        <f t="shared" si="551"/>
        <v>4.3693652253909736</v>
      </c>
      <c r="I5860">
        <f t="shared" si="552"/>
        <v>2.9050780503345019</v>
      </c>
    </row>
    <row r="5861" spans="1:9">
      <c r="A5861">
        <v>20200515</v>
      </c>
      <c r="B5861">
        <v>286.27999999999997</v>
      </c>
      <c r="C5861">
        <v>286.27999999999997</v>
      </c>
      <c r="D5861">
        <f t="shared" si="548"/>
        <v>4.5864413001958631E-3</v>
      </c>
      <c r="E5861">
        <f t="shared" si="549"/>
        <v>4.5864413001958631E-3</v>
      </c>
      <c r="F5861" s="3">
        <f t="shared" si="550"/>
        <v>0</v>
      </c>
      <c r="G5861" s="3" t="str">
        <f t="shared" si="547"/>
        <v/>
      </c>
      <c r="H5861">
        <f t="shared" si="551"/>
        <v>4.3894510886231108</v>
      </c>
      <c r="I5861">
        <f t="shared" si="552"/>
        <v>2.9184326218540937</v>
      </c>
    </row>
    <row r="5862" spans="1:9">
      <c r="A5862">
        <v>20200518</v>
      </c>
      <c r="B5862">
        <v>295</v>
      </c>
      <c r="C5862">
        <v>295</v>
      </c>
      <c r="D5862">
        <f t="shared" si="548"/>
        <v>3.0005003469423148E-2</v>
      </c>
      <c r="E5862">
        <f t="shared" si="549"/>
        <v>3.0005003469423148E-2</v>
      </c>
      <c r="F5862" s="3">
        <f t="shared" si="550"/>
        <v>0</v>
      </c>
      <c r="G5862" s="3" t="str">
        <f t="shared" si="547"/>
        <v/>
      </c>
      <c r="H5862">
        <f t="shared" si="551"/>
        <v>4.523152407237033</v>
      </c>
      <c r="I5862">
        <f t="shared" si="552"/>
        <v>3.0073271742593186</v>
      </c>
    </row>
    <row r="5863" spans="1:9">
      <c r="A5863">
        <v>20200519</v>
      </c>
      <c r="B5863">
        <v>291.97000000000003</v>
      </c>
      <c r="C5863">
        <v>291.97000000000003</v>
      </c>
      <c r="D5863">
        <f t="shared" si="548"/>
        <v>-1.0324299075652603E-2</v>
      </c>
      <c r="E5863">
        <f t="shared" si="549"/>
        <v>-1.0324299075652603E-2</v>
      </c>
      <c r="F5863" s="3">
        <f t="shared" si="550"/>
        <v>0</v>
      </c>
      <c r="G5863" s="3" t="str">
        <f t="shared" si="547"/>
        <v/>
      </c>
      <c r="H5863">
        <f t="shared" si="551"/>
        <v>4.4766942655627</v>
      </c>
      <c r="I5863">
        <f t="shared" si="552"/>
        <v>2.9764383561643841</v>
      </c>
    </row>
    <row r="5864" spans="1:9">
      <c r="A5864">
        <v>20200520</v>
      </c>
      <c r="B5864">
        <v>296.93</v>
      </c>
      <c r="C5864">
        <v>296.93</v>
      </c>
      <c r="D5864">
        <f t="shared" si="548"/>
        <v>1.6845363523533559E-2</v>
      </c>
      <c r="E5864">
        <f t="shared" si="549"/>
        <v>1.6845363523533559E-2</v>
      </c>
      <c r="F5864" s="3">
        <f t="shared" si="550"/>
        <v>0</v>
      </c>
      <c r="G5864" s="3" t="str">
        <f t="shared" si="547"/>
        <v/>
      </c>
      <c r="H5864">
        <f t="shared" si="551"/>
        <v>4.5527445568843801</v>
      </c>
      <c r="I5864">
        <f t="shared" si="552"/>
        <v>3.0270022300095576</v>
      </c>
    </row>
    <row r="5865" spans="1:9">
      <c r="A5865">
        <v>20200521</v>
      </c>
      <c r="B5865">
        <v>294.88</v>
      </c>
      <c r="C5865">
        <v>294.88</v>
      </c>
      <c r="D5865">
        <f t="shared" si="548"/>
        <v>-6.9279268661877136E-3</v>
      </c>
      <c r="E5865">
        <f t="shared" si="549"/>
        <v>-6.9279268661877136E-3</v>
      </c>
      <c r="F5865" s="3">
        <f t="shared" si="550"/>
        <v>0</v>
      </c>
      <c r="G5865" s="3" t="str">
        <f t="shared" si="547"/>
        <v/>
      </c>
      <c r="H5865">
        <f t="shared" si="551"/>
        <v>4.521312480834089</v>
      </c>
      <c r="I5865">
        <f t="shared" si="552"/>
        <v>3.0061038547308061</v>
      </c>
    </row>
    <row r="5866" spans="1:9">
      <c r="A5866">
        <v>20200522</v>
      </c>
      <c r="B5866">
        <v>295.44</v>
      </c>
      <c r="C5866">
        <v>295.44</v>
      </c>
      <c r="D5866">
        <f t="shared" si="548"/>
        <v>1.8972766227946618E-3</v>
      </c>
      <c r="E5866">
        <f t="shared" si="549"/>
        <v>1.8972766227946618E-3</v>
      </c>
      <c r="F5866" s="3">
        <f t="shared" si="550"/>
        <v>0</v>
      </c>
      <c r="G5866" s="3" t="str">
        <f t="shared" si="547"/>
        <v/>
      </c>
      <c r="H5866">
        <f t="shared" si="551"/>
        <v>4.5298988040478276</v>
      </c>
      <c r="I5866">
        <f t="shared" si="552"/>
        <v>3.0118126791971966</v>
      </c>
    </row>
    <row r="5867" spans="1:9">
      <c r="A5867">
        <v>20200525</v>
      </c>
      <c r="B5867">
        <v>295.44</v>
      </c>
      <c r="C5867">
        <v>295.44</v>
      </c>
      <c r="D5867">
        <f t="shared" si="548"/>
        <v>0</v>
      </c>
      <c r="E5867">
        <f t="shared" si="549"/>
        <v>0</v>
      </c>
      <c r="F5867" s="3">
        <f t="shared" si="550"/>
        <v>0</v>
      </c>
      <c r="G5867" s="3" t="str">
        <f t="shared" si="547"/>
        <v/>
      </c>
      <c r="H5867">
        <f t="shared" si="551"/>
        <v>4.5298988040478276</v>
      </c>
      <c r="I5867">
        <f t="shared" si="552"/>
        <v>3.0118126791971966</v>
      </c>
    </row>
    <row r="5868" spans="1:9">
      <c r="A5868">
        <v>20200526</v>
      </c>
      <c r="B5868">
        <v>299.08</v>
      </c>
      <c r="C5868">
        <v>299.08</v>
      </c>
      <c r="D5868">
        <f t="shared" si="548"/>
        <v>1.2245325587407025E-2</v>
      </c>
      <c r="E5868">
        <f t="shared" si="549"/>
        <v>1.2245325587407025E-2</v>
      </c>
      <c r="F5868" s="3">
        <f t="shared" si="550"/>
        <v>0</v>
      </c>
      <c r="G5868" s="3" t="str">
        <f t="shared" si="547"/>
        <v/>
      </c>
      <c r="H5868">
        <f t="shared" si="551"/>
        <v>4.5857099049371248</v>
      </c>
      <c r="I5868">
        <f t="shared" si="552"/>
        <v>3.0489200382287351</v>
      </c>
    </row>
    <row r="5869" spans="1:9">
      <c r="A5869">
        <v>20200527</v>
      </c>
      <c r="B5869">
        <v>303.52999999999997</v>
      </c>
      <c r="C5869">
        <v>303.52999999999997</v>
      </c>
      <c r="D5869">
        <f t="shared" si="548"/>
        <v>1.4769356270295764E-2</v>
      </c>
      <c r="E5869">
        <f t="shared" si="549"/>
        <v>1.4769356270295764E-2</v>
      </c>
      <c r="F5869" s="3">
        <f t="shared" si="550"/>
        <v>0</v>
      </c>
      <c r="G5869" s="3" t="str">
        <f t="shared" si="547"/>
        <v/>
      </c>
      <c r="H5869">
        <f t="shared" si="551"/>
        <v>4.6539405090462935</v>
      </c>
      <c r="I5869">
        <f t="shared" si="552"/>
        <v>3.0942848040777315</v>
      </c>
    </row>
    <row r="5870" spans="1:9">
      <c r="A5870">
        <v>20200528</v>
      </c>
      <c r="B5870">
        <v>302.97000000000003</v>
      </c>
      <c r="C5870">
        <v>302.97000000000003</v>
      </c>
      <c r="D5870">
        <f t="shared" si="548"/>
        <v>-1.8466616954351228E-3</v>
      </c>
      <c r="E5870">
        <f t="shared" si="549"/>
        <v>-1.8466616954351228E-3</v>
      </c>
      <c r="F5870" s="3">
        <f t="shared" si="550"/>
        <v>0</v>
      </c>
      <c r="G5870" s="3" t="str">
        <f t="shared" si="547"/>
        <v/>
      </c>
      <c r="H5870">
        <f t="shared" si="551"/>
        <v>4.6453541858325567</v>
      </c>
      <c r="I5870">
        <f t="shared" si="552"/>
        <v>3.0885759796113414</v>
      </c>
    </row>
    <row r="5871" spans="1:9">
      <c r="A5871">
        <v>20200529</v>
      </c>
      <c r="B5871">
        <v>304.32</v>
      </c>
      <c r="C5871">
        <v>304.32</v>
      </c>
      <c r="D5871">
        <f t="shared" si="548"/>
        <v>4.4459886504501422E-3</v>
      </c>
      <c r="E5871">
        <f t="shared" si="549"/>
        <v>4.4459886504501422E-3</v>
      </c>
      <c r="F5871" s="3">
        <f t="shared" si="550"/>
        <v>0</v>
      </c>
      <c r="G5871" s="3" t="str">
        <f t="shared" si="547"/>
        <v/>
      </c>
      <c r="H5871">
        <f t="shared" si="551"/>
        <v>4.6660533578656747</v>
      </c>
      <c r="I5871">
        <f t="shared" si="552"/>
        <v>3.1023383243071043</v>
      </c>
    </row>
    <row r="5872" spans="1:9">
      <c r="A5872">
        <v>20200601</v>
      </c>
      <c r="B5872">
        <v>305.55</v>
      </c>
      <c r="C5872">
        <v>305.55</v>
      </c>
      <c r="D5872">
        <f t="shared" si="548"/>
        <v>4.0336519838990899E-3</v>
      </c>
      <c r="E5872">
        <f t="shared" si="549"/>
        <v>4.0336519838990899E-3</v>
      </c>
      <c r="F5872" s="3">
        <f t="shared" si="550"/>
        <v>0</v>
      </c>
      <c r="G5872" s="3" t="str">
        <f t="shared" si="547"/>
        <v/>
      </c>
      <c r="H5872">
        <f t="shared" si="551"/>
        <v>4.6849126034958495</v>
      </c>
      <c r="I5872">
        <f t="shared" si="552"/>
        <v>3.1148773494743551</v>
      </c>
    </row>
    <row r="5873" spans="1:12">
      <c r="A5873">
        <v>20200602</v>
      </c>
      <c r="B5873">
        <v>308.08</v>
      </c>
      <c r="C5873">
        <v>308.08</v>
      </c>
      <c r="D5873">
        <f t="shared" si="548"/>
        <v>8.2460581657289051E-3</v>
      </c>
      <c r="E5873">
        <f t="shared" si="549"/>
        <v>8.2460581657289051E-3</v>
      </c>
      <c r="F5873" s="3">
        <f t="shared" si="550"/>
        <v>0</v>
      </c>
      <c r="G5873" s="3" t="str">
        <f t="shared" si="547"/>
        <v/>
      </c>
      <c r="H5873">
        <f t="shared" si="551"/>
        <v>4.7237043851579159</v>
      </c>
      <c r="I5873">
        <f t="shared" si="552"/>
        <v>3.1406690028671553</v>
      </c>
    </row>
    <row r="5874" spans="1:12">
      <c r="A5874">
        <v>20200603</v>
      </c>
      <c r="B5874">
        <v>312.18</v>
      </c>
      <c r="C5874">
        <v>312.18</v>
      </c>
      <c r="D5874">
        <f t="shared" si="548"/>
        <v>1.3220455023613697E-2</v>
      </c>
      <c r="E5874">
        <f t="shared" si="549"/>
        <v>1.3220455023613697E-2</v>
      </c>
      <c r="F5874" s="3">
        <f t="shared" si="550"/>
        <v>0</v>
      </c>
      <c r="G5874" s="3" t="str">
        <f t="shared" si="547"/>
        <v/>
      </c>
      <c r="H5874">
        <f t="shared" si="551"/>
        <v>4.7865685372584981</v>
      </c>
      <c r="I5874">
        <f t="shared" si="552"/>
        <v>3.1824657534246579</v>
      </c>
    </row>
    <row r="5875" spans="1:12">
      <c r="A5875">
        <v>20200604</v>
      </c>
      <c r="B5875">
        <v>311.36</v>
      </c>
      <c r="C5875">
        <v>311.36</v>
      </c>
      <c r="D5875">
        <f t="shared" si="548"/>
        <v>-2.6301455326268857E-3</v>
      </c>
      <c r="E5875">
        <f t="shared" si="549"/>
        <v>-2.6301455326268857E-3</v>
      </c>
      <c r="F5875" s="3">
        <f t="shared" si="550"/>
        <v>0</v>
      </c>
      <c r="G5875" s="3" t="str">
        <f t="shared" si="547"/>
        <v/>
      </c>
      <c r="H5875">
        <f t="shared" si="551"/>
        <v>4.7739957068383818</v>
      </c>
      <c r="I5875">
        <f t="shared" si="552"/>
        <v>3.1741064033131576</v>
      </c>
    </row>
    <row r="5876" spans="1:12">
      <c r="A5876">
        <v>20200605</v>
      </c>
      <c r="B5876">
        <v>311.36</v>
      </c>
      <c r="C5876">
        <v>311.36</v>
      </c>
      <c r="D5876">
        <f t="shared" si="548"/>
        <v>0</v>
      </c>
      <c r="E5876">
        <f t="shared" si="549"/>
        <v>0</v>
      </c>
      <c r="F5876" s="3">
        <f t="shared" si="550"/>
        <v>0</v>
      </c>
      <c r="G5876" s="3" t="str">
        <f t="shared" si="547"/>
        <v/>
      </c>
      <c r="H5876">
        <f t="shared" si="551"/>
        <v>4.7739957068383818</v>
      </c>
      <c r="I5876">
        <f t="shared" si="552"/>
        <v>3.1741064033131576</v>
      </c>
    </row>
    <row r="5877" spans="1:12">
      <c r="L5877">
        <f>AVERAGE(L2:L5876)</f>
        <v>1.9791381783572808E-3</v>
      </c>
    </row>
    <row r="5878" spans="1:12">
      <c r="L5878">
        <f>STDEV(L3:L5876)</f>
        <v>1.7704257885052702E-2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2020-10-22T16:01:30Z</dcterms:created>
  <dcterms:modified xsi:type="dcterms:W3CDTF">2020-10-22T18:38:03Z</dcterms:modified>
</cp:coreProperties>
</file>